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5C8FCB62-AEBE-4D75-A2A6-2DE13C424599}" xr6:coauthVersionLast="47" xr6:coauthVersionMax="47" xr10:uidLastSave="{00000000-0000-0000-0000-000000000000}"/>
  <workbookProtection workbookAlgorithmName="SHA-512" workbookHashValue="jPqib1+C0ttIDqvM3vGKMu0mYlmFftxYLVNfq/7OkXiBkEJTwfQvQQj2fXl63v7pmmN3zEXRY75L/ndzblBeqg==" workbookSaltValue="k5fBxbTU5WRvG6Nei3+CVw==" workbookSpinCount="100000" lockStructure="1"/>
  <bookViews>
    <workbookView xWindow="-110" yWindow="-110" windowWidth="19420" windowHeight="10300" tabRatio="924" xr2:uid="{00000000-000D-0000-FFFF-FFFF00000000}"/>
  </bookViews>
  <sheets>
    <sheet name="Title " sheetId="102" r:id="rId1"/>
    <sheet name="BPS" sheetId="262" r:id="rId2"/>
    <sheet name="Sch-1" sheetId="202" r:id="rId3"/>
    <sheet name="Sch-2(1 of 2)" sheetId="5" r:id="rId4"/>
    <sheet name="Sch-2(2 of 2)" sheetId="6" r:id="rId5"/>
    <sheet name="Sch-2A" sheetId="9" r:id="rId6"/>
    <sheet name="Sch-2B" sheetId="7" r:id="rId7"/>
    <sheet name="Sch-3A(i)-RCR SHP Line-Sup" sheetId="258" r:id="rId8"/>
    <sheet name="Sch-3A(ii)- RCRSHPLine-Erection" sheetId="259" r:id="rId9"/>
    <sheet name="Sch-3A(iii)- RCR SHP Line Civil" sheetId="331" r:id="rId10"/>
    <sheet name="Sch-3B(i)SHB BAG Line supply" sheetId="335" r:id="rId11"/>
    <sheet name="Sch-3B(ii)SHB BAG Line Erection" sheetId="336" r:id="rId12"/>
    <sheet name="Sch-3B(iii)SHB BAG Line Civil " sheetId="337" r:id="rId13"/>
    <sheet name="Sch-3C(i)HUMNA Line supply " sheetId="333" r:id="rId14"/>
    <sheet name="Sch-3C(ii)HUMNA  Line Erection" sheetId="334" r:id="rId15"/>
    <sheet name="Sch-3C(iii)- HUMNA TB Supply" sheetId="338" r:id="rId16"/>
    <sheet name="Sch-3C(iv)-HUMNA TB Erection" sheetId="339" r:id="rId17"/>
    <sheet name="Sch-3C(v)- HUMNA Civil" sheetId="340" r:id="rId18"/>
    <sheet name="Sch-5-COMM" sheetId="24" r:id="rId19"/>
    <sheet name="Sch-6-TECH " sheetId="103" r:id="rId20"/>
    <sheet name="Sch-7" sheetId="22" r:id="rId21"/>
    <sheet name="Sch-8" sheetId="104" r:id="rId22"/>
    <sheet name="Sch-9(1 of 5)" sheetId="263" r:id="rId23"/>
    <sheet name="Sch-9(2 of 5)" sheetId="192" r:id="rId24"/>
    <sheet name="Sch-9(3 of 5) " sheetId="187" r:id="rId25"/>
    <sheet name="Sch-9(4 of 5) " sheetId="188" r:id="rId26"/>
    <sheet name="Sch-9(5 of 5)" sheetId="264" r:id="rId27"/>
    <sheet name="Sch-10 (1 of 3)" sheetId="190" r:id="rId28"/>
    <sheet name="Sch-10(2 of 3)" sheetId="33" r:id="rId29"/>
    <sheet name="Sch-10(3 of 3)" sheetId="34" r:id="rId30"/>
    <sheet name="Sch-11A " sheetId="98" r:id="rId31"/>
    <sheet name="Sch-11B " sheetId="99" r:id="rId32"/>
    <sheet name="Sch-12" sheetId="36" r:id="rId33"/>
    <sheet name="Sch-13 " sheetId="107" r:id="rId34"/>
    <sheet name="Sch-14" sheetId="345" r:id="rId35"/>
    <sheet name="Sch-15" sheetId="28" r:id="rId36"/>
    <sheet name="Sch-16" sheetId="42" r:id="rId37"/>
    <sheet name="Sch-17(a)" sheetId="41" r:id="rId38"/>
    <sheet name="Sch-17(b)" sheetId="316" r:id="rId39"/>
    <sheet name="Sch-18" sheetId="40" r:id="rId40"/>
    <sheet name="Sch19" sheetId="265" r:id="rId41"/>
    <sheet name="Sch-20a" sheetId="266" r:id="rId42"/>
    <sheet name="Sch-20b" sheetId="267" r:id="rId43"/>
    <sheet name="Sch-21" sheetId="184" r:id="rId44"/>
    <sheet name="Sch-22" sheetId="43" r:id="rId45"/>
    <sheet name="DRS-1" sheetId="208" r:id="rId46"/>
    <sheet name="DRS-2" sheetId="269" r:id="rId47"/>
    <sheet name="DRS-3" sheetId="270" r:id="rId48"/>
    <sheet name="DRS - 4" sheetId="271" r:id="rId49"/>
    <sheet name="DRS - 5" sheetId="272" r:id="rId50"/>
    <sheet name="DRS - 6" sheetId="273" r:id="rId51"/>
    <sheet name="DRS - 7" sheetId="274" r:id="rId52"/>
    <sheet name="DRS - 8( 1 of 2)" sheetId="275" r:id="rId53"/>
    <sheet name="DRS - 8(2 of2)" sheetId="276" r:id="rId54"/>
    <sheet name="DRS - 9" sheetId="277" r:id="rId55"/>
    <sheet name="DRS-10" sheetId="278" r:id="rId56"/>
    <sheet name="DRS-11" sheetId="279" r:id="rId57"/>
    <sheet name=" DRS-12" sheetId="280" r:id="rId58"/>
    <sheet name="DRS 13" sheetId="281" r:id="rId59"/>
    <sheet name="DRS-14" sheetId="282" r:id="rId60"/>
    <sheet name="DRS-15" sheetId="283" r:id="rId61"/>
    <sheet name="DRS-16" sheetId="284" r:id="rId62"/>
    <sheet name="DRS-17" sheetId="285" r:id="rId63"/>
    <sheet name="DRS-18" sheetId="286" r:id="rId64"/>
    <sheet name="DRS-19" sheetId="287" r:id="rId65"/>
    <sheet name="DRS-20" sheetId="288" r:id="rId66"/>
    <sheet name="DRS-21" sheetId="289" r:id="rId67"/>
    <sheet name="DRS-22(1)" sheetId="290" r:id="rId68"/>
    <sheet name="DRS-22(2)" sheetId="291" r:id="rId69"/>
    <sheet name="DRS - 23" sheetId="292" r:id="rId70"/>
    <sheet name="DRS-24" sheetId="293" r:id="rId71"/>
    <sheet name="DRS-25(1)" sheetId="294" r:id="rId72"/>
    <sheet name="DRS-25(2)" sheetId="295" r:id="rId73"/>
    <sheet name="DRS-26" sheetId="296" r:id="rId74"/>
    <sheet name="DRS - 27" sheetId="297" r:id="rId75"/>
    <sheet name="DRS - 28" sheetId="298" r:id="rId76"/>
    <sheet name="DRS - 29" sheetId="299" r:id="rId77"/>
    <sheet name="DRS -30" sheetId="300" r:id="rId78"/>
    <sheet name="DRS - 31" sheetId="301" r:id="rId79"/>
    <sheet name="DRS-32" sheetId="302" r:id="rId80"/>
    <sheet name="DRS-33" sheetId="303" r:id="rId81"/>
    <sheet name="  DRS-34" sheetId="304" r:id="rId82"/>
    <sheet name="DRS-35" sheetId="305" r:id="rId83"/>
    <sheet name="DRS-36" sheetId="306" r:id="rId84"/>
    <sheet name="   DRS-37" sheetId="307" r:id="rId85"/>
    <sheet name="DRS-38" sheetId="308" r:id="rId86"/>
    <sheet name="DRS-39" sheetId="309" r:id="rId87"/>
    <sheet name="DRS-40" sheetId="310" r:id="rId88"/>
    <sheet name="DRS-41" sheetId="311" r:id="rId89"/>
    <sheet name="DRS-42" sheetId="312" r:id="rId90"/>
    <sheet name="DRS-43" sheetId="313" r:id="rId91"/>
    <sheet name="DRS-44" sheetId="314" r:id="rId92"/>
    <sheet name="DRS-45" sheetId="315" r:id="rId93"/>
    <sheet name="DRS-46" sheetId="317" r:id="rId94"/>
    <sheet name="DRS-47" sheetId="318" r:id="rId95"/>
    <sheet name="DRS-48" sheetId="319" r:id="rId96"/>
    <sheet name="DRS-49" sheetId="320" r:id="rId97"/>
    <sheet name="DRS-50" sheetId="329" r:id="rId98"/>
    <sheet name="DRS-51" sheetId="330" r:id="rId99"/>
  </sheets>
  <externalReferences>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s>
  <definedNames>
    <definedName name="\0">#REF!</definedName>
    <definedName name="\A">#REF!</definedName>
    <definedName name="\B">#REF!</definedName>
    <definedName name="\C">#REF!</definedName>
    <definedName name="\H">#REF!</definedName>
    <definedName name="\M">#REF!</definedName>
    <definedName name="\N">#REF!</definedName>
    <definedName name="\P">#REF!</definedName>
    <definedName name="\R">#REF!</definedName>
    <definedName name="\S">#REF!</definedName>
    <definedName name="\U">#REF!</definedName>
    <definedName name="\V">#REF!</definedName>
    <definedName name="_">"tcap"</definedName>
    <definedName name="____________________________Xl1">#REF!</definedName>
    <definedName name="___________________________Xl1">#REF!</definedName>
    <definedName name="__________________________Xl1">#REF!</definedName>
    <definedName name="_________________________Xl1">#REF!</definedName>
    <definedName name="________________________Xl1">#REF!</definedName>
    <definedName name="_______________________Xl1">#REF!</definedName>
    <definedName name="______________________Xl1">#REF!</definedName>
    <definedName name="_____________________Xl1">#REF!</definedName>
    <definedName name="____________________Ki1">#REF!</definedName>
    <definedName name="____________________Ki2">#REF!</definedName>
    <definedName name="____________________Xl1">#REF!</definedName>
    <definedName name="____________________zz85">#REF!</definedName>
    <definedName name="___________________Ki1">#REF!</definedName>
    <definedName name="___________________Ki2">#REF!</definedName>
    <definedName name="___________________Xl1">#REF!</definedName>
    <definedName name="___________________zz85">#REF!</definedName>
    <definedName name="__________________Ki1">#REF!</definedName>
    <definedName name="__________________Ki2">#REF!</definedName>
    <definedName name="__________________Re1">#REF!</definedName>
    <definedName name="__________________Rs1">#REF!</definedName>
    <definedName name="__________________Xl1">#REF!</definedName>
    <definedName name="__________________zz85">#REF!</definedName>
    <definedName name="_________________Ki1">#REF!</definedName>
    <definedName name="_________________Ki2">#REF!</definedName>
    <definedName name="_________________Re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#REF!</definedName>
    <definedName name="________________a1">#REF!</definedName>
    <definedName name="________________axx2">[1]Report!#REF!</definedName>
    <definedName name="________________del1">#REF!</definedName>
    <definedName name="________________hfi3">[1]Report!#REF!</definedName>
    <definedName name="________________Ki1">#REF!</definedName>
    <definedName name="________________Ki2">#REF!</definedName>
    <definedName name="________________mcl132">'[2]A1-Continuous'!#REF!</definedName>
    <definedName name="________________ml3">'[2]A1-Continuous'!#REF!</definedName>
    <definedName name="________________ml33">'[2]A1-Continuous'!#REF!</definedName>
    <definedName name="________________mlc33">'[2]A1-Continuous'!#REF!</definedName>
    <definedName name="________________Re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#REF!</definedName>
    <definedName name="_______________a1">#REF!</definedName>
    <definedName name="_______________axx1">[1]Report!#REF!</definedName>
    <definedName name="_______________axx2">[1]Report!#REF!</definedName>
    <definedName name="_______________axx3">[1]Report!#REF!</definedName>
    <definedName name="_______________col33">'[2]A1-Continuous'!#REF!</definedName>
    <definedName name="_______________del1">#REF!</definedName>
    <definedName name="_______________hfi1">[1]Report!#REF!</definedName>
    <definedName name="_______________hfi3">[1]Report!#REF!</definedName>
    <definedName name="_______________INT1">#REF!</definedName>
    <definedName name="_______________Ki1">#REF!</definedName>
    <definedName name="_______________Ki2">#REF!</definedName>
    <definedName name="_______________mcl132">'[2]A1-Continuous'!#REF!</definedName>
    <definedName name="_______________ml3">'[2]A1-Continuous'!#REF!</definedName>
    <definedName name="_______________ml33">'[2]A1-Continuous'!#REF!</definedName>
    <definedName name="_______________mlc33">'[2]A1-Continuous'!#REF!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_zz85">#REF!</definedName>
    <definedName name="______________a1">#REF!</definedName>
    <definedName name="______________aba2">#REF!</definedName>
    <definedName name="______________axx1">[1]Report!#REF!</definedName>
    <definedName name="______________axx2">[1]Report!#REF!</definedName>
    <definedName name="______________axx3">[1]Report!#REF!</definedName>
    <definedName name="______________bom1">#REF!</definedName>
    <definedName name="______________CFB1">#REF!</definedName>
    <definedName name="______________CFB2">#REF!</definedName>
    <definedName name="______________CFB3">#REF!</definedName>
    <definedName name="______________col33">'[2]A1-Continuous'!#REF!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[1]Report!#REF!</definedName>
    <definedName name="______________hfi3">[1]Report!#REF!</definedName>
    <definedName name="______________INT1">#REF!</definedName>
    <definedName name="______________Ki1">#REF!</definedName>
    <definedName name="______________Ki2">#REF!</definedName>
    <definedName name="______________mcl132">'[2]A1-Continuous'!#REF!</definedName>
    <definedName name="______________ml3">'[2]A1-Continuous'!#REF!</definedName>
    <definedName name="______________ml33">'[2]A1-Continuous'!#REF!</definedName>
    <definedName name="______________mlc33">'[2]A1-Continuous'!#REF!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#REF!</definedName>
    <definedName name="_____________a1">#REF!</definedName>
    <definedName name="_____________aba2">#REF!</definedName>
    <definedName name="_____________axx1">[1]Report!#REF!</definedName>
    <definedName name="_____________axx2">[1]Report!#REF!</definedName>
    <definedName name="_____________axx3">[1]Report!#REF!</definedName>
    <definedName name="_____________bom1">#REF!</definedName>
    <definedName name="_____________CFB1">#REF!</definedName>
    <definedName name="_____________CFB2">#REF!</definedName>
    <definedName name="_____________CFB3">#REF!</definedName>
    <definedName name="_____________col33">'[2]A1-Continuous'!#REF!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[1]Report!#REF!</definedName>
    <definedName name="_____________hfi3">[1]Report!#REF!</definedName>
    <definedName name="_____________INT1">#REF!</definedName>
    <definedName name="_____________Ki1">#REF!</definedName>
    <definedName name="_____________Ki2">#REF!</definedName>
    <definedName name="_____________mcl132">'[2]A1-Continuous'!#REF!</definedName>
    <definedName name="_____________ml3">'[2]A1-Continuous'!#REF!</definedName>
    <definedName name="_____________ml33">'[2]A1-Continuous'!#REF!</definedName>
    <definedName name="_____________mlc33">'[2]A1-Continuous'!#REF!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#REF!</definedName>
    <definedName name="____________a1">#REF!</definedName>
    <definedName name="____________aba2">#REF!</definedName>
    <definedName name="____________axx1">[1]Report!#REF!</definedName>
    <definedName name="____________axx2">[1]Report!#REF!</definedName>
    <definedName name="____________axx3">[1]Report!#REF!</definedName>
    <definedName name="____________bom1">#REF!</definedName>
    <definedName name="____________CFB1">#REF!</definedName>
    <definedName name="____________CFB2">#REF!</definedName>
    <definedName name="____________CFB3">#REF!</definedName>
    <definedName name="____________col33">'[2]A1-Continuous'!#REF!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[1]Report!#REF!</definedName>
    <definedName name="____________hfi3">[1]Report!#REF!</definedName>
    <definedName name="____________INT1">#REF!</definedName>
    <definedName name="____________Ki1">#REF!</definedName>
    <definedName name="____________Ki2">#REF!</definedName>
    <definedName name="____________mcl132">'[2]A1-Continuous'!#REF!</definedName>
    <definedName name="____________ml3">'[2]A1-Continuous'!#REF!</definedName>
    <definedName name="____________ml33">'[2]A1-Continuous'!#REF!</definedName>
    <definedName name="____________mlc33">'[2]A1-Continuous'!#REF!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#REF!</definedName>
    <definedName name="___________a1">#REF!</definedName>
    <definedName name="___________aba2">#REF!</definedName>
    <definedName name="___________axx1">[1]Report!#REF!</definedName>
    <definedName name="___________axx2">[1]Report!#REF!</definedName>
    <definedName name="___________axx3">[1]Report!#REF!</definedName>
    <definedName name="___________bom1">#REF!</definedName>
    <definedName name="___________CFB1">#REF!</definedName>
    <definedName name="___________CFB2">#REF!</definedName>
    <definedName name="___________CFB3">#REF!</definedName>
    <definedName name="___________col33">'[2]A1-Continuous'!#REF!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[1]Report!#REF!</definedName>
    <definedName name="___________hfi3">[1]Report!#REF!</definedName>
    <definedName name="___________INT1">#REF!</definedName>
    <definedName name="___________Ki1">#REF!</definedName>
    <definedName name="___________Ki2">#REF!</definedName>
    <definedName name="___________MAN1">#REF!</definedName>
    <definedName name="___________mcl132">'[2]A1-Continuous'!#REF!</definedName>
    <definedName name="___________ml3">'[2]A1-Continuous'!#REF!</definedName>
    <definedName name="___________ml33">'[2]A1-Continuous'!#REF!</definedName>
    <definedName name="___________mlc33">'[2]A1-Continuous'!#REF!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#REF!</definedName>
    <definedName name="__________a1">#REF!</definedName>
    <definedName name="__________a5">Module1.UNITOK</definedName>
    <definedName name="__________a6">UNITOK</definedName>
    <definedName name="__________aba2">#REF!</definedName>
    <definedName name="__________axx1">[1]Report!#REF!</definedName>
    <definedName name="__________axx2">[1]Report!#REF!</definedName>
    <definedName name="__________axx3">[1]Report!#REF!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'[2]A1-Continuous'!#REF!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[1]Report!#REF!</definedName>
    <definedName name="__________hfi3">[1]Report!#REF!</definedName>
    <definedName name="__________INT1">#REF!</definedName>
    <definedName name="__________JUHJU">#REF!</definedName>
    <definedName name="__________Ki1">#REF!</definedName>
    <definedName name="__________Ki2">#REF!</definedName>
    <definedName name="__________MAN1">#REF!</definedName>
    <definedName name="__________mcl132">'[2]A1-Continuous'!#REF!</definedName>
    <definedName name="__________ml3">'[2]A1-Continuous'!#REF!</definedName>
    <definedName name="__________ml33">'[2]A1-Continuous'!#REF!</definedName>
    <definedName name="__________mlc33">'[2]A1-Continuous'!#REF!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#REF!</definedName>
    <definedName name="_________a1">#REF!</definedName>
    <definedName name="_________a5">#N/A</definedName>
    <definedName name="_________a6">#N/A</definedName>
    <definedName name="_________aba2">#REF!</definedName>
    <definedName name="_________axx1">[1]Report!#REF!</definedName>
    <definedName name="_________axx2">[1]Report!#REF!</definedName>
    <definedName name="_________axx3">[1]Report!#REF!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'[2]A1-Continuous'!#REF!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'[3]220Kv (2)'!#REF!</definedName>
    <definedName name="_________drg1">#REF!</definedName>
    <definedName name="_________drg2">#REF!</definedName>
    <definedName name="_________hfi1">[1]Report!#REF!</definedName>
    <definedName name="_________hfi3">[1]Report!#REF!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[4]Coalmine!#REF!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'[2]A1-Continuous'!#REF!</definedName>
    <definedName name="_________ml3">'[2]A1-Continuous'!#REF!</definedName>
    <definedName name="_________ml33">'[2]A1-Continuous'!#REF!</definedName>
    <definedName name="_________mlc33">'[2]A1-Continuous'!#REF!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[4]Coalmine!#REF!</definedName>
    <definedName name="_________pp1">[4]Coalmine!#REF!</definedName>
    <definedName name="_________pp2">[4]Coalmine!#REF!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[1]Report!#REF!</definedName>
    <definedName name="________axx2">[1]Report!#REF!</definedName>
    <definedName name="________axx3">[1]Report!#REF!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'[2]A1-Continuous'!#REF!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'[3]220Kv (2)'!#REF!</definedName>
    <definedName name="________drg1">#REF!</definedName>
    <definedName name="________drg2">#REF!</definedName>
    <definedName name="________HCO2">[5]Design!#REF!</definedName>
    <definedName name="________hfi1">[1]Report!#REF!</definedName>
    <definedName name="________hfi3">[1]Report!#REF!</definedName>
    <definedName name="________Hra2">[5]Design!#REF!</definedName>
    <definedName name="________Hso2">[5]Design!#REF!</definedName>
    <definedName name="________Hso3">[5]Design!#REF!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[4]Coalmine!#REF!</definedName>
    <definedName name="________ifa1">#REF!</definedName>
    <definedName name="________ifa2">#REF!</definedName>
    <definedName name="________INT1">#REF!</definedName>
    <definedName name="________Ism3">[5]Design!#REF!</definedName>
    <definedName name="________ISO220">#REF!</definedName>
    <definedName name="________kd1">[5]Design!#REF!</definedName>
    <definedName name="________kd2">[5]Design!#REF!</definedName>
    <definedName name="________kd3">[5]Design!#REF!</definedName>
    <definedName name="________Ki1">#REF!</definedName>
    <definedName name="________Ki2">#REF!</definedName>
    <definedName name="________LMH1">#REF!</definedName>
    <definedName name="________LMH2">#REF!</definedName>
    <definedName name="________MAN1">#REF!</definedName>
    <definedName name="________mcl132">'[2]A1-Continuous'!#REF!</definedName>
    <definedName name="________ml3">'[2]A1-Continuous'!#REF!</definedName>
    <definedName name="________ml33">'[2]A1-Continuous'!#REF!</definedName>
    <definedName name="________mlc33">'[2]A1-Continuous'!#REF!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[4]Coalmine!#REF!</definedName>
    <definedName name="________pp1">[4]Coalmine!#REF!</definedName>
    <definedName name="________pp2">[4]Coalmine!#REF!</definedName>
    <definedName name="________rcu2">#REF!</definedName>
    <definedName name="________Re1">#REF!</definedName>
    <definedName name="________Rep1">#REF!</definedName>
    <definedName name="________Rl1">#REF!</definedName>
    <definedName name="________Rs1">#REF!</definedName>
    <definedName name="________run1">[5]Design!#REF!</definedName>
    <definedName name="________run2">[5]Design!#REF!</definedName>
    <definedName name="________run3">[5]Design!#REF!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[5]Design!#REF!</definedName>
    <definedName name="________WC3">[5]Design!#REF!</definedName>
    <definedName name="________wp1">#REF!</definedName>
    <definedName name="________Wr1">[5]Design!#REF!</definedName>
    <definedName name="________Wr3">[5]Design!#REF!</definedName>
    <definedName name="________Xl1">#REF!</definedName>
    <definedName name="________zz85">#REF!</definedName>
    <definedName name="_______a1">#REF!</definedName>
    <definedName name="_______a5">Module1.UNITOK</definedName>
    <definedName name="_______a6">UNITOK</definedName>
    <definedName name="_______aba2">#REF!</definedName>
    <definedName name="_______acs1">#REF!</definedName>
    <definedName name="_______acs2">#REF!</definedName>
    <definedName name="_______axx1">[1]Report!#REF!</definedName>
    <definedName name="_______axx2">[1]Report!#REF!</definedName>
    <definedName name="_______axx3">[1]Report!#REF!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'[2]A1-Continuous'!#REF!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'[3]220Kv (2)'!#REF!</definedName>
    <definedName name="_______drg1">#REF!</definedName>
    <definedName name="_______drg2">#REF!</definedName>
    <definedName name="_______HCO2">[5]Design!#REF!</definedName>
    <definedName name="_______hfi1">[1]Report!#REF!</definedName>
    <definedName name="_______hfi3">[1]Report!#REF!</definedName>
    <definedName name="_______Hra2">[5]Design!#REF!</definedName>
    <definedName name="_______Hso2">[5]Design!#REF!</definedName>
    <definedName name="_______Hso3">[5]Design!#REF!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[4]Coalmine!#REF!</definedName>
    <definedName name="_______ifa1">#REF!</definedName>
    <definedName name="_______ifa2">#REF!</definedName>
    <definedName name="_______INT1">#REF!</definedName>
    <definedName name="_______Ism3">[5]Design!#REF!</definedName>
    <definedName name="_______ISO220">#REF!</definedName>
    <definedName name="_______kd1">[5]Design!#REF!</definedName>
    <definedName name="_______kd2">[5]Design!#REF!</definedName>
    <definedName name="_______kd3">[5]Design!#REF!</definedName>
    <definedName name="_______Ki1">#REF!</definedName>
    <definedName name="_______Ki2">#REF!</definedName>
    <definedName name="_______LMH1">#REF!</definedName>
    <definedName name="_______LMH2">#REF!</definedName>
    <definedName name="_______MAN1">#REF!</definedName>
    <definedName name="_______mcl132">'[2]A1-Continuous'!#REF!</definedName>
    <definedName name="_______ml3">'[2]A1-Continuous'!#REF!</definedName>
    <definedName name="_______ml33">'[2]A1-Continuous'!#REF!</definedName>
    <definedName name="_______mlc33">'[2]A1-Continuous'!#REF!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[4]Coalmine!#REF!</definedName>
    <definedName name="_______pp1">[4]Coalmine!#REF!</definedName>
    <definedName name="_______pp2">[4]Coalmine!#REF!</definedName>
    <definedName name="_______rcu2">#REF!</definedName>
    <definedName name="_______Re1">#REF!</definedName>
    <definedName name="_______Rep1">#REF!</definedName>
    <definedName name="_______Rl1">#REF!</definedName>
    <definedName name="_______Rs1">#REF!</definedName>
    <definedName name="_______run1">[5]Design!#REF!</definedName>
    <definedName name="_______run2">[5]Design!#REF!</definedName>
    <definedName name="_______run3">[5]Design!#REF!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[5]Design!#REF!</definedName>
    <definedName name="_______WC3">[5]Design!#REF!</definedName>
    <definedName name="_______wp1">#REF!</definedName>
    <definedName name="_______Wr1">[5]Design!#REF!</definedName>
    <definedName name="_______Wr3">[5]Design!#REF!</definedName>
    <definedName name="_______Xl1">#REF!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[1]Report!#REF!</definedName>
    <definedName name="______axx2">[1]Report!#REF!</definedName>
    <definedName name="______axx3">[1]Report!#REF!</definedName>
    <definedName name="______AXX4">[6]Sheet1!#REF!</definedName>
    <definedName name="______axx6">[6]Sheet1!#REF!</definedName>
    <definedName name="______axx8">[6]Sheet1!#REF!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'[2]A1-Continuous'!#REF!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'[3]220Kv (2)'!#REF!</definedName>
    <definedName name="______drg1">#REF!</definedName>
    <definedName name="______drg2">#REF!</definedName>
    <definedName name="______HCO2">[5]Design!#REF!</definedName>
    <definedName name="______hfi1">[1]Report!#REF!</definedName>
    <definedName name="______hfi3">[1]Report!#REF!</definedName>
    <definedName name="______hfi4">[6]Sheet1!#REF!</definedName>
    <definedName name="______hfi5">[6]Sheet1!#REF!</definedName>
    <definedName name="______hfi6">[6]Sheet1!#REF!</definedName>
    <definedName name="______HFI7">[6]Sheet1!#REF!</definedName>
    <definedName name="______hfi8">[6]Sheet1!#REF!</definedName>
    <definedName name="______Hra2">[5]Design!#REF!</definedName>
    <definedName name="______Hso2">[5]Design!#REF!</definedName>
    <definedName name="______Hso3">[5]Design!#REF!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[4]Coalmine!#REF!</definedName>
    <definedName name="______ifa1">#REF!</definedName>
    <definedName name="______ifa2">#REF!</definedName>
    <definedName name="______INT1">#REF!</definedName>
    <definedName name="______Ism3">[5]Design!#REF!</definedName>
    <definedName name="______ISO220">#REF!</definedName>
    <definedName name="______kd1">[5]Design!#REF!</definedName>
    <definedName name="______kd2">[5]Design!#REF!</definedName>
    <definedName name="______kd3">[5]Design!#REF!</definedName>
    <definedName name="______Ki1">#REF!</definedName>
    <definedName name="______Ki2">#REF!</definedName>
    <definedName name="______LMH1">#REF!</definedName>
    <definedName name="______LMH2">#REF!</definedName>
    <definedName name="______MAN1">#REF!</definedName>
    <definedName name="______mcl132">'[2]A1-Continuous'!#REF!</definedName>
    <definedName name="______ml3">'[2]A1-Continuous'!#REF!</definedName>
    <definedName name="______ml33">'[2]A1-Continuous'!#REF!</definedName>
    <definedName name="______mlc33">'[2]A1-Continuous'!#REF!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[4]Coalmine!#REF!</definedName>
    <definedName name="______pp1">[4]Coalmine!#REF!</definedName>
    <definedName name="______pp2">[4]Coalmine!#REF!</definedName>
    <definedName name="______rcu2">#REF!</definedName>
    <definedName name="______Re1">#REF!</definedName>
    <definedName name="______Rep1">#REF!</definedName>
    <definedName name="______Rl1">#REF!</definedName>
    <definedName name="______Rs1">#REF!</definedName>
    <definedName name="______run1">[5]Design!#REF!</definedName>
    <definedName name="______run2">[5]Design!#REF!</definedName>
    <definedName name="______run3">[5]Design!#REF!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[5]Design!#REF!</definedName>
    <definedName name="______WC3">[5]Design!#REF!</definedName>
    <definedName name="______wp1">#REF!</definedName>
    <definedName name="______Wr1">[5]Design!#REF!</definedName>
    <definedName name="______Wr3">[5]Design!#REF!</definedName>
    <definedName name="______Xl1">#REF!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[1]Report!#REF!</definedName>
    <definedName name="_____axx2">[1]Report!#REF!</definedName>
    <definedName name="_____axx3">[1]Report!#REF!</definedName>
    <definedName name="_____axx5">[6]Sheet1!#REF!</definedName>
    <definedName name="_____AXX7">[6]Sheet1!#REF!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'[2]A1-Continuous'!#REF!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'[3]220Kv (2)'!#REF!</definedName>
    <definedName name="_____drg1">#REF!</definedName>
    <definedName name="_____drg2">#REF!</definedName>
    <definedName name="_____HCO2">[5]Design!#REF!</definedName>
    <definedName name="_____hfi1">[1]Report!#REF!</definedName>
    <definedName name="_____hfi2">[6]Sheet1!#REF!</definedName>
    <definedName name="_____hfi3">[1]Report!#REF!</definedName>
    <definedName name="_____Hra2">[5]Design!#REF!</definedName>
    <definedName name="_____Hso2">[5]Design!#REF!</definedName>
    <definedName name="_____Hso3">[5]Design!#REF!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[4]Coalmine!#REF!</definedName>
    <definedName name="_____ifa1">#REF!</definedName>
    <definedName name="_____ifa2">#REF!</definedName>
    <definedName name="_____INT1">#REF!</definedName>
    <definedName name="_____Ism3">[5]Design!#REF!</definedName>
    <definedName name="_____ISO220">#REF!</definedName>
    <definedName name="_____kd1">[5]Design!#REF!</definedName>
    <definedName name="_____kd2">[5]Design!#REF!</definedName>
    <definedName name="_____kd3">[5]Design!#REF!</definedName>
    <definedName name="_____Ki1">#REF!</definedName>
    <definedName name="_____Ki2">#REF!</definedName>
    <definedName name="_____LMH1">#REF!</definedName>
    <definedName name="_____LMH2">#REF!</definedName>
    <definedName name="_____MAN1">#REF!</definedName>
    <definedName name="_____mcl132">'[2]A1-Continuous'!#REF!</definedName>
    <definedName name="_____ml3">'[2]A1-Continuous'!#REF!</definedName>
    <definedName name="_____ml33">'[2]A1-Continuous'!#REF!</definedName>
    <definedName name="_____mlc33">'[2]A1-Continuous'!#REF!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[4]Coalmine!#REF!</definedName>
    <definedName name="_____pp1">[4]Coalmine!#REF!</definedName>
    <definedName name="_____pp2">[4]Coalmine!#REF!</definedName>
    <definedName name="_____rcu2">#REF!</definedName>
    <definedName name="_____Re1">#REF!</definedName>
    <definedName name="_____Rep1">#REF!</definedName>
    <definedName name="_____Rl1">#REF!</definedName>
    <definedName name="_____Rs1">#REF!</definedName>
    <definedName name="_____run1">[5]Design!#REF!</definedName>
    <definedName name="_____run2">[5]Design!#REF!</definedName>
    <definedName name="_____run3">[5]Design!#REF!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[5]Design!#REF!</definedName>
    <definedName name="_____WC3">[5]Design!#REF!</definedName>
    <definedName name="_____wp1">#REF!</definedName>
    <definedName name="_____Wr1">[5]Design!#REF!</definedName>
    <definedName name="_____Wr3">[5]Design!#REF!</definedName>
    <definedName name="_____Xl1">#REF!</definedName>
    <definedName name="_____zz85">#REF!</definedName>
    <definedName name="____a1">#REF!</definedName>
    <definedName name="____A2">#REF!</definedName>
    <definedName name="____a5">Module1.UNITOK</definedName>
    <definedName name="____a6">UNITOK</definedName>
    <definedName name="____aba2">#REF!</definedName>
    <definedName name="____acs1">#REF!</definedName>
    <definedName name="____acs2">#REF!</definedName>
    <definedName name="____axx1">[1]Report!#REF!</definedName>
    <definedName name="____axx2">[1]Report!#REF!</definedName>
    <definedName name="____axx3">[1]Report!#REF!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'[2]A1-Continuous'!#REF!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'[3]220Kv (2)'!#REF!</definedName>
    <definedName name="____drg1">#REF!</definedName>
    <definedName name="____drg2">#REF!</definedName>
    <definedName name="____HCO2">[5]Design!#REF!</definedName>
    <definedName name="____hfi1">[1]Report!#REF!</definedName>
    <definedName name="____hfi3">[1]Report!#REF!</definedName>
    <definedName name="____Hra2">[5]Design!#REF!</definedName>
    <definedName name="____Hso2">[5]Design!#REF!</definedName>
    <definedName name="____Hso3">[5]Design!#REF!</definedName>
    <definedName name="____hxa1">#REF!</definedName>
    <definedName name="____hxa2">#REF!</definedName>
    <definedName name="____hxb1">#REF!</definedName>
    <definedName name="____hxb2">#REF!</definedName>
    <definedName name="____hxc1">#REF!</definedName>
    <definedName name="____hxc2">#REF!</definedName>
    <definedName name="____hxd1">[4]Coalmine!#REF!</definedName>
    <definedName name="____ifa1">#REF!</definedName>
    <definedName name="____ifa2">#REF!</definedName>
    <definedName name="____INT1">#REF!</definedName>
    <definedName name="____Ism3">[5]Design!#REF!</definedName>
    <definedName name="____ISO220">#REF!</definedName>
    <definedName name="____kd1">[5]Design!#REF!</definedName>
    <definedName name="____kd2">[5]Design!#REF!</definedName>
    <definedName name="____kd3">[5]Design!#REF!</definedName>
    <definedName name="____Ki1">#REF!</definedName>
    <definedName name="____Ki2">#REF!</definedName>
    <definedName name="____LMH1">#REF!</definedName>
    <definedName name="____LMH2">#REF!</definedName>
    <definedName name="____MAN1">#REF!</definedName>
    <definedName name="____mcl132">'[2]A1-Continuous'!#REF!</definedName>
    <definedName name="____ml3">'[2]A1-Continuous'!#REF!</definedName>
    <definedName name="____ml33">'[2]A1-Continuous'!#REF!</definedName>
    <definedName name="____mlc33">'[2]A1-Continuous'!#REF!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[4]Coalmine!#REF!</definedName>
    <definedName name="____pp1">[4]Coalmine!#REF!</definedName>
    <definedName name="____pp2">[4]Coalmine!#REF!</definedName>
    <definedName name="____rcu2">#REF!</definedName>
    <definedName name="____Re1">#REF!</definedName>
    <definedName name="____Rep1">#REF!</definedName>
    <definedName name="____Rl1">#REF!</definedName>
    <definedName name="____Rs1">#REF!</definedName>
    <definedName name="____run1">[5]Design!#REF!</definedName>
    <definedName name="____run2">[5]Design!#REF!</definedName>
    <definedName name="____run3">[5]Design!#REF!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[5]Design!#REF!</definedName>
    <definedName name="____WC3">[5]Design!#REF!</definedName>
    <definedName name="____wp1">#REF!</definedName>
    <definedName name="____Wr1">[5]Design!#REF!</definedName>
    <definedName name="____Wr3">[5]Design!#REF!</definedName>
    <definedName name="____Xl1">#REF!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[1]Report!#REF!</definedName>
    <definedName name="___axx2">[7]Report!#REF!</definedName>
    <definedName name="___axx3">[1]Report!#REF!</definedName>
    <definedName name="___AXX4">[6]Sheet1!#REF!</definedName>
    <definedName name="___axx6">[6]Sheet1!#REF!</definedName>
    <definedName name="___axx8">[6]Sheet1!#REF!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'[8]A1-Continuous'!#REF!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'[3]220Kv (2)'!#REF!</definedName>
    <definedName name="___drg1">#REF!</definedName>
    <definedName name="___drg2">#REF!</definedName>
    <definedName name="___HCO2">[5]Design!#REF!</definedName>
    <definedName name="___hfi1">[1]Report!#REF!</definedName>
    <definedName name="___hfi3">[7]Report!#REF!</definedName>
    <definedName name="___hfi4">[6]Sheet1!#REF!</definedName>
    <definedName name="___hfi5">[6]Sheet1!#REF!</definedName>
    <definedName name="___hfi6">[6]Sheet1!#REF!</definedName>
    <definedName name="___HFI7">[6]Sheet1!#REF!</definedName>
    <definedName name="___hfi8">[6]Sheet1!#REF!</definedName>
    <definedName name="___Hra2">[5]Design!#REF!</definedName>
    <definedName name="___Hso2">[5]Design!#REF!</definedName>
    <definedName name="___Hso3">[5]Design!#REF!</definedName>
    <definedName name="___hxa1">#REF!</definedName>
    <definedName name="___hxa2">#REF!</definedName>
    <definedName name="___hxb1">#REF!</definedName>
    <definedName name="___hxb2">#REF!</definedName>
    <definedName name="___hxc1">#REF!</definedName>
    <definedName name="___hxc2">#REF!</definedName>
    <definedName name="___hxd1">[4]Coalmine!#REF!</definedName>
    <definedName name="___ifa1">#REF!</definedName>
    <definedName name="___ifa2">#REF!</definedName>
    <definedName name="___INT1">#REF!</definedName>
    <definedName name="___Ism3">[5]Design!#REF!</definedName>
    <definedName name="___ISO220">#REF!</definedName>
    <definedName name="___kd1">[5]Design!#REF!</definedName>
    <definedName name="___kd2">[5]Design!#REF!</definedName>
    <definedName name="___kd3">[5]Design!#REF!</definedName>
    <definedName name="___Ki1">#REF!</definedName>
    <definedName name="___Ki2">#REF!</definedName>
    <definedName name="___LMH1">#REF!</definedName>
    <definedName name="___LMH2">#REF!</definedName>
    <definedName name="___MAN1">#REF!</definedName>
    <definedName name="___mcl132">'[8]A1-Continuous'!#REF!</definedName>
    <definedName name="___ml3">'[8]A1-Continuous'!#REF!</definedName>
    <definedName name="___ml33">'[8]A1-Continuous'!#REF!</definedName>
    <definedName name="___mlc33">'[8]A1-Continuous'!#REF!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[4]Coalmine!#REF!</definedName>
    <definedName name="___pp1">[4]Coalmine!#REF!</definedName>
    <definedName name="___pp2">[4]Coalmine!#REF!</definedName>
    <definedName name="___rcu2">#REF!</definedName>
    <definedName name="___Re1">#REF!</definedName>
    <definedName name="___Rep1">#REF!</definedName>
    <definedName name="___Rl1">#REF!</definedName>
    <definedName name="___Rs1">#REF!</definedName>
    <definedName name="___run1">[5]Design!#REF!</definedName>
    <definedName name="___run2">[5]Design!#REF!</definedName>
    <definedName name="___run3">[5]Design!#REF!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[5]Design!#REF!</definedName>
    <definedName name="___WC3">[5]Design!#REF!</definedName>
    <definedName name="___wp1">#REF!</definedName>
    <definedName name="___Wr1">[5]Design!#REF!</definedName>
    <definedName name="___Wr3">[5]Design!#REF!</definedName>
    <definedName name="___Xl1">#REF!</definedName>
    <definedName name="___zz85">#REF!</definedName>
    <definedName name="__123Graph_B" hidden="1">'[9]CASH-FLOW'!#REF!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[7]Report!#REF!</definedName>
    <definedName name="__axx2">[1]Report!#REF!</definedName>
    <definedName name="__axx3">[7]Report!#REF!</definedName>
    <definedName name="__axx5">[6]Sheet1!#REF!</definedName>
    <definedName name="__AXX7">[6]Sheet1!#REF!</definedName>
    <definedName name="__b111121">#REF!</definedName>
    <definedName name="__bom1">#REF!</definedName>
    <definedName name="__CAN2">#N/A</definedName>
    <definedName name="__CAN9">#N/A</definedName>
    <definedName name="__CCT220">#REF!</definedName>
    <definedName name="__CFB1">#REF!</definedName>
    <definedName name="__CFB2">#REF!</definedName>
    <definedName name="__CFB3">#REF!</definedName>
    <definedName name="__col33">'[2]A1-Continuous'!#REF!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'[3]220Kv (2)'!#REF!</definedName>
    <definedName name="__drg1">#REF!</definedName>
    <definedName name="__drg2">#REF!</definedName>
    <definedName name="__HCO2">[5]Design!#REF!</definedName>
    <definedName name="__hfi1">[7]Report!#REF!</definedName>
    <definedName name="__hfi2">[6]Sheet1!#REF!</definedName>
    <definedName name="__hfi3">[1]Report!#REF!</definedName>
    <definedName name="__Hra2">[5]Design!#REF!</definedName>
    <definedName name="__Hso2">[5]Design!#REF!</definedName>
    <definedName name="__Hso3">[5]Design!#REF!</definedName>
    <definedName name="__hxa1">#REF!</definedName>
    <definedName name="__hxa2">#REF!</definedName>
    <definedName name="__hxb1">#REF!</definedName>
    <definedName name="__hxb2">#REF!</definedName>
    <definedName name="__hxc1">#REF!</definedName>
    <definedName name="__hxc2">#REF!</definedName>
    <definedName name="__hxd1">[4]Coalmine!#REF!</definedName>
    <definedName name="__ifa1">#REF!</definedName>
    <definedName name="__ifa2">#REF!</definedName>
    <definedName name="__INT1">#REF!</definedName>
    <definedName name="__Ism3">[5]Design!#REF!</definedName>
    <definedName name="__ISO220">#REF!</definedName>
    <definedName name="__kd1">[5]Design!#REF!</definedName>
    <definedName name="__kd2">[5]Design!#REF!</definedName>
    <definedName name="__kd3">[5]Design!#REF!</definedName>
    <definedName name="__Ki1">#REF!</definedName>
    <definedName name="__Ki2">#REF!</definedName>
    <definedName name="__LMH1">#REF!</definedName>
    <definedName name="__LMH2">#REF!</definedName>
    <definedName name="__MAN1">#REF!</definedName>
    <definedName name="__mcl132">'[2]A1-Continuous'!#REF!</definedName>
    <definedName name="__ml3">'[2]A1-Continuous'!#REF!</definedName>
    <definedName name="__ml33">'[2]A1-Continuous'!#REF!</definedName>
    <definedName name="__mlc33">'[2]A1-Continuous'!#REF!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[4]Coalmine!#REF!</definedName>
    <definedName name="__pp1">[4]Coalmine!#REF!</definedName>
    <definedName name="__pp2">[4]Coalmine!#REF!</definedName>
    <definedName name="__rcu2">#REF!</definedName>
    <definedName name="__Re1">#REF!</definedName>
    <definedName name="__Rep1">#REF!</definedName>
    <definedName name="__Rl1">#REF!</definedName>
    <definedName name="__Rs1">#REF!</definedName>
    <definedName name="__run1">[5]Design!#REF!</definedName>
    <definedName name="__run2">[5]Design!#REF!</definedName>
    <definedName name="__run3">[5]Design!#REF!</definedName>
    <definedName name="__sch2">#REF!</definedName>
    <definedName name="__sch9">#REF!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k1">#REF!</definedName>
    <definedName name="__Tkl1">#REF!</definedName>
    <definedName name="__tl1">#REF!</definedName>
    <definedName name="__tl2">#REF!</definedName>
    <definedName name="__Wc1">[5]Design!#REF!</definedName>
    <definedName name="__WC3">[5]Design!#REF!</definedName>
    <definedName name="__wp1">#REF!</definedName>
    <definedName name="__Wr1">[5]Design!#REF!</definedName>
    <definedName name="__Wr3">[5]Design!#REF!</definedName>
    <definedName name="__Xl1">#REF!</definedName>
    <definedName name="__zz85">#REF!</definedName>
    <definedName name="_0">#REF!</definedName>
    <definedName name="_0___0">#REF!</definedName>
    <definedName name="_1">#REF!</definedName>
    <definedName name="_2">#REF!</definedName>
    <definedName name="_3">#REF!</definedName>
    <definedName name="_4">#REF!</definedName>
    <definedName name="_4Excel_BuiltIn_Print_Titles_2_1_1_1">#REF!</definedName>
    <definedName name="_a1">#REF!</definedName>
    <definedName name="_A2">#REF!</definedName>
    <definedName name="_a5">Module1.UNITOK</definedName>
    <definedName name="_a6">UNITOK</definedName>
    <definedName name="_A655600">#REF!</definedName>
    <definedName name="_aba2">#REF!</definedName>
    <definedName name="_acs1">#REF!</definedName>
    <definedName name="_acs2">#REF!</definedName>
    <definedName name="_axx1">[7]Report!#REF!</definedName>
    <definedName name="_axx2">[7]Report!#REF!</definedName>
    <definedName name="_axx3">[7]Report!#REF!</definedName>
    <definedName name="_AXX4">[6]Sheet1!#REF!</definedName>
    <definedName name="_axx5">[6]Sheet1!#REF!</definedName>
    <definedName name="_axx6">[6]Sheet1!#REF!</definedName>
    <definedName name="_AXX7">[6]Sheet1!#REF!</definedName>
    <definedName name="_axx8">[6]Sheet1!#REF!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9">#N/A</definedName>
    <definedName name="_CCT220">#REF!</definedName>
    <definedName name="_cdd2">#REF!</definedName>
    <definedName name="_CFB1">#REF!</definedName>
    <definedName name="_CFB2">#REF!</definedName>
    <definedName name="_CFB3">#REF!</definedName>
    <definedName name="_cff2">#REF!</definedName>
    <definedName name="_col33">'[8]A1-Continuous'!#REF!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[10]Coalmine!#REF!</definedName>
    <definedName name="_drg1">#REF!</definedName>
    <definedName name="_drg2">#REF!</definedName>
    <definedName name="_eth2">#REF!</definedName>
    <definedName name="_Fill" hidden="1">#REF!</definedName>
    <definedName name="_xlnm._FilterDatabase" hidden="1">#REF!</definedName>
    <definedName name="_HCO2">[5]Design!#REF!</definedName>
    <definedName name="_hfi1">[7]Report!#REF!</definedName>
    <definedName name="_hfi2">[6]Sheet1!#REF!</definedName>
    <definedName name="_hfi3">[7]Report!#REF!</definedName>
    <definedName name="_hfi4">[6]Sheet1!#REF!</definedName>
    <definedName name="_hfi5">[6]Sheet1!#REF!</definedName>
    <definedName name="_hfi6">[6]Sheet1!#REF!</definedName>
    <definedName name="_HFI7">[6]Sheet1!#REF!</definedName>
    <definedName name="_hfi8">[6]Sheet1!#REF!</definedName>
    <definedName name="_Hra2">[5]Design!#REF!</definedName>
    <definedName name="_Hso2">[5]Design!#REF!</definedName>
    <definedName name="_Hso3">[5]Design!#REF!</definedName>
    <definedName name="_hxa1">#REF!</definedName>
    <definedName name="_hxa2">#REF!</definedName>
    <definedName name="_hxb1">#REF!</definedName>
    <definedName name="_hxb2">#REF!</definedName>
    <definedName name="_hxc1">#REF!</definedName>
    <definedName name="_hxc2">#REF!</definedName>
    <definedName name="_hxd1">[10]Coalmine!#REF!</definedName>
    <definedName name="_ifa1">#REF!</definedName>
    <definedName name="_ifa2">#REF!</definedName>
    <definedName name="_INT1">#REF!</definedName>
    <definedName name="_Ism3">[5]Design!#REF!</definedName>
    <definedName name="_ISO220">#REF!</definedName>
    <definedName name="_kd1">[5]Design!#REF!</definedName>
    <definedName name="_kd2">[5]Design!#REF!</definedName>
    <definedName name="_kd3">[5]Design!#REF!</definedName>
    <definedName name="_Ki1">#REF!</definedName>
    <definedName name="_Ki2">#REF!</definedName>
    <definedName name="_LMH1">#REF!</definedName>
    <definedName name="_LMH2">#REF!</definedName>
    <definedName name="_Lx1">#REF!</definedName>
    <definedName name="_MAN1">#REF!</definedName>
    <definedName name="_mcl132">'[8]A1-Continuous'!#REF!</definedName>
    <definedName name="_ml3">'[8]A1-Continuous'!#REF!</definedName>
    <definedName name="_ml33">'[8]A1-Continuous'!#REF!</definedName>
    <definedName name="_mlc33">'[8]A1-Continuous'!#REF!</definedName>
    <definedName name="_MMB220">#REF!</definedName>
    <definedName name="_new1">#REF!</definedName>
    <definedName name="_OPT8">#N/A</definedName>
    <definedName name="_OPT9">#N/A</definedName>
    <definedName name="_out2">#REF!</definedName>
    <definedName name="_PB1">#REF!</definedName>
    <definedName name="_pep99">#REF!</definedName>
    <definedName name="_pfi1">[10]Coalmine!#REF!</definedName>
    <definedName name="_pp1">[10]Coalmine!#REF!</definedName>
    <definedName name="_pp2">[10]Coalmine!#REF!</definedName>
    <definedName name="_rcu2">#REF!</definedName>
    <definedName name="_Re1">#REF!</definedName>
    <definedName name="_Rep1">#REF!</definedName>
    <definedName name="_Rl1">#REF!</definedName>
    <definedName name="_Rs1">#REF!</definedName>
    <definedName name="_run1">[5]Design!#REF!</definedName>
    <definedName name="_run2">[5]Design!#REF!</definedName>
    <definedName name="_run3">[5]Design!#REF!</definedName>
    <definedName name="_sch2">#REF!</definedName>
    <definedName name="_sch9">#REF!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k1">#REF!</definedName>
    <definedName name="_Tkl1">#REF!</definedName>
    <definedName name="_tl1">#REF!</definedName>
    <definedName name="_tl2">#REF!</definedName>
    <definedName name="_Vf1">#REF!</definedName>
    <definedName name="_Vf2">#REF!</definedName>
    <definedName name="_Wc1">[5]Design!#REF!</definedName>
    <definedName name="_WC3">[5]Design!#REF!</definedName>
    <definedName name="_wp1">#REF!</definedName>
    <definedName name="_Wr1">[5]Design!#REF!</definedName>
    <definedName name="_Wr3">[5]Design!#REF!</definedName>
    <definedName name="_zz85">#REF!</definedName>
    <definedName name="a">#REF!</definedName>
    <definedName name="a___0">#REF!</definedName>
    <definedName name="a___13">#REF!</definedName>
    <definedName name="a0">[11]UK!$B$64837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AAAAAAAAAAAAAAAAAAAAAAAAAAAAAAAAAAAAA">#REF!</definedName>
    <definedName name="aamin">#REF!</definedName>
    <definedName name="aAXX1">#REF!</definedName>
    <definedName name="ab">#REF!</definedName>
    <definedName name="ABACUS">#REF!</definedName>
    <definedName name="abc">[5]Design!#REF!</definedName>
    <definedName name="abcd">#REF!</definedName>
    <definedName name="Ac">#REF!</definedName>
    <definedName name="ACK">[12]Basis!$I$5</definedName>
    <definedName name="addf">#REF!</definedName>
    <definedName name="adee">'[13]SCH B.S'!#REF!</definedName>
    <definedName name="Adeee">'[13]SCH B.S'!#REF!</definedName>
    <definedName name="ADFAAFAFA">#REF!</definedName>
    <definedName name="ADFS">#REF!</definedName>
    <definedName name="adgh">[6]Sheet1!#REF!</definedName>
    <definedName name="Afour">#REF!</definedName>
    <definedName name="ag">#REF!</definedName>
    <definedName name="Ag___0">#REF!</definedName>
    <definedName name="Ag___13">#REF!</definedName>
    <definedName name="ak">#REF!</definedName>
    <definedName name="all">'[14]Load Details(B2)'!$A$1:$J$387</definedName>
    <definedName name="alpha">[15]DSLP!#REF!</definedName>
    <definedName name="Alw">#REF!</definedName>
    <definedName name="am">#REF!</definedName>
    <definedName name="amin">#REF!</definedName>
    <definedName name="amin1">#REF!</definedName>
    <definedName name="amin2">#REF!</definedName>
    <definedName name="ANNEX2">#REF!</definedName>
    <definedName name="ANNEX2A">#REF!</definedName>
    <definedName name="ANNEX4">#REF!</definedName>
    <definedName name="annex4.1">#REF!</definedName>
    <definedName name="annex4.1a">#REF!</definedName>
    <definedName name="ANNEX4A">#REF!</definedName>
    <definedName name="annex6">'[16]IDCCALHYD-GOO'!$A$47:$U$92</definedName>
    <definedName name="ANNEXURES">#REF!</definedName>
    <definedName name="anscount" hidden="1">2</definedName>
    <definedName name="Aone">#REF!</definedName>
    <definedName name="april_qty">#REF!</definedName>
    <definedName name="AQ">#REF!</definedName>
    <definedName name="as">#REF!</definedName>
    <definedName name="asd">'[13]SCH B.S'!#REF!</definedName>
    <definedName name="asdfasd">'[13]SCH B.S'!#REF!</definedName>
    <definedName name="ase">'[13]SCH B.S'!#REF!</definedName>
    <definedName name="asee">'[13]SCH B.S'!#REF!</definedName>
    <definedName name="ASHOKA">#REF!</definedName>
    <definedName name="assets">#REF!</definedName>
    <definedName name="ASSSSSSSSSSSSSSSSSSSSSSSS">#REF!</definedName>
    <definedName name="asw">'[13]SCH B.S'!#REF!</definedName>
    <definedName name="At">#REF!</definedName>
    <definedName name="Athree">#REF!</definedName>
    <definedName name="Atwo">#REF!</definedName>
    <definedName name="AuxRelay">[17]Sheet1!$F$5:$F$105</definedName>
    <definedName name="av">#REF!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#REF!</definedName>
    <definedName name="BB">#REF!</definedName>
    <definedName name="bbc">#REF!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D">#REF!</definedName>
    <definedName name="BENJ">#REF!</definedName>
    <definedName name="beta">#REF!</definedName>
    <definedName name="bgbgbg">[5]Design!#REF!</definedName>
    <definedName name="bgfvgb">[4]Coalmine!#REF!</definedName>
    <definedName name="bggbbbh">[5]Design!#REF!</definedName>
    <definedName name="bh">#REF!</definedName>
    <definedName name="bhbgbb">'[8]A1-Continuous'!#REF!</definedName>
    <definedName name="bil">#REF!</definedName>
    <definedName name="BMK">[18]Abstract!$P$7</definedName>
    <definedName name="BOISAR_BAYWISE">#REF!</definedName>
    <definedName name="bol">#REF!</definedName>
    <definedName name="bom">#REF!</definedName>
    <definedName name="boml">#REF!</definedName>
    <definedName name="botl">#REF!</definedName>
    <definedName name="botn">#REF!</definedName>
    <definedName name="bps">#REF!</definedName>
    <definedName name="Breadth_of_base_slab">#REF!</definedName>
    <definedName name="Breadth_of_cover_slab">#REF!</definedName>
    <definedName name="Breadth_of_PCC_Layer">#REF!</definedName>
    <definedName name="Breadth_of_the_section">#REF!</definedName>
    <definedName name="bs">#REF!</definedName>
    <definedName name="btb_musd">[19]BTB!#REF!</definedName>
    <definedName name="bua">#REF!</definedName>
    <definedName name="BUDDHA">#REF!</definedName>
    <definedName name="building">'[20]DETAILED  BOQ'!$A$2</definedName>
    <definedName name="building___0">#REF!</definedName>
    <definedName name="building___11">#REF!</definedName>
    <definedName name="building___12">#REF!</definedName>
    <definedName name="BuiltIn_Print_Area___0">#REF!</definedName>
    <definedName name="BuiltIn_Print_Titles___0">#N/A</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rpet">#REF!</definedName>
    <definedName name="carpet___0">#REF!</definedName>
    <definedName name="carpet___11">#REF!</definedName>
    <definedName name="carpet___12">#REF!</definedName>
    <definedName name="CB">#REF!</definedName>
    <definedName name="CC">#REF!</definedName>
    <definedName name="CCB">#REF!</definedName>
    <definedName name="CCC">#REF!</definedName>
    <definedName name="CCT">'[21] AT-1-220 '!$M$17</definedName>
    <definedName name="CCVT">'[21] BC-220'!$O$18</definedName>
    <definedName name="Cd">'[22]Vind - BtB'!#REF!</definedName>
    <definedName name="cddxc">[7]Report!#REF!</definedName>
    <definedName name="Cdi">'[22]Vind - BtB'!#REF!</definedName>
    <definedName name="cf">#REF!</definedName>
    <definedName name="cf_musd">[19]cf!#REF!</definedName>
    <definedName name="chandra">#REF!</definedName>
    <definedName name="civil">#REF!</definedName>
    <definedName name="cl">#REF!</definedName>
    <definedName name="cl33kv">'[2]A1-Continuous'!#REF!</definedName>
    <definedName name="cll">'[2]A1-Continuous'!#REF!</definedName>
    <definedName name="cllf">'[2]A1-Continuous'!#REF!</definedName>
    <definedName name="cltf">'[2]A1-Continuous'!#REF!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trol132">#REF!</definedName>
    <definedName name="coros">#REF!</definedName>
    <definedName name="cosq">#REF!</definedName>
    <definedName name="COU">#REF!</definedName>
    <definedName name="COU___0">#REF!</definedName>
    <definedName name="COU___13">#REF!</definedName>
    <definedName name="CR">[12]Basis!$K$5</definedName>
    <definedName name="CRB">#REF!</definedName>
    <definedName name="crcc">[5]Design!#REF!</definedName>
    <definedName name="crcrcre">[5]Design!#REF!</definedName>
    <definedName name="crcrfc" hidden="1">'[9]CASH-FLOW'!#REF!</definedName>
    <definedName name="CS">[15]DSLP!#REF!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_MBL">#REF!</definedName>
    <definedName name="cx">#REF!</definedName>
    <definedName name="d">#REF!</definedName>
    <definedName name="d___0">#REF!</definedName>
    <definedName name="d___13">#REF!</definedName>
    <definedName name="D8Data">#REF!</definedName>
    <definedName name="DATE">#REF!</definedName>
    <definedName name="db">#REF!</definedName>
    <definedName name="db___0">#REF!</definedName>
    <definedName name="db___13">#REF!</definedName>
    <definedName name="Dc">#REF!</definedName>
    <definedName name="DD">#REF!</definedName>
    <definedName name="DEBTORS">#REF!</definedName>
    <definedName name="DEHRI">#REF!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[5]Design!#REF!</definedName>
    <definedName name="Depth_above_FGL">#REF!</definedName>
    <definedName name="Depth_below_ground_level">#REF!</definedName>
    <definedName name="Depth_of_the_section">#REF!</definedName>
    <definedName name="DF">[23]Design!#REF!</definedName>
    <definedName name="dfdf">[24]Report!#REF!</definedName>
    <definedName name="Dh">[5]Design!#REF!</definedName>
    <definedName name="Di">#REF!</definedName>
    <definedName name="diff">'[25]Sch-3'!#REF!</definedName>
    <definedName name="diff1">'[25]Sch-3'!#REF!</definedName>
    <definedName name="dinhnh">#REF!</definedName>
    <definedName name="DIns">[15]DSLP!#REF!</definedName>
    <definedName name="DIST1">[10]Coalmine!#REF!</definedName>
    <definedName name="DIV">1000000</definedName>
    <definedName name="div_1">#REF!</definedName>
    <definedName name="div_3">#REF!</definedName>
    <definedName name="dl">#REF!</definedName>
    <definedName name="dl___0">#REF!</definedName>
    <definedName name="dl___13">#REF!</definedName>
    <definedName name="Dm">#REF!</definedName>
    <definedName name="Do">#REF!</definedName>
    <definedName name="Ds">#REF!</definedName>
    <definedName name="Ds___0">#REF!</definedName>
    <definedName name="Ds___13">#REF!</definedName>
    <definedName name="dsat">#REF!</definedName>
    <definedName name="dsfgd">#REF!</definedName>
    <definedName name="Dv">#REF!</definedName>
    <definedName name="Dvv">[5]Design!#REF!</definedName>
    <definedName name="E">#REF!</definedName>
    <definedName name="ecs">#REF!</definedName>
    <definedName name="ed">#REF!</definedName>
    <definedName name="EE">#REF!</definedName>
    <definedName name="Eela">#REF!</definedName>
    <definedName name="eela2">#REF!</definedName>
    <definedName name="elb">#REF!</definedName>
    <definedName name="elt">#REF!</definedName>
    <definedName name="Em">#REF!</definedName>
    <definedName name="Em___0">#REF!</definedName>
    <definedName name="Em___13">#REF!</definedName>
    <definedName name="eml">'[2]A1-Continuous'!#REF!</definedName>
    <definedName name="ENG">#REF!</definedName>
    <definedName name="ep">#REF!</definedName>
    <definedName name="Epi">#REF!</definedName>
    <definedName name="ere">'[26]3BPA00132-5-3 W plan HVPNL'!#REF!</definedName>
    <definedName name="erec">'[26]3BPA00132-5-3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h">#REF!</definedName>
    <definedName name="excavtion_offset">#REF!</definedName>
    <definedName name="EXCEL_BUILTIN_P">#REF!</definedName>
    <definedName name="Excel_BuiltIn_Print_Area">#REF!</definedName>
    <definedName name="Excel_BuiltIn_Print_Area_1">#REF!</definedName>
    <definedName name="Excel_BuiltIn_Print_Area_1_1">(#REF!,#REF!)</definedName>
    <definedName name="Excel_BuiltIn_Print_Area_2">#REF!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3">#REF!</definedName>
    <definedName name="Excel_BuiltIn_Print_Area_4_1">(#REF!,#REF!)</definedName>
    <definedName name="Excel_BuiltIn_Print_Area_4_1_1">#REF!</definedName>
    <definedName name="Excel_BuiltIn_Print_Area_5_1">#REF!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Titles_3">#REF!</definedName>
    <definedName name="Excel_BuiltIn_Print_Titles_4_1">#REF!</definedName>
    <definedName name="Excel_BuiltIn_Print_Titles_5_1">#REF!</definedName>
    <definedName name="Excel_BuiltIn_Print_Titles_6">#REF!</definedName>
    <definedName name="Excel_BuiltIn_Print_Titles_6_1">#REF!</definedName>
    <definedName name="Excel_BuiltIn_Print_Titles_7">#REF!</definedName>
    <definedName name="Excel_BuiltIn_Print_Titles_8">#REF!</definedName>
    <definedName name="Excel_BuiltIn_Print_Titles_9">#REF!</definedName>
    <definedName name="EXIT">#REF!</definedName>
    <definedName name="EXPHEADS">#REF!</definedName>
    <definedName name="external">#REF!</definedName>
    <definedName name="exwks">#REF!</definedName>
    <definedName name="f">#REF!</definedName>
    <definedName name="Fb">#REF!</definedName>
    <definedName name="FC">#REF!</definedName>
    <definedName name="FCL">'[22]Vind - BtB'!#REF!</definedName>
    <definedName name="FCR">#REF!</definedName>
    <definedName name="Fd">'[22]Vind - BtB'!#REF!</definedName>
    <definedName name="Fdl">'[22]Vind - BtB'!#REF!</definedName>
    <definedName name="Fdr">'[22]Vind - BtB'!#REF!</definedName>
    <definedName name="feb_qty_rev_3">#REF!</definedName>
    <definedName name="feb_rev4_qty">#REF!</definedName>
    <definedName name="ff">#REF!</definedName>
    <definedName name="Fh">#REF!</definedName>
    <definedName name="Fhwl">#REF!</definedName>
    <definedName name="Fi">'[22]Vind - BtB'!#REF!</definedName>
    <definedName name="FIT">#REF!</definedName>
    <definedName name="FIT___0">#REF!</definedName>
    <definedName name="FIT___13">#REF!</definedName>
    <definedName name="Floor">#REF!</definedName>
    <definedName name="Fm">#REF!</definedName>
    <definedName name="Fmg">#REF!</definedName>
    <definedName name="Fml">'[22]Vind - BtB'!#REF!</definedName>
    <definedName name="Fmr">'[22]Vind - BtB'!#REF!</definedName>
    <definedName name="fn">#REF!</definedName>
    <definedName name="fo">#REF!</definedName>
    <definedName name="forthemonth">#REF!</definedName>
    <definedName name="Fp">[15]DSLP!#REF!</definedName>
    <definedName name="Fpi">#REF!</definedName>
    <definedName name="Fr">'[22]Vind - BtB'!#REF!</definedName>
    <definedName name="free">[5]Design!#REF!</definedName>
    <definedName name="Frl">'[22]Vind - BtB'!#REF!</definedName>
    <definedName name="frnorms">#REF!</definedName>
    <definedName name="Frr">'[22]Vind - BtB'!#REF!</definedName>
    <definedName name="Fs">[15]DSLP!#REF!</definedName>
    <definedName name="Fst">#REF!</definedName>
    <definedName name="Ft">#REF!</definedName>
    <definedName name="Fv">#REF!</definedName>
    <definedName name="Fvl">'[22]Vind - BtB'!#REF!</definedName>
    <definedName name="Fvr">'[22]Vind - BtB'!#REF!</definedName>
    <definedName name="Fwi">'[22]Vind - BtB'!#REF!</definedName>
    <definedName name="g">#REF!</definedName>
    <definedName name="gama">#REF!</definedName>
    <definedName name="gamah">#REF!</definedName>
    <definedName name="GATE">#REF!</definedName>
    <definedName name="Gc">'[22]Vind - BtB'!#REF!</definedName>
    <definedName name="Gci">'[22]Vind - BtB'!#REF!</definedName>
    <definedName name="gd">[27]PROG_DATA!$B$6</definedName>
    <definedName name="GG">[28]Sheet2!$K$5</definedName>
    <definedName name="ggggggg">#REF!</definedName>
    <definedName name="gghyyj">'[3]220Kv (2)'!#REF!</definedName>
    <definedName name="GH">[23]Design!#REF!</definedName>
    <definedName name="ghj">#REF!</definedName>
    <definedName name="Gi">'[22]Vind - BtB'!#REF!</definedName>
    <definedName name="gjh">#REF!</definedName>
    <definedName name="gjjjk">[5]Design!#REF!</definedName>
    <definedName name="gjjjkgg">[1]Report!#REF!</definedName>
    <definedName name="gjkhg">[5]Design!#REF!</definedName>
    <definedName name="gkyvvvb">[5]Design!#REF!</definedName>
    <definedName name="GM">#REF!</definedName>
    <definedName name="gn">#REF!</definedName>
    <definedName name="gngn">[24]Report!#REF!</definedName>
    <definedName name="go">#REF!</definedName>
    <definedName name="grgr">[15]DSLP!#REF!</definedName>
    <definedName name="gross">#REF!</definedName>
    <definedName name="GTGFGFGFGG">#REF!</definedName>
    <definedName name="Gw">#REF!</definedName>
    <definedName name="h">#REF!</definedName>
    <definedName name="H___0">#REF!</definedName>
    <definedName name="H___13">#REF!</definedName>
    <definedName name="H0">#REF!</definedName>
    <definedName name="H0___0">#REF!</definedName>
    <definedName name="H0___13">#REF!</definedName>
    <definedName name="HARI">#REF!</definedName>
    <definedName name="Hcbdw">#REF!</definedName>
    <definedName name="Hcw">#REF!</definedName>
    <definedName name="her">'[22]Vind - BtB'!#REF!</definedName>
    <definedName name="hfi">#REF!</definedName>
    <definedName name="hghggggg">#REF!</definedName>
    <definedName name="HGNGH">'[29]220 11  BS '!#REF!</definedName>
    <definedName name="hgr">#REF!</definedName>
    <definedName name="hh">#REF!</definedName>
    <definedName name="hh___0">#REF!</definedName>
    <definedName name="hh___13">#REF!</definedName>
    <definedName name="hhdhhdhdd">#REF!</definedName>
    <definedName name="Hhpc">#REF!</definedName>
    <definedName name="hhs">#REF!</definedName>
    <definedName name="hi">[15]DSLP!#REF!</definedName>
    <definedName name="HINDHUSTAN">#REF!</definedName>
    <definedName name="HINDI">#REF!</definedName>
    <definedName name="HIns">[15]DSLP!#REF!</definedName>
    <definedName name="Hipc">#REF!</definedName>
    <definedName name="hjjjajdashhjajj">#REF!</definedName>
    <definedName name="hkh">[5]Design!#REF!</definedName>
    <definedName name="hljh">[5]Design!#REF!</definedName>
    <definedName name="hljhk">[4]Coalmine!#REF!</definedName>
    <definedName name="Hlp">#REF!</definedName>
    <definedName name="ho">#REF!</definedName>
    <definedName name="ho___0">#REF!</definedName>
    <definedName name="ho___13">#REF!</definedName>
    <definedName name="hoi">[15]DSLP!#REF!</definedName>
    <definedName name="hone">#REF!</definedName>
    <definedName name="hotwo">#REF!</definedName>
    <definedName name="hS">#REF!</definedName>
    <definedName name="hS___0">#REF!</definedName>
    <definedName name="hS___13">#REF!</definedName>
    <definedName name="Hs_atm">#REF!</definedName>
    <definedName name="HSS">#REF!</definedName>
    <definedName name="ht">[10]Coalmine!#REF!</definedName>
    <definedName name="hthree">#REF!</definedName>
    <definedName name="Hu">#REF!</definedName>
    <definedName name="Hu___0">#REF!</definedName>
    <definedName name="Hu___13">#REF!</definedName>
    <definedName name="Hume">'[13]SCH B.S'!#REF!</definedName>
    <definedName name="Hw_atm">#REF!</definedName>
    <definedName name="hxa">[1]Report!#REF!</definedName>
    <definedName name="hxb">[15]DSLP!#REF!</definedName>
    <definedName name="hxc">#REF!</definedName>
    <definedName name="hxe">#REF!</definedName>
    <definedName name="hxf">#REF!</definedName>
    <definedName name="hxi">[15]DSLP!#REF!</definedName>
    <definedName name="Hz">#REF!</definedName>
    <definedName name="I">#REF!</definedName>
    <definedName name="I___0">#REF!</definedName>
    <definedName name="I___13">#REF!</definedName>
    <definedName name="I2m">[5]Design!#REF!</definedName>
    <definedName name="i3phf">#REF!</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'[21] AT-1-220 '!$N$17</definedName>
    <definedName name="Ik">#REF!</definedName>
    <definedName name="ikmax">#REF!</definedName>
    <definedName name="IL">[5]Design!#REF!</definedName>
    <definedName name="ilgf">#REF!</definedName>
    <definedName name="illgf">#REF!</definedName>
    <definedName name="Im">#REF!</definedName>
    <definedName name="INPUT">#REF!</definedName>
    <definedName name="insertplate_and_exp_joint">#REF!</definedName>
    <definedName name="INT">#REF!</definedName>
    <definedName name="ip">#REF!</definedName>
    <definedName name="ipn">#REF!</definedName>
    <definedName name="ipu">#REF!</definedName>
    <definedName name="ipu___0">#REF!</definedName>
    <definedName name="ipu___13">#REF!</definedName>
    <definedName name="ir">#REF!</definedName>
    <definedName name="Irated">[5]Design!#REF!</definedName>
    <definedName name="Is">#REF!</definedName>
    <definedName name="isc">#REF!</definedName>
    <definedName name="isn">#REF!</definedName>
    <definedName name="ISO">#REF!</definedName>
    <definedName name="issue_summ">'[30]water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ob">'[20]DETAILED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#REF!</definedName>
    <definedName name="KARNATAKA_POWER_TRANSMISSION_CORPORATION_LTD">#REF!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l">#REF!</definedName>
    <definedName name="klllll">#REF!</definedName>
    <definedName name="Km">#REF!</definedName>
    <definedName name="Km___0">#REF!</definedName>
    <definedName name="Km___13">#REF!</definedName>
    <definedName name="KOKOKOKOK">#REF!</definedName>
    <definedName name="kp">#REF!</definedName>
    <definedName name="kptcl">#REF!</definedName>
    <definedName name="Ks">#REF!</definedName>
    <definedName name="Ks___0">#REF!</definedName>
    <definedName name="Ks___13">#REF!</definedName>
    <definedName name="kscc">#REF!</definedName>
    <definedName name="ktd">#REF!</definedName>
    <definedName name="kw">'[22]Vind - BtB'!#REF!</definedName>
    <definedName name="L">#REF!</definedName>
    <definedName name="L___0">#REF!</definedName>
    <definedName name="L___13">#REF!</definedName>
    <definedName name="l1x">#REF!</definedName>
    <definedName name="l1xx">#REF!</definedName>
    <definedName name="l2x">#REF!</definedName>
    <definedName name="l2xx">#REF!</definedName>
    <definedName name="lamda">#REF!</definedName>
    <definedName name="LAMP">#REF!</definedName>
    <definedName name="LAMP___0">#REF!</definedName>
    <definedName name="LAMP___13">#REF!</definedName>
    <definedName name="Lap_length_for_side_wall_reiforcemnt">#REF!</definedName>
    <definedName name="lc">#REF!</definedName>
    <definedName name="Lc___0">#REF!</definedName>
    <definedName name="Lc___13">#REF!</definedName>
    <definedName name="lcs">#REF!</definedName>
    <definedName name="LD">[27]PROG_DATA!$B$7</definedName>
    <definedName name="ldlen1">#REF!</definedName>
    <definedName name="ldlen2">#REF!</definedName>
    <definedName name="lef">#REF!</definedName>
    <definedName name="lel">#REF!</definedName>
    <definedName name="len">#REF!</definedName>
    <definedName name="Length_of_cable_tray">#REF!</definedName>
    <definedName name="LG">#REF!</definedName>
    <definedName name="li">#REF!</definedName>
    <definedName name="lkjdhflksf">#REF!</definedName>
    <definedName name="ll">'[13]SCH B.S'!#REF!</definedName>
    <definedName name="Lm">#REF!</definedName>
    <definedName name="LMh">#REF!</definedName>
    <definedName name="logo1">"Picture 7"</definedName>
    <definedName name="Lp">#REF!</definedName>
    <definedName name="Lr">#REF!</definedName>
    <definedName name="Lr___0">#REF!</definedName>
    <definedName name="Lr___13">#REF!</definedName>
    <definedName name="ls">#REF!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0">#REF!</definedName>
    <definedName name="Ma">#REF!</definedName>
    <definedName name="Ma_v">#REF!</definedName>
    <definedName name="maddur">#REF!</definedName>
    <definedName name="MainRelay">[17]Sheet1!$B$5:$B$105</definedName>
    <definedName name="majord">#REF!</definedName>
    <definedName name="majororders">#REF!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#REF!</definedName>
    <definedName name="march_qty">#REF!</definedName>
    <definedName name="MATHS">#REF!</definedName>
    <definedName name="MB">#REF!</definedName>
    <definedName name="Mb_v">#REF!</definedName>
    <definedName name="Mc">#REF!</definedName>
    <definedName name="Mc_v">#REF!</definedName>
    <definedName name="Mcbdo">#REF!</definedName>
    <definedName name="mcl">'[2]A1-Continuous'!#REF!</definedName>
    <definedName name="mcl33b1">'[2]A1-Continuous'!#REF!</definedName>
    <definedName name="mcl33b2">'[2]A1-Continuous'!#REF!</definedName>
    <definedName name="mcl33b3">'[2]A1-Continuous'!#REF!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I">#REF!</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pc">#REF!:#REF!</definedName>
    <definedName name="Mips">#REF!</definedName>
    <definedName name="ml">'[2]A1-Continuous'!#REF!</definedName>
    <definedName name="ml33b1">'[2]A1-Continuous'!#REF!</definedName>
    <definedName name="ml33b2">'[2]A1-Continuous'!#REF!</definedName>
    <definedName name="ml33b3">'[2]A1-Continuous'!#REF!</definedName>
    <definedName name="ml33kv">'[2]A1-Continuous'!#REF!</definedName>
    <definedName name="mlc33b1">'[2]A1-Continuous'!#REF!</definedName>
    <definedName name="mlc33b2">'[2]A1-Continuous'!#REF!</definedName>
    <definedName name="mlc33b3">'[2]A1-Continuous'!#REF!</definedName>
    <definedName name="mlclf">'[2]A1-Continuous'!#REF!</definedName>
    <definedName name="mllf">'[2]A1-Continuous'!#REF!</definedName>
    <definedName name="Mlpc">#REF!</definedName>
    <definedName name="Mlpd">#REF!</definedName>
    <definedName name="Mlps">#REF!</definedName>
    <definedName name="mltf">'[2]A1-Continuous'!#REF!</definedName>
    <definedName name="mm">#REF!</definedName>
    <definedName name="MMB">'[21] AT-1-220 '!$P$17</definedName>
    <definedName name="mo">#REF!</definedName>
    <definedName name="Module1.NOTES">#N/A</definedName>
    <definedName name="Module1.UNITOK">#N/A</definedName>
    <definedName name="Mone">#REF!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wsd">[0]!UNITOK</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b">#REF!</definedName>
    <definedName name="nc">#REF!</definedName>
    <definedName name="nd">#REF!</definedName>
    <definedName name="ne">#REF!</definedName>
    <definedName name="new">#REF!</definedName>
    <definedName name="NN">#REF!</definedName>
    <definedName name="NN___0">#REF!</definedName>
    <definedName name="NN___13">#REF!</definedName>
    <definedName name="notes">#REF!</definedName>
    <definedName name="nr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[5]Design!#REF!</definedName>
    <definedName name="Oilpit">#REF!</definedName>
    <definedName name="OIOI">#REF!</definedName>
    <definedName name="ord_musd">[19]orders!#REF!</definedName>
    <definedName name="orderbacklog">#REF!</definedName>
    <definedName name="orderbooked98">'[31]ord-lost_98&amp;99'!#REF!</definedName>
    <definedName name="ORDERSTATUS">#REF!</definedName>
    <definedName name="ORDREVCOLL">#REF!</definedName>
    <definedName name="p">#REF!</definedName>
    <definedName name="p____2___m____p___l_______ln__4___l___d____1___2___K1____l___SQRT_A_____SQRT_m__1__2">"ki1"</definedName>
    <definedName name="p___0">#REF!</definedName>
    <definedName name="p___13">#REF!</definedName>
    <definedName name="P_1">'[32]bs BP 04 SA'!#REF!</definedName>
    <definedName name="p_11">'[13]SCH B.S'!#REF!</definedName>
    <definedName name="p_12">'[13]SCH B.S'!#REF!</definedName>
    <definedName name="p_13">'[13]SCH B.S'!#REF!</definedName>
    <definedName name="p_14">'[13]SCH B.S'!#REF!</definedName>
    <definedName name="p_145">'[13]SCH B.S'!#REF!</definedName>
    <definedName name="p_15">#REF!</definedName>
    <definedName name="P_151">'[13]SCH B.S'!#REF!</definedName>
    <definedName name="P_3">'[32]bs BP 04 SA'!#REF!</definedName>
    <definedName name="P_4">'[32]bs BP 04 SA'!#REF!</definedName>
    <definedName name="P_5">'[32]bs BP 04 SA'!#REF!</definedName>
    <definedName name="P_6DSO">#REF!</definedName>
    <definedName name="P_7DPO">'[33]REVENUES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[34]Masters!$C$16</definedName>
    <definedName name="pb">#REF!</definedName>
    <definedName name="pb___0">#REF!</definedName>
    <definedName name="pb___11">#REF!</definedName>
    <definedName name="pb___12">#REF!</definedName>
    <definedName name="pc">#REF!</definedName>
    <definedName name="PCC">#REF!</definedName>
    <definedName name="PCC_Offset">#REF!</definedName>
    <definedName name="Pd">'[22]Vind - BtB'!#REF!</definedName>
    <definedName name="PF">#REF!</definedName>
    <definedName name="pH">#REF!</definedName>
    <definedName name="pH___0">#REF!</definedName>
    <definedName name="pH___13">#REF!</definedName>
    <definedName name="phi">#REF!</definedName>
    <definedName name="Pi">'[22]Vind - BtB'!#REF!</definedName>
    <definedName name="PNL">'[21] AT-1-220 '!$O$17</definedName>
    <definedName name="PONDA">#REF!</definedName>
    <definedName name="Powercables">#REF!</definedName>
    <definedName name="pp">[10]Coalmine!#REF!</definedName>
    <definedName name="PR">#REF!</definedName>
    <definedName name="_xlnm.Print_Area" localSheetId="1">BPS!$A$1:$E$84</definedName>
    <definedName name="_xlnm.Print_Area" localSheetId="45">'DRS-1'!$A$1:$F$366</definedName>
    <definedName name="_xlnm.Print_Area" localSheetId="73">'DRS-26'!$A$1:$D$97</definedName>
    <definedName name="_xlnm.Print_Area" localSheetId="2">'Sch-1'!$A$1:$E$26</definedName>
    <definedName name="_xlnm.Print_Area" localSheetId="27">'Sch-10 (1 of 3)'!$A$1:$F$40</definedName>
    <definedName name="_xlnm.Print_Area" localSheetId="28">'Sch-10(2 of 3)'!$A$1:$G$46</definedName>
    <definedName name="_xlnm.Print_Area" localSheetId="29">'Sch-10(3 of 3)'!$A$1:$T$26</definedName>
    <definedName name="_xlnm.Print_Area" localSheetId="30">'Sch-11A '!$A$1:$D$53</definedName>
    <definedName name="_xlnm.Print_Area" localSheetId="31">'Sch-11B '!$A$1:$F$38</definedName>
    <definedName name="_xlnm.Print_Area" localSheetId="33">'Sch-13 '!$A$1:$E$47</definedName>
    <definedName name="_xlnm.Print_Area" localSheetId="35">'Sch-15'!$A$1:$F$61</definedName>
    <definedName name="_xlnm.Print_Area" localSheetId="36">'Sch-16'!$A$1:$I$34</definedName>
    <definedName name="_xlnm.Print_Area" localSheetId="37">'Sch-17(a)'!$A$1:$G$56</definedName>
    <definedName name="_xlnm.Print_Area" localSheetId="38">'Sch-17(b)'!$A$1:$G$50</definedName>
    <definedName name="_xlnm.Print_Area" localSheetId="39">'Sch-18'!$A$1:$G$42</definedName>
    <definedName name="_xlnm.Print_Area" localSheetId="4">'Sch-2(2 of 2)'!$A$1:$F$48</definedName>
    <definedName name="_xlnm.Print_Area" localSheetId="43">'Sch-21'!$A$1:$D$17</definedName>
    <definedName name="_xlnm.Print_Area" localSheetId="6">'Sch-2B'!$A$1:$H$33</definedName>
    <definedName name="_xlnm.Print_Area" localSheetId="7">'Sch-3A(i)-RCR SHP Line-Sup'!$A$1:$E$82</definedName>
    <definedName name="_xlnm.Print_Area" localSheetId="8">'Sch-3A(ii)- RCRSHPLine-Erection'!$A$1:$E$39</definedName>
    <definedName name="_xlnm.Print_Area" localSheetId="18">'Sch-5-COMM'!$A$1:$E$68</definedName>
    <definedName name="_xlnm.Print_Area" localSheetId="20">'Sch-7'!$A$1:$E$39</definedName>
    <definedName name="_xlnm.Print_Area" localSheetId="21">'Sch-8'!$A$1:$D$44</definedName>
    <definedName name="_xlnm.Print_Area" localSheetId="22">'Sch-9(1 of 5)'!$A$1:$K$101</definedName>
    <definedName name="_xlnm.Print_Area" localSheetId="23">'Sch-9(2 of 5)'!$A$1:$J$75</definedName>
    <definedName name="_xlnm.Print_Area" localSheetId="24">'Sch-9(3 of 5) '!$A$1:$I$43</definedName>
    <definedName name="_xlnm.Print_Area" localSheetId="25">'Sch-9(4 of 5) '!$A$1:$K$33</definedName>
    <definedName name="_xlnm.Print_Area" localSheetId="0">'Title '!$A$1:$N$7</definedName>
    <definedName name="_xlnm.Print_Area">#REF!</definedName>
    <definedName name="PRINT_AREA_MI">#REF!</definedName>
    <definedName name="PRINT_AREA_MI___0">#REF!</definedName>
    <definedName name="_xlnm.Print_Titles" localSheetId="7">'Sch-3A(i)-RCR SHP Line-Sup'!#REF!</definedName>
    <definedName name="_xlnm.Print_Titles">#N/A</definedName>
    <definedName name="PRINT_TITLES_MI">#REF!</definedName>
    <definedName name="project">#REF!</definedName>
    <definedName name="PrtA">#REF!</definedName>
    <definedName name="PS">#REF!</definedName>
    <definedName name="PS___0">#REF!</definedName>
    <definedName name="PS___13">#REF!</definedName>
    <definedName name="PW">'[22]Vind - BtB'!#REF!</definedName>
    <definedName name="Pwl">'[22]Vind - BtB'!#REF!</definedName>
    <definedName name="PWr">'[22]Vind - BtB'!#REF!</definedName>
    <definedName name="q">#REF!</definedName>
    <definedName name="q_5000000000000">'[13]SCH B.S'!#REF!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span">#REF!</definedName>
    <definedName name="Qty_as_on_apr">#REF!</definedName>
    <definedName name="quao">#REF!</definedName>
    <definedName name="Qv">#REF!</definedName>
    <definedName name="R___variation_factor_in_capacity_per_degree_Celcius">#REF!</definedName>
    <definedName name="ra">#REF!</definedName>
    <definedName name="Rac">[5]Design!#REF!</definedName>
    <definedName name="rani">[6]Sheet1!#REF!</definedName>
    <definedName name="rb">#REF!</definedName>
    <definedName name="RCC" hidden="1">#REF!</definedName>
    <definedName name="RCC_Offset">#REF!</definedName>
    <definedName name="RCT">#REF!</definedName>
    <definedName name="Rdc">#REF!</definedName>
    <definedName name="Re">#REF!</definedName>
    <definedName name="Re___0">#REF!</definedName>
    <definedName name="Re___13">#REF!</definedName>
    <definedName name="_xlnm.Recorder">#REF!</definedName>
    <definedName name="rect_4_415">#REF!</definedName>
    <definedName name="rel">#REF!</definedName>
    <definedName name="Rel.per">[5]Design!#REF!</definedName>
    <definedName name="Rel.perm">[5]Design!#REF!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S">[15]DSLP!#REF!</definedName>
    <definedName name="s_11">'[13]SCH B.S'!#REF!</definedName>
    <definedName name="S0">#REF!</definedName>
    <definedName name="s0.2">#REF!</definedName>
    <definedName name="s0ne">#REF!</definedName>
    <definedName name="sa">#REF!</definedName>
    <definedName name="sadafas">#REF!</definedName>
    <definedName name="sarita">#REF!</definedName>
    <definedName name="sb">#REF!</definedName>
    <definedName name="sch">'[35]purpose&amp;input'!#REF!</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ena">#REF!</definedName>
    <definedName name="SF">[15]DSLP!#REF!</definedName>
    <definedName name="sfdf">#REF!</definedName>
    <definedName name="SFR">#REF!</definedName>
    <definedName name="SH">[36]Sheet2!#REF!</definedName>
    <definedName name="sha">#REF!</definedName>
    <definedName name="sheet1">#REF!</definedName>
    <definedName name="sheet1___0">#REF!</definedName>
    <definedName name="sheet1___13">#REF!</definedName>
    <definedName name="SHS">#REF!</definedName>
    <definedName name="si">[15]DSLP!#REF!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m">#REF!</definedName>
    <definedName name="sone">[1]Report!#REF!</definedName>
    <definedName name="SP">[5]Design!#REF!</definedName>
    <definedName name="Spanner_Auto_File">"C:\Documents and Settings\pcsai\My Documents\DRAIN_De.x2a"</definedName>
    <definedName name="spares">#REF!</definedName>
    <definedName name="sparess">#REF!</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[10]Coalmine!#REF!</definedName>
    <definedName name="ssb">[10]Coalmine!#REF!</definedName>
    <definedName name="sskjdhwak">'[13]SCH B.S'!#REF!</definedName>
    <definedName name="ssl">#REF!</definedName>
    <definedName name="sss">'[37]FT-05-02IsoBOM'!#REF!</definedName>
    <definedName name="St_21_12_11">#REF!</definedName>
    <definedName name="st_26_12_11">#REF!</definedName>
    <definedName name="Staking_Table">#REF!</definedName>
    <definedName name="STD">#REF!</definedName>
    <definedName name="steam_props">#REF!</definedName>
    <definedName name="stfr">#REF!</definedName>
    <definedName name="StrID">#REF!</definedName>
    <definedName name="Subject">#REF!</definedName>
    <definedName name="SUMMARY">#REF!</definedName>
    <definedName name="SUMMARY_OTHER_EXPS">#REF!</definedName>
    <definedName name="supply">#REF!</definedName>
    <definedName name="sw">'[22]Vind - BtB'!#REF!</definedName>
    <definedName name="swd">UNITOK</definedName>
    <definedName name="t">#REF!</definedName>
    <definedName name="t___0">#REF!</definedName>
    <definedName name="t___13">#REF!</definedName>
    <definedName name="T0">#REF!</definedName>
    <definedName name="Ta">#REF!</definedName>
    <definedName name="Table">#REF!</definedName>
    <definedName name="tables">#REF!</definedName>
    <definedName name="Taf">[5]Design!#REF!</definedName>
    <definedName name="Tarihal">[0]!Module1.UNITOK</definedName>
    <definedName name="Tav">[5]Design!#REF!</definedName>
    <definedName name="tb">#REF!</definedName>
    <definedName name="Tbf">[5]Design!#REF!</definedName>
    <definedName name="tc">#REF!</definedName>
    <definedName name="tcap">#REF!</definedName>
    <definedName name="tempcoeff">[5]Design!#REF!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[15]DSLP!#REF!</definedName>
    <definedName name="Tfd">[5]Design!#REF!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itle">#REF!</definedName>
    <definedName name="Title1">#REF!</definedName>
    <definedName name="Title2">#REF!</definedName>
    <definedName name="Tk">#REF!</definedName>
    <definedName name="Tkl">#REF!</definedName>
    <definedName name="Tm">#REF!</definedName>
    <definedName name="tol">#REF!</definedName>
    <definedName name="topl">#REF!</definedName>
    <definedName name="topn">#REF!</definedName>
    <definedName name="total">#REF!</definedName>
    <definedName name="Tower">#REF!</definedName>
    <definedName name="Tres">#REF!</definedName>
    <definedName name="tres4">#REF!</definedName>
    <definedName name="tS">#REF!</definedName>
    <definedName name="tS___0">#REF!</definedName>
    <definedName name="tS___13">#REF!</definedName>
    <definedName name="tt">#REF!</definedName>
    <definedName name="tttt">#REF!</definedName>
    <definedName name="TUES1">#REF!</definedName>
    <definedName name="u_13">'[13]SCH B.S'!#REF!</definedName>
    <definedName name="UÀ1576">#REF!</definedName>
    <definedName name="un">#REF!</definedName>
    <definedName name="UNITOK">#N/A</definedName>
    <definedName name="UNITS">#REF!</definedName>
    <definedName name="Uo">#REF!</definedName>
    <definedName name="uom" localSheetId="1">#REF!</definedName>
    <definedName name="uom" localSheetId="73">#REF!</definedName>
    <definedName name="uom" localSheetId="27">#REF!</definedName>
    <definedName name="uom" localSheetId="40">#REF!</definedName>
    <definedName name="uom" localSheetId="7">#REF!</definedName>
    <definedName name="uom" localSheetId="8">#REF!</definedName>
    <definedName name="uom" localSheetId="22">#REF!</definedName>
    <definedName name="uom" localSheetId="23">#REF!</definedName>
    <definedName name="uom" localSheetId="24">#REF!</definedName>
    <definedName name="uom" localSheetId="25">#REF!</definedName>
    <definedName name="uom" localSheetId="26">#REF!</definedName>
    <definedName name="uom">#REF!</definedName>
    <definedName name="Ut">#REF!</definedName>
    <definedName name="va">#REF!</definedName>
    <definedName name="va___0">#REF!</definedName>
    <definedName name="va___13">#REF!</definedName>
    <definedName name="vaa">#REF!</definedName>
    <definedName name="VANDEMATARAM">#REF!</definedName>
    <definedName name="vapi_baywise">#REF!</definedName>
    <definedName name="Var._IGP_M_Dez_00">#REF!</definedName>
    <definedName name="VB">#REF!</definedName>
    <definedName name="Vc">#REF!</definedName>
    <definedName name="VD">#REF!</definedName>
    <definedName name="Vend">#REF!</definedName>
    <definedName name="vertical_col_and_corner_walls">#REF!</definedName>
    <definedName name="Vf">#REF!</definedName>
    <definedName name="Vfour">#REF!</definedName>
    <definedName name="vggbbg">[5]Design!#REF!</definedName>
    <definedName name="VIVEKANANDA">#REF!</definedName>
    <definedName name="Vl">#REF!</definedName>
    <definedName name="Vm">#REF!</definedName>
    <definedName name="Vmax">[5]Design!#REF!</definedName>
    <definedName name="Vmin">[5]Design!#REF!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z">#REF!</definedName>
    <definedName name="w">#REF!</definedName>
    <definedName name="Waiting">"Picture 1"</definedName>
    <definedName name="Wc">[24]Report!#REF!</definedName>
    <definedName name="Wg">#REF!</definedName>
    <definedName name="wid">#REF!</definedName>
    <definedName name="width_of_cover_slab">#REF!</definedName>
    <definedName name="Width_of_projection_of_cover_slab">#REF!</definedName>
    <definedName name="Winform">#REF!</definedName>
    <definedName name="WLP">[15]DSLP!#REF!</definedName>
    <definedName name="WP">#REF!</definedName>
    <definedName name="ww">'[13]SCH B.S'!#REF!</definedName>
    <definedName name="x">#REF!</definedName>
    <definedName name="x1byr1">#REF!</definedName>
    <definedName name="xbyr">#REF!</definedName>
    <definedName name="xc">#REF!</definedName>
    <definedName name="xcdccvc">[4]Coalmine!#REF!</definedName>
    <definedName name="xcxxc">'[3]220Kv (2)'!#REF!</definedName>
    <definedName name="xedsecx">[5]Design!#REF!</definedName>
    <definedName name="xffrd">[5]Design!#REF!</definedName>
    <definedName name="Xl">#REF!</definedName>
    <definedName name="Xl___0">#REF!</definedName>
    <definedName name="Xl___13">#REF!</definedName>
    <definedName name="Xm">#REF!</definedName>
    <definedName name="Xs">#REF!</definedName>
    <definedName name="Xso">#REF!</definedName>
    <definedName name="Xt">#REF!</definedName>
    <definedName name="XWA1">#REF!</definedName>
    <definedName name="xxa1">#REF!</definedName>
    <definedName name="xxcfcc">'[2]A1-Continuous'!#REF!</definedName>
    <definedName name="yit">'[38]Load Details(B1)'!#REF!</definedName>
    <definedName name="yr">'[13]SCH B.S'!#REF!</definedName>
    <definedName name="yry">'[38]Load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'[22]Vind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339" l="1"/>
  <c r="G23" i="339"/>
  <c r="G24" i="339"/>
  <c r="G25" i="339"/>
  <c r="G26" i="339"/>
  <c r="G27" i="339"/>
  <c r="G28" i="339"/>
  <c r="G29" i="339"/>
  <c r="G30" i="339"/>
  <c r="G31" i="339"/>
  <c r="G32" i="339"/>
  <c r="G33" i="339"/>
  <c r="G34" i="339"/>
  <c r="G35" i="339"/>
  <c r="G36" i="339"/>
  <c r="G37" i="339"/>
  <c r="G38" i="339"/>
  <c r="G39" i="339"/>
  <c r="G40" i="339"/>
  <c r="G41" i="339"/>
  <c r="G42" i="339"/>
  <c r="G43" i="339"/>
  <c r="G44" i="339"/>
  <c r="G45" i="339"/>
  <c r="G46" i="339"/>
  <c r="G47" i="339"/>
  <c r="G48" i="339"/>
  <c r="G49" i="339"/>
  <c r="G50" i="339"/>
  <c r="G51" i="339"/>
  <c r="G52" i="339"/>
  <c r="G53" i="339"/>
  <c r="G54" i="339"/>
  <c r="G55" i="339"/>
  <c r="G56" i="339"/>
  <c r="G57" i="339"/>
  <c r="G58" i="339"/>
  <c r="G59" i="339"/>
  <c r="G60" i="339"/>
  <c r="G61" i="339"/>
  <c r="G62" i="339"/>
  <c r="G63" i="339"/>
  <c r="G64" i="339"/>
  <c r="G65" i="339"/>
  <c r="G66" i="339"/>
  <c r="G67" i="339"/>
  <c r="G21" i="339"/>
  <c r="I21" i="340"/>
  <c r="I51" i="340"/>
  <c r="I50" i="340"/>
  <c r="I49" i="340"/>
  <c r="I48" i="340"/>
  <c r="I47" i="340"/>
  <c r="I46" i="340"/>
  <c r="I45" i="340"/>
  <c r="I44" i="340"/>
  <c r="I43" i="340"/>
  <c r="I42" i="340"/>
  <c r="I41" i="340"/>
  <c r="I40" i="340"/>
  <c r="I39" i="340"/>
  <c r="I38" i="340"/>
  <c r="I37" i="340"/>
  <c r="I36" i="340"/>
  <c r="I35" i="340"/>
  <c r="I34" i="340"/>
  <c r="I33" i="340"/>
  <c r="I32" i="340"/>
  <c r="I31" i="340"/>
  <c r="I30" i="340"/>
  <c r="I29" i="340"/>
  <c r="I28" i="340"/>
  <c r="I27" i="340"/>
  <c r="I26" i="340"/>
  <c r="I25" i="340"/>
  <c r="I24" i="340"/>
  <c r="I23" i="340"/>
  <c r="I22" i="340"/>
  <c r="H22" i="339"/>
  <c r="H23" i="339"/>
  <c r="H24" i="339"/>
  <c r="H25" i="339"/>
  <c r="H26" i="339"/>
  <c r="H27" i="339"/>
  <c r="H28" i="339"/>
  <c r="H29" i="339"/>
  <c r="H30" i="339"/>
  <c r="H31" i="339"/>
  <c r="H32" i="339"/>
  <c r="H33" i="339"/>
  <c r="H34" i="339"/>
  <c r="H35" i="339"/>
  <c r="H36" i="339"/>
  <c r="H37" i="339"/>
  <c r="H38" i="339"/>
  <c r="H39" i="339"/>
  <c r="H40" i="339"/>
  <c r="H41" i="339"/>
  <c r="H42" i="339"/>
  <c r="H43" i="339"/>
  <c r="H44" i="339"/>
  <c r="H45" i="339"/>
  <c r="H46" i="339"/>
  <c r="H47" i="339"/>
  <c r="H48" i="339"/>
  <c r="H49" i="339"/>
  <c r="H50" i="339"/>
  <c r="H51" i="339"/>
  <c r="H52" i="339"/>
  <c r="H53" i="339"/>
  <c r="H54" i="339"/>
  <c r="H55" i="339"/>
  <c r="H56" i="339"/>
  <c r="H57" i="339"/>
  <c r="H58" i="339"/>
  <c r="H59" i="339"/>
  <c r="H60" i="339"/>
  <c r="H61" i="339"/>
  <c r="H62" i="339"/>
  <c r="H63" i="339"/>
  <c r="H64" i="339"/>
  <c r="H65" i="339"/>
  <c r="H66" i="339"/>
  <c r="H67" i="339"/>
  <c r="H21" i="339"/>
  <c r="G22" i="338"/>
  <c r="G23" i="338"/>
  <c r="G24" i="338"/>
  <c r="G25" i="338"/>
  <c r="G26" i="338"/>
  <c r="G27" i="338"/>
  <c r="G28" i="338"/>
  <c r="G29" i="338"/>
  <c r="G30" i="338"/>
  <c r="G31" i="338"/>
  <c r="G32" i="338"/>
  <c r="G33" i="338"/>
  <c r="G34" i="338"/>
  <c r="G35" i="338"/>
  <c r="G36" i="338"/>
  <c r="G37" i="338"/>
  <c r="G38" i="338"/>
  <c r="G39" i="338"/>
  <c r="G40" i="338"/>
  <c r="G41" i="338"/>
  <c r="G42" i="338"/>
  <c r="G43" i="338"/>
  <c r="G44" i="338"/>
  <c r="G45" i="338"/>
  <c r="G46" i="338"/>
  <c r="G47" i="338"/>
  <c r="G48" i="338"/>
  <c r="G49" i="338"/>
  <c r="G50" i="338"/>
  <c r="G51" i="338"/>
  <c r="G52" i="338"/>
  <c r="G53" i="338"/>
  <c r="G54" i="338"/>
  <c r="G55" i="338"/>
  <c r="G56" i="338"/>
  <c r="G57" i="338"/>
  <c r="G58" i="338"/>
  <c r="G59" i="338"/>
  <c r="G60" i="338"/>
  <c r="G61" i="338"/>
  <c r="G62" i="338"/>
  <c r="G63" i="338"/>
  <c r="G64" i="338"/>
  <c r="G65" i="338"/>
  <c r="G66" i="338"/>
  <c r="G67" i="338"/>
  <c r="G68" i="338"/>
  <c r="G69" i="338"/>
  <c r="G70" i="338"/>
  <c r="G71" i="338"/>
  <c r="G72" i="338"/>
  <c r="G73" i="338"/>
  <c r="G74" i="338"/>
  <c r="G75" i="338"/>
  <c r="G76" i="338"/>
  <c r="G77" i="338"/>
  <c r="G78" i="338"/>
  <c r="G79" i="338"/>
  <c r="G80" i="338"/>
  <c r="G81" i="338"/>
  <c r="G82" i="338"/>
  <c r="G83" i="338"/>
  <c r="G84" i="338"/>
  <c r="G85" i="338"/>
  <c r="G86" i="338"/>
  <c r="G87" i="338"/>
  <c r="G88" i="338"/>
  <c r="G89" i="338"/>
  <c r="G90" i="338"/>
  <c r="G21" i="338"/>
  <c r="F42" i="337"/>
  <c r="F41" i="337"/>
  <c r="F40" i="337"/>
  <c r="F39" i="337"/>
  <c r="F38" i="337"/>
  <c r="F37" i="337"/>
  <c r="F36" i="337"/>
  <c r="F35" i="337"/>
  <c r="F34" i="337"/>
  <c r="F33" i="337"/>
  <c r="F32" i="337"/>
  <c r="F31" i="337"/>
  <c r="F30" i="337"/>
  <c r="F29" i="337"/>
  <c r="F28" i="337"/>
  <c r="F27" i="337"/>
  <c r="F26" i="337"/>
  <c r="F25" i="337"/>
  <c r="F24" i="337"/>
  <c r="F23" i="337"/>
  <c r="F22" i="337"/>
  <c r="F21" i="337"/>
  <c r="F19" i="336"/>
  <c r="F20" i="336"/>
  <c r="F21" i="336"/>
  <c r="F22" i="336"/>
  <c r="F23" i="336"/>
  <c r="F24" i="336"/>
  <c r="F25" i="336"/>
  <c r="F26" i="336"/>
  <c r="F27" i="336"/>
  <c r="F18" i="336"/>
  <c r="E25" i="336"/>
  <c r="D25" i="336"/>
  <c r="F48" i="335"/>
  <c r="F49" i="335"/>
  <c r="F50" i="335"/>
  <c r="F51" i="335"/>
  <c r="F52" i="335"/>
  <c r="F53" i="335"/>
  <c r="F54" i="335"/>
  <c r="F55" i="335"/>
  <c r="F56" i="335"/>
  <c r="F57" i="335"/>
  <c r="F58" i="335"/>
  <c r="F59" i="335"/>
  <c r="F60" i="335"/>
  <c r="F47" i="335"/>
  <c r="F36" i="335"/>
  <c r="F37" i="335"/>
  <c r="F35" i="335"/>
  <c r="E50" i="335"/>
  <c r="E47" i="335"/>
  <c r="D31" i="335"/>
  <c r="E25" i="335"/>
  <c r="D25" i="335"/>
  <c r="E21" i="335"/>
  <c r="D21" i="335"/>
  <c r="D45" i="258"/>
  <c r="D44" i="258"/>
  <c r="D43" i="258"/>
  <c r="D42" i="258"/>
  <c r="D28" i="259"/>
  <c r="A7" i="258" l="1"/>
  <c r="A9" i="340" l="1"/>
  <c r="A7" i="340"/>
  <c r="A9" i="339"/>
  <c r="A7" i="339"/>
  <c r="A9" i="338"/>
  <c r="A7" i="338"/>
  <c r="A9" i="337" l="1"/>
  <c r="A7" i="337"/>
  <c r="A9" i="336"/>
  <c r="A7" i="336"/>
  <c r="A9" i="335" l="1"/>
  <c r="A7" i="335"/>
  <c r="A9" i="334"/>
  <c r="A7" i="334"/>
  <c r="A9" i="333"/>
  <c r="A7" i="333"/>
  <c r="A9" i="331" l="1"/>
  <c r="A7" i="331"/>
  <c r="A5" i="262" l="1"/>
  <c r="A5" i="330" l="1"/>
  <c r="A3" i="330"/>
  <c r="A5" i="329"/>
  <c r="A3" i="329"/>
  <c r="A4" i="272" l="1"/>
  <c r="D68" i="208"/>
  <c r="D66" i="208"/>
  <c r="D62" i="208"/>
  <c r="D58" i="208"/>
  <c r="A5" i="317" l="1"/>
  <c r="A3" i="317"/>
  <c r="A6" i="316" l="1"/>
  <c r="A5" i="316"/>
  <c r="A3" i="315" l="1"/>
  <c r="A5" i="315"/>
  <c r="A3" i="314"/>
  <c r="A5" i="314"/>
  <c r="A3" i="313"/>
  <c r="A4" i="313"/>
  <c r="A2" i="312"/>
  <c r="A4" i="312"/>
  <c r="A3" i="311"/>
  <c r="A5" i="311"/>
  <c r="A3" i="310"/>
  <c r="A5" i="310"/>
  <c r="A3" i="309"/>
  <c r="A5" i="309"/>
  <c r="A3" i="308"/>
  <c r="A5" i="308"/>
  <c r="A3" i="307"/>
  <c r="A5" i="307"/>
  <c r="A2" i="306"/>
  <c r="A4" i="306"/>
  <c r="A2" i="305"/>
  <c r="A4" i="305"/>
  <c r="A3" i="304"/>
  <c r="A5" i="304"/>
  <c r="A3" i="303"/>
  <c r="A5" i="303"/>
  <c r="A2" i="302"/>
  <c r="A4" i="302"/>
  <c r="A3" i="301"/>
  <c r="A4" i="301"/>
  <c r="A3" i="300"/>
  <c r="A4" i="300"/>
  <c r="A3" i="299"/>
  <c r="A4" i="299"/>
  <c r="A3" i="298"/>
  <c r="A4" i="298"/>
  <c r="A3" i="297"/>
  <c r="A4" i="297"/>
  <c r="A2" i="296"/>
  <c r="A3" i="296"/>
  <c r="A3" i="295"/>
  <c r="A4" i="295"/>
  <c r="A3" i="294"/>
  <c r="A4" i="294"/>
  <c r="A3" i="293"/>
  <c r="A4" i="293"/>
  <c r="A3" i="292"/>
  <c r="A4" i="292"/>
  <c r="A3" i="291"/>
  <c r="A4" i="291"/>
  <c r="A3" i="290"/>
  <c r="A4" i="290"/>
  <c r="A3" i="289"/>
  <c r="A4" i="289"/>
  <c r="A3" i="288"/>
  <c r="A4" i="288"/>
  <c r="A3" i="287"/>
  <c r="A4" i="287"/>
  <c r="A3" i="286"/>
  <c r="A4" i="286"/>
  <c r="A3" i="285"/>
  <c r="A4" i="285"/>
  <c r="A3" i="284"/>
  <c r="A4" i="284"/>
  <c r="A3" i="283"/>
  <c r="A4" i="283"/>
  <c r="A5" i="282"/>
  <c r="A3" i="282"/>
  <c r="A5" i="281"/>
  <c r="A3" i="281"/>
  <c r="A4" i="280"/>
  <c r="A2" i="280"/>
  <c r="A4" i="279"/>
  <c r="A3" i="279"/>
  <c r="A4" i="278"/>
  <c r="A3" i="278"/>
  <c r="A3" i="277"/>
  <c r="A4" i="277"/>
  <c r="A5" i="276"/>
  <c r="A3" i="276"/>
  <c r="A4" i="275"/>
  <c r="A3" i="275"/>
  <c r="A4" i="274"/>
  <c r="A3" i="274"/>
  <c r="A4" i="273"/>
  <c r="A3" i="273"/>
  <c r="A3" i="272"/>
  <c r="A4" i="271"/>
  <c r="A3" i="271"/>
  <c r="A4" i="270"/>
  <c r="A3" i="270"/>
  <c r="A3" i="269"/>
  <c r="A2" i="269"/>
  <c r="A3" i="208"/>
  <c r="A2" i="208"/>
  <c r="A1" i="312"/>
  <c r="A1" i="311"/>
  <c r="A1" i="310"/>
  <c r="A1" i="296"/>
  <c r="A5" i="267"/>
  <c r="A4" i="267"/>
  <c r="A5" i="266"/>
  <c r="A4" i="266"/>
  <c r="A5" i="265"/>
  <c r="A4" i="265"/>
  <c r="A5" i="264"/>
  <c r="A2" i="264"/>
  <c r="A1" i="264"/>
  <c r="A5" i="263"/>
  <c r="A4" i="263"/>
  <c r="C22" i="262"/>
  <c r="B31" i="262" s="1"/>
  <c r="A3" i="262"/>
  <c r="A9" i="259" l="1"/>
  <c r="A7" i="259"/>
  <c r="A9" i="258"/>
  <c r="A1" i="208" l="1"/>
  <c r="A6" i="7" l="1"/>
  <c r="A5" i="7"/>
  <c r="A7" i="202"/>
  <c r="A6" i="202"/>
  <c r="C19" i="6" l="1"/>
  <c r="A6" i="192" l="1"/>
  <c r="A7" i="192"/>
  <c r="A5" i="190" l="1"/>
  <c r="A6" i="190"/>
  <c r="A6" i="188"/>
  <c r="A7" i="188"/>
  <c r="A7" i="187"/>
  <c r="A8" i="187"/>
  <c r="A7" i="184" l="1"/>
  <c r="A5" i="184"/>
  <c r="D17" i="9" l="1"/>
  <c r="A3" i="43" l="1"/>
  <c r="A4" i="43"/>
  <c r="A6" i="40"/>
  <c r="A5" i="41"/>
  <c r="A5" i="40" s="1"/>
  <c r="A6" i="41"/>
  <c r="A5" i="42"/>
  <c r="A6" i="42"/>
  <c r="A8" i="28"/>
  <c r="A7" i="28"/>
  <c r="A7" i="107"/>
  <c r="A6"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<sst xmlns="http://schemas.openxmlformats.org/spreadsheetml/2006/main" count="10549" uniqueCount="7012">
  <si>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</si>
  <si>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</si>
  <si>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</si>
  <si>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</si>
  <si>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</si>
  <si>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</si>
  <si>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</si>
  <si>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</si>
  <si>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</si>
  <si>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</si>
  <si>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</si>
  <si>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</si>
  <si>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</si>
  <si>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</si>
  <si>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</si>
  <si>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</si>
  <si>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</si>
  <si>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</si>
  <si>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</si>
  <si>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</si>
  <si>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</si>
  <si>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</si>
  <si>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</si>
  <si>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</si>
  <si>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</si>
  <si>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</si>
  <si>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</si>
  <si>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</si>
  <si>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</si>
  <si>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</si>
  <si>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</si>
  <si>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</si>
  <si>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</si>
  <si>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</si>
  <si>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</si>
  <si>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</si>
  <si>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</si>
  <si>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</si>
  <si>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</si>
  <si>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</si>
  <si>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</si>
  <si>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</si>
  <si>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</si>
  <si>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</si>
  <si>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</si>
  <si>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</si>
  <si>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</si>
  <si>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</si>
  <si>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</si>
  <si>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</si>
  <si>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</si>
  <si>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</si>
  <si>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</si>
  <si>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</si>
  <si>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</si>
  <si>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</si>
  <si>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</si>
  <si>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</si>
  <si>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</si>
  <si>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</si>
  <si>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</si>
  <si>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</si>
  <si>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</si>
  <si>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</si>
  <si>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</si>
  <si>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</si>
  <si>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</si>
  <si>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</si>
  <si>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</si>
  <si>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</si>
  <si>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</si>
  <si>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</si>
  <si>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</si>
  <si>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</si>
  <si>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</si>
  <si>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</si>
  <si>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</si>
  <si>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</si>
  <si>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</si>
  <si>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</si>
  <si>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</si>
  <si>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</si>
  <si>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</si>
  <si>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</si>
  <si>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</si>
  <si>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</si>
  <si>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</si>
  <si>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</si>
  <si>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</si>
  <si>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</si>
  <si>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</si>
  <si>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</si>
  <si>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</si>
  <si>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</si>
  <si>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</si>
  <si>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</si>
  <si>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</si>
  <si>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</si>
  <si>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</si>
  <si>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</si>
  <si>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</si>
  <si>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</si>
  <si>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</si>
  <si>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</si>
  <si>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</si>
  <si>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</si>
  <si>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</si>
  <si>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</si>
  <si>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</si>
  <si>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</si>
  <si>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</si>
  <si>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</si>
  <si>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</si>
  <si>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</si>
  <si>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</si>
  <si>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</si>
  <si>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</si>
  <si>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</si>
  <si>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</si>
  <si>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</si>
  <si>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</si>
  <si>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</si>
  <si>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</si>
  <si>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</si>
  <si>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</si>
  <si>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</si>
  <si>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</si>
  <si>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</si>
  <si>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</si>
  <si>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</si>
  <si>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</si>
  <si>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</si>
  <si>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</si>
  <si>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</si>
  <si>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</si>
  <si>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</si>
  <si>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</si>
  <si>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</si>
  <si>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</si>
  <si>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</si>
  <si>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</si>
  <si>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</si>
  <si>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</si>
  <si>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</si>
  <si>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</si>
  <si>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</si>
  <si>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</si>
  <si>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</si>
  <si>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</si>
  <si>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</si>
  <si>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</si>
  <si>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</si>
  <si>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</si>
  <si>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</si>
  <si>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</si>
  <si>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</si>
  <si>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</si>
  <si>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</si>
  <si>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</si>
  <si>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</si>
  <si>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</si>
  <si>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</si>
  <si>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</si>
  <si>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</si>
  <si>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</si>
  <si>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</si>
  <si>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</si>
  <si>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</si>
  <si>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</si>
  <si>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</si>
  <si>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</si>
  <si>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</si>
  <si>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</si>
  <si>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</si>
  <si>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</si>
  <si>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</si>
  <si>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</si>
  <si>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</si>
  <si>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</si>
  <si>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</si>
  <si>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</si>
  <si>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</si>
  <si>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</si>
  <si>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</si>
  <si>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</si>
  <si>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</si>
  <si>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</si>
  <si>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</si>
  <si>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</si>
  <si>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</si>
  <si>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</si>
  <si>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</si>
  <si>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</si>
  <si>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</si>
  <si>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</si>
  <si>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</si>
  <si>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</si>
  <si>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</si>
  <si>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</si>
  <si>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</si>
  <si>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</si>
  <si>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</si>
  <si>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</si>
  <si>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</si>
  <si>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</si>
  <si>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</si>
  <si>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</si>
  <si>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</si>
  <si>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</si>
  <si>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</si>
  <si>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</si>
  <si>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</si>
  <si>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</si>
  <si>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</si>
  <si>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</si>
  <si>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</si>
  <si>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</si>
  <si>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</si>
  <si>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</si>
  <si>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</si>
  <si>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</si>
  <si>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</si>
  <si>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</si>
  <si>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</si>
  <si>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</si>
  <si>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</si>
  <si>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</si>
  <si>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</si>
  <si>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</si>
  <si>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</si>
  <si>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</si>
  <si>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</si>
  <si>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</si>
  <si>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</si>
  <si>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</si>
  <si>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</si>
  <si>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</si>
  <si>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</si>
  <si>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</si>
  <si>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</si>
  <si>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</si>
  <si>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</si>
  <si>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</si>
  <si>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</si>
  <si>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</si>
  <si>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</si>
  <si>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</si>
  <si>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</si>
  <si>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</si>
  <si>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</si>
  <si>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</si>
  <si>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</si>
  <si>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</si>
  <si>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</si>
  <si>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</si>
  <si>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</si>
  <si>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</si>
  <si>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</si>
  <si>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</si>
  <si>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</si>
  <si>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</si>
  <si>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</si>
  <si>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</si>
  <si>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</si>
  <si>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</si>
  <si>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</si>
  <si>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</si>
  <si>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</si>
  <si>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</si>
  <si>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</si>
  <si>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</si>
  <si>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</si>
  <si>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</si>
  <si>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</si>
  <si>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</si>
  <si>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</si>
  <si>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</si>
  <si>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</si>
  <si>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</si>
  <si>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</si>
  <si>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</si>
  <si>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</si>
  <si>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</si>
  <si>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</si>
  <si>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</si>
  <si>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</si>
  <si>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</si>
  <si>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</si>
  <si>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</si>
  <si>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</si>
  <si>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</si>
  <si>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</si>
  <si>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</si>
  <si>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</si>
  <si>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</si>
  <si>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</si>
  <si>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</si>
  <si>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</si>
  <si>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</si>
  <si>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</si>
  <si>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</si>
  <si>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</si>
  <si>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</si>
  <si>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</si>
  <si>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</si>
  <si>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</si>
  <si>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</si>
  <si>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</si>
  <si>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</si>
  <si>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</si>
  <si>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</si>
  <si>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</si>
  <si>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</si>
  <si>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</si>
  <si>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</si>
  <si>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</si>
  <si>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</si>
  <si>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</si>
  <si>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</si>
  <si>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</si>
  <si>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</si>
  <si>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</si>
  <si>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</si>
  <si>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</si>
  <si>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</si>
  <si>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</si>
  <si>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</si>
  <si>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</si>
  <si>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</si>
  <si>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</si>
  <si>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</si>
  <si>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</si>
  <si>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</si>
  <si>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</si>
  <si>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</si>
  <si>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</si>
  <si>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</si>
  <si>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</si>
  <si>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</si>
  <si>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</si>
  <si>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</si>
  <si>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</si>
  <si>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</si>
  <si>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</si>
  <si>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</si>
  <si>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</si>
  <si>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</si>
  <si>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</si>
  <si>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</si>
  <si>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</si>
  <si>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</si>
  <si>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</si>
  <si>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</si>
  <si>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</si>
  <si>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</si>
  <si>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</si>
  <si>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</si>
  <si>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</si>
  <si>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</si>
  <si>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</si>
  <si>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</si>
  <si>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</si>
  <si>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</si>
  <si>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</si>
  <si>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</si>
  <si>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</si>
  <si>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</si>
  <si>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</si>
  <si>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</si>
  <si>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</si>
  <si>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</si>
  <si>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</si>
  <si>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</si>
  <si>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</si>
  <si>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</si>
  <si>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</si>
  <si>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</si>
  <si>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</si>
  <si>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</si>
  <si>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</si>
  <si>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</si>
  <si>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</si>
  <si>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</si>
  <si>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</si>
  <si>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</si>
  <si>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</si>
  <si>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</si>
  <si>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</si>
  <si>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</si>
  <si>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</si>
  <si>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</si>
  <si>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</si>
  <si>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</si>
  <si>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</si>
  <si>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</si>
  <si>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</si>
  <si>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</si>
  <si>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</si>
  <si>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</si>
  <si>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</si>
  <si>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</si>
  <si>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</si>
  <si>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</si>
  <si>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</si>
  <si>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</si>
  <si>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</si>
  <si>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</si>
  <si>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</si>
  <si>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</si>
  <si>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</si>
  <si>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</si>
  <si>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</si>
  <si>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</si>
  <si>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</si>
  <si>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</si>
  <si>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</si>
  <si>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</si>
  <si>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</si>
  <si>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</si>
  <si>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</si>
  <si>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</si>
  <si>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</si>
  <si>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</si>
  <si>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</si>
  <si>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</si>
  <si>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</si>
  <si>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</si>
  <si>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</si>
  <si>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</si>
  <si>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</si>
  <si>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</si>
  <si>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</si>
  <si>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</si>
  <si>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</si>
  <si>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</si>
  <si>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</si>
  <si>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</si>
  <si>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</si>
  <si>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</si>
  <si>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</si>
  <si>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</si>
  <si>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</si>
  <si>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</si>
  <si>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</si>
  <si>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</si>
  <si>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</si>
  <si>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</si>
  <si>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</si>
  <si>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</si>
  <si>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</si>
  <si>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</si>
  <si>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</si>
  <si>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</si>
  <si>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</si>
  <si>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</si>
  <si>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</si>
  <si>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</si>
  <si>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</si>
  <si>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</si>
  <si>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</si>
  <si>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</si>
  <si>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</si>
  <si>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</si>
  <si>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</si>
  <si>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</si>
  <si>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</si>
  <si>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</si>
  <si>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</si>
  <si>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</si>
  <si>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</si>
  <si>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</si>
  <si>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</si>
  <si>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</si>
  <si>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</si>
  <si>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</si>
  <si>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</si>
  <si>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</si>
  <si>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</si>
  <si>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</si>
  <si>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</si>
  <si>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</si>
  <si>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</si>
  <si>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</si>
  <si>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</si>
  <si>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</si>
  <si>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</si>
  <si>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</si>
  <si>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</si>
  <si>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</si>
  <si>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</si>
  <si>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</si>
  <si>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</si>
  <si>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</si>
  <si>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</si>
  <si>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</si>
  <si>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</si>
  <si>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</si>
  <si>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</si>
  <si>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</si>
  <si>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</si>
  <si>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</si>
  <si>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</si>
  <si>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</si>
  <si>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</si>
  <si>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</si>
  <si>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</si>
  <si>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</si>
  <si>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</si>
  <si>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</si>
  <si>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</si>
  <si>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</si>
  <si>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</si>
  <si>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</si>
  <si>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</si>
  <si>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</si>
  <si>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</si>
  <si>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</si>
  <si>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</si>
  <si>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</si>
  <si>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</si>
  <si>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</si>
  <si>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</si>
  <si>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</si>
  <si>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</si>
  <si>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</si>
  <si>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</si>
  <si>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</si>
  <si>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</si>
  <si>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</si>
  <si>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</si>
  <si>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</si>
  <si>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</si>
  <si>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</si>
  <si>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</si>
  <si>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</si>
  <si>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</si>
  <si>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</si>
  <si>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</si>
  <si>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</si>
  <si>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</si>
  <si>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</si>
  <si>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</si>
  <si>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</si>
  <si>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</si>
  <si>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</si>
  <si>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</si>
  <si>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</si>
  <si>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</si>
  <si>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</si>
  <si>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</si>
  <si>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</si>
  <si>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</si>
  <si>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</si>
  <si>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</si>
  <si>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</si>
  <si>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</si>
  <si>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</si>
  <si>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</si>
  <si>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</si>
  <si>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</si>
  <si>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</si>
  <si>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</si>
  <si>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</si>
  <si>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</si>
  <si>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</si>
  <si>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</si>
  <si>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</si>
  <si>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</si>
  <si>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</si>
  <si>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</si>
  <si>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</si>
  <si>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</si>
  <si>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</si>
  <si>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</si>
  <si>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</si>
  <si>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</si>
  <si>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</si>
  <si>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</si>
  <si>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</si>
  <si>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</si>
  <si>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</si>
  <si>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</si>
  <si>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</si>
  <si>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</si>
  <si>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</si>
  <si>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</si>
  <si>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</si>
  <si>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</si>
  <si>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</si>
  <si>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</si>
  <si>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</si>
  <si>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</si>
  <si>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</si>
  <si>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</si>
  <si>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</si>
  <si>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</si>
  <si>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</si>
  <si>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</si>
  <si>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Nos</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</si>
  <si>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</si>
  <si>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</si>
  <si>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</si>
  <si>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</si>
  <si>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</si>
  <si>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</si>
  <si>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</si>
  <si>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</si>
  <si>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</si>
  <si>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</si>
  <si>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</si>
  <si>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</si>
  <si>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</si>
  <si>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</si>
  <si>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</si>
  <si>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</si>
  <si>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</si>
  <si>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</si>
  <si>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</si>
  <si>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</si>
  <si>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</si>
  <si>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</si>
  <si>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</si>
  <si>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</si>
  <si>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</si>
  <si>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</si>
  <si>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</si>
  <si>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</si>
  <si>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</si>
  <si>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</si>
  <si>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</si>
  <si>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</si>
  <si>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</si>
  <si>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</si>
  <si>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</si>
  <si>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</si>
  <si>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</si>
  <si>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</si>
  <si>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</si>
  <si>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</si>
  <si>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</si>
  <si>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1. Any clarifications / hard copy of drawings can be obtained from the office of the Chief Engineer Electricity, Tendering &amp; Procurement, KPTCL, Kaveri Bhavan Bangalore.</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</si>
  <si>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</si>
  <si>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</si>
  <si>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</si>
  <si>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</si>
  <si>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</si>
  <si>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</si>
  <si>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</si>
  <si>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</si>
  <si>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</si>
  <si>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</si>
  <si>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</si>
  <si>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</si>
  <si>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</si>
  <si>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</si>
  <si>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</si>
  <si>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</si>
  <si>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</si>
  <si>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</si>
  <si>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</si>
  <si>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</si>
  <si>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</si>
  <si>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</si>
  <si>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</si>
  <si>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</si>
  <si>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</si>
  <si>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</si>
  <si>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</si>
  <si>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</si>
  <si>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</si>
  <si>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</si>
  <si>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</si>
  <si>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</si>
  <si>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</si>
  <si>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</si>
  <si>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</si>
  <si>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</si>
  <si>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</si>
  <si>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</si>
  <si>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</si>
  <si>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</si>
  <si>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</si>
  <si>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</si>
  <si>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</si>
  <si>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</si>
  <si>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</si>
  <si>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</si>
  <si>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</si>
  <si>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</si>
  <si>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</si>
  <si>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</si>
  <si>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</si>
  <si>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</si>
  <si>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</si>
  <si>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</si>
  <si>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Indicate whether "Own manufactured Iem" or "Bought Out Item"</t>
  </si>
  <si>
    <t>2. The Erection charges shall include transportaion to site, loading and unloading.</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</si>
  <si>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</si>
  <si>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</si>
  <si>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</si>
  <si>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</si>
  <si>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</si>
  <si>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</si>
  <si>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</si>
  <si>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</si>
  <si>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</si>
  <si>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</si>
  <si>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</si>
  <si>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</si>
  <si>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</si>
  <si>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</si>
  <si>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</si>
  <si>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</si>
  <si>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</si>
  <si>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</si>
  <si>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</si>
  <si>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</si>
  <si>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</si>
  <si>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</si>
  <si>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</si>
  <si>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</si>
  <si>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</si>
  <si>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</si>
  <si>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</si>
  <si>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</si>
  <si>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</si>
  <si>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</si>
  <si>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</si>
  <si>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</si>
  <si>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</si>
  <si>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</si>
  <si>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</si>
  <si>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</si>
  <si>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</si>
  <si>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</si>
  <si>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</si>
  <si>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</si>
  <si>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</si>
  <si>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</si>
  <si>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</si>
  <si>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</si>
  <si>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</si>
  <si>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</si>
  <si>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</si>
  <si>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</si>
  <si>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</si>
  <si>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</si>
  <si>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</si>
  <si>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</si>
  <si>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</si>
  <si>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</si>
  <si>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</si>
  <si>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</si>
  <si>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</si>
  <si>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</si>
  <si>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</si>
  <si>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</si>
  <si>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</si>
  <si>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</si>
  <si>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</si>
  <si>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</si>
  <si>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</si>
  <si>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</si>
  <si>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</si>
  <si>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</si>
  <si>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</si>
  <si>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</si>
  <si>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</si>
  <si>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</si>
  <si>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</si>
  <si>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</si>
  <si>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</si>
  <si>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</si>
  <si>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</si>
  <si>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</si>
  <si>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</si>
  <si>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</si>
  <si>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</si>
  <si>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</si>
  <si>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</si>
  <si>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</si>
  <si>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</si>
  <si>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</si>
  <si>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</si>
  <si>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</si>
  <si>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</si>
  <si>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</si>
  <si>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</si>
  <si>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</si>
  <si>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</si>
  <si>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</si>
  <si>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</si>
  <si>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</si>
  <si>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</si>
  <si>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</si>
  <si>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</si>
  <si>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</si>
  <si>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</si>
  <si>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</si>
  <si>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</si>
  <si>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</si>
  <si>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</si>
  <si>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</si>
  <si>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</si>
  <si>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</si>
  <si>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</si>
  <si>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</si>
  <si>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</si>
  <si>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</si>
  <si>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</si>
  <si>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</si>
  <si>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</si>
  <si>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</si>
  <si>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</si>
  <si>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</si>
  <si>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</si>
  <si>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</si>
  <si>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</si>
  <si>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</si>
  <si>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</si>
  <si>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</si>
  <si>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</si>
  <si>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</si>
  <si>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</si>
  <si>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</si>
  <si>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</si>
  <si>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</si>
  <si>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</si>
  <si>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</si>
  <si>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</si>
  <si>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</si>
  <si>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</si>
  <si>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</si>
  <si>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</si>
  <si>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</si>
  <si>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</si>
  <si>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</si>
  <si>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</si>
  <si>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</si>
  <si>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</si>
  <si>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</si>
  <si>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</si>
  <si>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</si>
  <si>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</si>
  <si>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</si>
  <si>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</si>
  <si>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</si>
  <si>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</si>
  <si>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</si>
  <si>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</si>
  <si>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</si>
  <si>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</si>
  <si>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</si>
  <si>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</si>
  <si>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</si>
  <si>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</si>
  <si>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</si>
  <si>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</si>
  <si>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</si>
  <si>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</si>
  <si>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</si>
  <si>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</si>
  <si>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</si>
  <si>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</si>
  <si>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</si>
  <si>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</si>
  <si>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</si>
  <si>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</si>
  <si>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</si>
  <si>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</si>
  <si>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</si>
  <si>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</si>
  <si>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 xml:space="preserve">Financial Year </t>
  </si>
  <si>
    <t>2019-20</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</si>
  <si>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</si>
  <si>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</si>
  <si>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</si>
  <si>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</si>
  <si>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</si>
  <si>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</si>
  <si>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</si>
  <si>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</si>
  <si>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</si>
  <si>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</si>
  <si>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</si>
  <si>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</si>
  <si>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</si>
  <si>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</si>
  <si>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</si>
  <si>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</si>
  <si>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</si>
  <si>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</si>
  <si>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</si>
  <si>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</si>
  <si>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</si>
  <si>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</si>
  <si>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</si>
  <si>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</si>
  <si>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</si>
  <si>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</si>
  <si>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</si>
  <si>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</si>
  <si>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</si>
  <si>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</si>
  <si>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</si>
  <si>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</si>
  <si>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</si>
  <si>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</si>
  <si>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</si>
  <si>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</si>
  <si>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</si>
  <si>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</si>
  <si>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</si>
  <si>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</si>
  <si>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</si>
  <si>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</si>
  <si>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</si>
  <si>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</si>
  <si>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</si>
  <si>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</si>
  <si>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</si>
  <si>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</si>
  <si>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</si>
  <si>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</si>
  <si>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</si>
  <si>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</si>
  <si>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</si>
  <si>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</si>
  <si>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</si>
  <si>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</si>
  <si>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</si>
  <si>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</si>
  <si>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</si>
  <si>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r>
      <t>Amount (in Rs.)
(</t>
    </r>
    <r>
      <rPr>
        <b/>
        <sz val="14"/>
        <color rgb="FFFF0000"/>
        <rFont val="Times New Roman"/>
        <family val="1"/>
      </rPr>
      <t>Fill in as 'YES' in case Prices are indicated in the  Item-Wise Bid Financial Offer</t>
    </r>
    <r>
      <rPr>
        <b/>
        <sz val="14"/>
        <rFont val="Times New Roman"/>
        <family val="1"/>
      </rPr>
      <t>)</t>
    </r>
  </si>
  <si>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</si>
  <si>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</si>
  <si>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</si>
  <si>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</si>
  <si>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</si>
  <si>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</si>
  <si>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</si>
  <si>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BIDDERS SHALL NOTE THAT QUANTITIES  INDICATED IN THE ITEM_WISE FINANCIAL BID OFFER SHALL BE INDICATED HERE ALSO.</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</si>
  <si>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</si>
  <si>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</si>
  <si>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</si>
  <si>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</si>
  <si>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</si>
  <si>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</si>
  <si>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</si>
  <si>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</si>
  <si>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</si>
  <si>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</si>
  <si>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</si>
  <si>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</si>
  <si>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</si>
  <si>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</si>
  <si>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</si>
  <si>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</si>
  <si>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</si>
  <si>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</si>
  <si>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</si>
  <si>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</si>
  <si>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</si>
  <si>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</si>
  <si>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</si>
  <si>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</si>
  <si>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</si>
  <si>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</si>
  <si>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</si>
  <si>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(h)</t>
  </si>
  <si>
    <t>(i)</t>
  </si>
  <si>
    <t>* We have submitted bid as individual Bidder.
(Key in Individual Bidder )</t>
  </si>
  <si>
    <t>(* Fill-up whichever is applicable)</t>
  </si>
  <si>
    <t>Name of the Lead Bidder</t>
  </si>
  <si>
    <t>Name of the Consortium Partner</t>
  </si>
  <si>
    <t>Names of the constituent  Firm</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</si>
  <si>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</si>
  <si>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</si>
  <si>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</si>
  <si>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</si>
  <si>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</si>
  <si>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</si>
  <si>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</si>
  <si>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</si>
  <si>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</si>
  <si>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</si>
  <si>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</si>
  <si>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</si>
  <si>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</si>
  <si>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</si>
  <si>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</si>
  <si>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</si>
  <si>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</si>
  <si>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</si>
  <si>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</si>
  <si>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</si>
  <si>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</si>
  <si>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</si>
  <si>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</si>
  <si>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</si>
  <si>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</si>
  <si>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</si>
  <si>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</si>
  <si>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</si>
  <si>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</si>
  <si>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</si>
  <si>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</si>
  <si>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</si>
  <si>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</si>
  <si>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</si>
  <si>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</si>
  <si>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</si>
  <si>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</si>
  <si>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</si>
  <si>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</si>
  <si>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</si>
  <si>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</si>
  <si>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</si>
  <si>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</si>
  <si>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</si>
  <si>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</si>
  <si>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</si>
  <si>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</si>
  <si>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</si>
  <si>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</si>
  <si>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</si>
  <si>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</si>
  <si>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</si>
  <si>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</si>
  <si>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</si>
  <si>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</si>
  <si>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</si>
  <si>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</si>
  <si>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</si>
  <si>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</si>
  <si>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</si>
  <si>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</si>
  <si>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</si>
  <si>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</si>
  <si>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</si>
  <si>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</si>
  <si>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</si>
  <si>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</si>
  <si>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</si>
  <si>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</si>
  <si>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3. Bidders shall start the line work from both the ends simultaneously by deploying more number of gangs as the ‘ROW’ issues which may crop-up can be addressed in parallel on both segments. The bidders shall take note of the same before quoting.</t>
  </si>
  <si>
    <t xml:space="preserve">4. The charges for erection shall be quoted in the Item wise finanacial bid. </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</si>
  <si>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</si>
  <si>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</si>
  <si>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</si>
  <si>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</si>
  <si>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</si>
  <si>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</si>
  <si>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</si>
  <si>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</si>
  <si>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</si>
  <si>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</si>
  <si>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</si>
  <si>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</si>
  <si>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</si>
  <si>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</si>
  <si>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</si>
  <si>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</si>
  <si>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</si>
  <si>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This Guarantee has been issued using SFMS Platform and the requisite communication in this regard has been forwarded to the Beneficiary Bank.</t>
  </si>
  <si>
    <t>DRS - 1</t>
  </si>
  <si>
    <t>A1 : GUARANTEED TECHNICAL PARTICULARS FOR POWER TRANSFORMERS</t>
  </si>
  <si>
    <t>a.  For ONAN  rating  KW</t>
  </si>
  <si>
    <t xml:space="preserv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</si>
  <si>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</si>
  <si>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</si>
  <si>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</si>
  <si>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</si>
  <si>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</si>
  <si>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</si>
  <si>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</si>
  <si>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</si>
  <si>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</si>
  <si>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</si>
  <si>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</si>
  <si>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</si>
  <si>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</si>
  <si>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</si>
  <si>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</si>
  <si>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</si>
  <si>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</si>
  <si>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</si>
  <si>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</si>
  <si>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</si>
  <si>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</si>
  <si>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</si>
  <si>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</si>
  <si>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</si>
  <si>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</si>
  <si>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</si>
  <si>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</si>
  <si>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</si>
  <si>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</si>
  <si>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</si>
  <si>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</si>
  <si>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</si>
  <si>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</si>
  <si>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</si>
  <si>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</si>
  <si>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</si>
  <si>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</si>
  <si>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</si>
  <si>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</si>
  <si>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</si>
  <si>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</si>
  <si>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</si>
  <si>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</si>
  <si>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</si>
  <si>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</si>
  <si>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</si>
  <si>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</si>
  <si>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</si>
  <si>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</si>
  <si>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</si>
  <si>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</si>
  <si>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</si>
  <si>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</si>
  <si>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</si>
  <si>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</si>
  <si>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</si>
  <si>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</si>
  <si>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</si>
  <si>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</si>
  <si>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</si>
  <si>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</si>
  <si>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</si>
  <si>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</si>
  <si>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</si>
  <si>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</si>
  <si>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</si>
  <si>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</si>
  <si>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</si>
  <si>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</si>
  <si>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</si>
  <si>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</si>
  <si>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</si>
  <si>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</si>
  <si>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</si>
  <si>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</si>
  <si>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</si>
  <si>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</si>
  <si>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</si>
  <si>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</si>
  <si>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</si>
  <si>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</si>
  <si>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</si>
  <si>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</si>
  <si>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</si>
  <si>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</si>
  <si>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</si>
  <si>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</si>
  <si>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</si>
  <si>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</si>
  <si>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</si>
  <si>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</si>
  <si>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</si>
  <si>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</si>
  <si>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</si>
  <si>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</si>
  <si>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</si>
  <si>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</si>
  <si>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</si>
  <si>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</si>
  <si>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</si>
  <si>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</si>
  <si>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</si>
  <si>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</si>
  <si>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</si>
  <si>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</si>
  <si>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</si>
  <si>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</si>
  <si>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</si>
  <si>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</si>
  <si>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</si>
  <si>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</si>
  <si>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</si>
  <si>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</si>
  <si>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</si>
  <si>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</si>
  <si>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</si>
  <si>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</si>
  <si>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</si>
  <si>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</si>
  <si>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</si>
  <si>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</si>
  <si>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</si>
  <si>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</si>
  <si>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</si>
  <si>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</si>
  <si>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</si>
  <si>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</si>
  <si>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</si>
  <si>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</si>
  <si>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</si>
  <si>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</si>
  <si>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</si>
  <si>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</si>
  <si>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</si>
  <si>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</si>
  <si>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</si>
  <si>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</si>
  <si>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</si>
  <si>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</si>
  <si>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</si>
  <si>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</si>
  <si>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</si>
  <si>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</si>
  <si>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</si>
  <si>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</si>
  <si>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</si>
  <si>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</si>
  <si>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</si>
  <si>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</si>
  <si>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</si>
  <si>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</si>
  <si>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</si>
  <si>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</si>
  <si>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</si>
  <si>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</si>
  <si>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</si>
  <si>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</si>
  <si>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</si>
  <si>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</si>
  <si>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</si>
  <si>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</si>
  <si>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</si>
  <si>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</si>
  <si>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</si>
  <si>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</si>
  <si>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</si>
  <si>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</si>
  <si>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</si>
  <si>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</si>
  <si>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</si>
  <si>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</si>
  <si>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</si>
  <si>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</si>
  <si>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</si>
  <si>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</si>
  <si>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</si>
  <si>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</si>
  <si>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</si>
  <si>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</si>
  <si>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</si>
  <si>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</si>
  <si>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</si>
  <si>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</si>
  <si>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</si>
  <si>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</si>
  <si>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</si>
  <si>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</si>
  <si>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</si>
  <si>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</si>
  <si>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</si>
  <si>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</si>
  <si>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</si>
  <si>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</si>
  <si>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</si>
  <si>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</si>
  <si>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</si>
  <si>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</si>
  <si>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</si>
  <si>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</si>
  <si>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</si>
  <si>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</si>
  <si>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</si>
  <si>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</si>
  <si>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</si>
  <si>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</si>
  <si>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</si>
  <si>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</si>
  <si>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</si>
  <si>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</si>
  <si>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</si>
  <si>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</si>
  <si>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</si>
  <si>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</si>
  <si>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</si>
  <si>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</si>
  <si>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</si>
  <si>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</si>
  <si>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</si>
  <si>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</si>
  <si>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</si>
  <si>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</si>
  <si>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</si>
  <si>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</si>
  <si>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</si>
  <si>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</si>
  <si>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</si>
  <si>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</si>
  <si>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</si>
  <si>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</si>
  <si>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</si>
  <si>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</si>
  <si>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</si>
  <si>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</si>
  <si>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</si>
  <si>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</si>
  <si>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</si>
  <si>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</si>
  <si>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</si>
  <si>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</si>
  <si>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</si>
  <si>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</si>
  <si>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</si>
  <si>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</si>
  <si>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</si>
  <si>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</si>
  <si>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</si>
  <si>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</si>
  <si>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</si>
  <si>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</si>
  <si>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</si>
  <si>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</si>
  <si>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</si>
  <si>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</si>
  <si>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</si>
  <si>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</si>
  <si>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</si>
  <si>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</si>
  <si>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</si>
  <si>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</si>
  <si>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</si>
  <si>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</si>
  <si>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</si>
  <si>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</si>
  <si>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</si>
  <si>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</si>
  <si>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</si>
  <si>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</si>
  <si>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</si>
  <si>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</si>
  <si>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</si>
  <si>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</si>
  <si>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</si>
  <si>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</si>
  <si>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</si>
  <si>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</si>
  <si>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</si>
  <si>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</si>
  <si>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</si>
  <si>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</si>
  <si>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</si>
  <si>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</si>
  <si>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</si>
  <si>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</si>
  <si>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</si>
  <si>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</si>
  <si>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</si>
  <si>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</si>
  <si>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</si>
  <si>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</si>
  <si>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</si>
  <si>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</si>
  <si>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</si>
  <si>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</si>
  <si>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</si>
  <si>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</si>
  <si>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</si>
  <si>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</si>
  <si>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</si>
  <si>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</si>
  <si>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</si>
  <si>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</si>
  <si>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</si>
  <si>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</si>
  <si>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</si>
  <si>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</si>
  <si>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</si>
  <si>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</si>
  <si>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</si>
  <si>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</si>
  <si>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</si>
  <si>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</si>
  <si>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</si>
  <si>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</si>
  <si>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</si>
  <si>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</si>
  <si>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</si>
  <si>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</si>
  <si>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</si>
  <si>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</si>
  <si>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</si>
  <si>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</si>
  <si>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</si>
  <si>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</si>
  <si>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</si>
  <si>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</si>
  <si>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</si>
  <si>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</si>
  <si>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</si>
  <si>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</si>
  <si>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</si>
  <si>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</si>
  <si>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</si>
  <si>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</si>
  <si>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</si>
  <si>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</si>
  <si>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</si>
  <si>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</si>
  <si>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</si>
  <si>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</si>
  <si>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</si>
  <si>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</si>
  <si>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</si>
  <si>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</si>
  <si>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</si>
  <si>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</si>
  <si>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</si>
  <si>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</si>
  <si>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</si>
  <si>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</si>
  <si>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</si>
  <si>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</si>
  <si>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</si>
  <si>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</si>
  <si>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</si>
  <si>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</si>
  <si>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</si>
  <si>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</si>
  <si>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</si>
  <si>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</si>
  <si>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</si>
  <si>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</si>
  <si>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</si>
  <si>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</si>
  <si>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</si>
  <si>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</si>
  <si>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</si>
  <si>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</si>
  <si>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</si>
  <si>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</si>
  <si>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</si>
  <si>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</si>
  <si>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</si>
  <si>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</si>
  <si>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</si>
  <si>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</si>
  <si>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</si>
  <si>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</si>
  <si>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</si>
  <si>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</si>
  <si>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</si>
  <si>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</si>
  <si>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</si>
  <si>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</si>
  <si>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</si>
  <si>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</si>
  <si>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</si>
  <si>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</si>
  <si>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</si>
  <si>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</si>
  <si>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</si>
  <si>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</si>
  <si>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</si>
  <si>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</si>
  <si>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</si>
  <si>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</si>
  <si>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</si>
  <si>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</si>
  <si>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</si>
  <si>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</si>
  <si>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</si>
  <si>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</si>
  <si>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</si>
  <si>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</si>
  <si>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</si>
  <si>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</si>
  <si>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</si>
  <si>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</si>
  <si>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</si>
  <si>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</si>
  <si>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</si>
  <si>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</si>
  <si>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</si>
  <si>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</si>
  <si>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</si>
  <si>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</si>
  <si>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</si>
  <si>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</si>
  <si>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</si>
  <si>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</si>
  <si>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</si>
  <si>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</si>
  <si>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</si>
  <si>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</si>
  <si>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</si>
  <si>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</si>
  <si>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</si>
  <si>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</si>
  <si>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</si>
  <si>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</si>
  <si>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</si>
  <si>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</si>
  <si>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</si>
  <si>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</si>
  <si>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</si>
  <si>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</si>
  <si>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</si>
  <si>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</si>
  <si>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</si>
  <si>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</si>
  <si>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</si>
  <si>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</si>
  <si>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</si>
  <si>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</si>
  <si>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</si>
  <si>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</si>
  <si>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</si>
  <si>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</si>
  <si>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</si>
  <si>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</si>
  <si>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</si>
  <si>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</si>
  <si>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</si>
  <si>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</si>
  <si>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</si>
  <si>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</si>
  <si>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</si>
  <si>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</si>
  <si>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</si>
  <si>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</si>
  <si>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</si>
  <si>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</si>
  <si>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</si>
  <si>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</si>
  <si>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</si>
  <si>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</si>
  <si>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</si>
  <si>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</si>
  <si>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</si>
  <si>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</si>
  <si>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</si>
  <si>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</si>
  <si>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</si>
  <si>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</si>
  <si>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</si>
  <si>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</si>
  <si>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</si>
  <si>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</si>
  <si>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</si>
  <si>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</si>
  <si>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</si>
  <si>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</si>
  <si>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</si>
  <si>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</si>
  <si>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</si>
  <si>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</si>
  <si>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</si>
  <si>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</si>
  <si>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</si>
  <si>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</si>
  <si>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</si>
  <si>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</si>
  <si>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</si>
  <si>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</si>
  <si>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</si>
  <si>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</si>
  <si>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</si>
  <si>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</si>
  <si>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</si>
  <si>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</si>
  <si>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</si>
  <si>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</si>
  <si>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</si>
  <si>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</si>
  <si>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</si>
  <si>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</si>
  <si>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</si>
  <si>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</si>
  <si>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</si>
  <si>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</si>
  <si>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</si>
  <si>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</si>
  <si>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</si>
  <si>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</si>
  <si>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</si>
  <si>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</si>
  <si>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</si>
  <si>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</si>
  <si>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</si>
  <si>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</si>
  <si>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</si>
  <si>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</si>
  <si>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</si>
  <si>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</si>
  <si>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</si>
  <si>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</si>
  <si>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</si>
  <si>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</si>
  <si>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</si>
  <si>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</si>
  <si>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</si>
  <si>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</si>
  <si>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</si>
  <si>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</si>
  <si>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</si>
  <si>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</si>
  <si>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</si>
  <si>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</si>
  <si>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</si>
  <si>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</si>
  <si>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</si>
  <si>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</si>
  <si>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</si>
  <si>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</si>
  <si>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</si>
  <si>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</si>
  <si>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</si>
  <si>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</si>
  <si>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</si>
  <si>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</si>
  <si>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</si>
  <si>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</si>
  <si>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</si>
  <si>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</si>
  <si>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</si>
  <si>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</si>
  <si>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</si>
  <si>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</si>
  <si>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</si>
  <si>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</si>
  <si>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</si>
  <si>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</si>
  <si>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</si>
  <si>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</si>
  <si>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</si>
  <si>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</si>
  <si>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</si>
  <si>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</si>
  <si>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</si>
  <si>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</si>
  <si>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</si>
  <si>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</si>
  <si>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</si>
  <si>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</si>
  <si>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</si>
  <si>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</si>
  <si>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</si>
  <si>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</si>
  <si>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</si>
  <si>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</si>
  <si>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</si>
  <si>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</si>
  <si>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</si>
  <si>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</si>
  <si>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</si>
  <si>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</si>
  <si>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</si>
  <si>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</si>
  <si>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</si>
  <si>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</si>
  <si>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</si>
  <si>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</si>
  <si>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</si>
  <si>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</si>
  <si>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</si>
  <si>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</si>
  <si>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</si>
  <si>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</si>
  <si>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</si>
  <si>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</si>
  <si>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</si>
  <si>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</si>
  <si>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</si>
  <si>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</si>
  <si>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</si>
  <si>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</si>
  <si>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</si>
  <si>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</si>
  <si>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</si>
  <si>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</si>
  <si>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</si>
  <si>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</si>
  <si>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</si>
  <si>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</si>
  <si>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</si>
  <si>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</si>
  <si>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</si>
  <si>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</si>
  <si>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</si>
  <si>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</si>
  <si>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</si>
  <si>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</si>
  <si>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</si>
  <si>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</si>
  <si>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</si>
  <si>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</si>
  <si>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</si>
  <si>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</si>
  <si>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</si>
  <si>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</si>
  <si>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</si>
  <si>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</si>
  <si>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</si>
  <si>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</si>
  <si>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</si>
  <si>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</si>
  <si>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</si>
  <si>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</si>
  <si>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</si>
  <si>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</si>
  <si>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</si>
  <si>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</si>
  <si>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</si>
  <si>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</si>
  <si>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</si>
  <si>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</si>
  <si>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</si>
  <si>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</si>
  <si>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</si>
  <si>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</si>
  <si>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</si>
  <si>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</si>
  <si>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</si>
  <si>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</si>
  <si>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</si>
  <si>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</si>
  <si>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</si>
  <si>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</si>
  <si>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</si>
  <si>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</si>
  <si>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</si>
  <si>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</si>
  <si>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</si>
  <si>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</si>
  <si>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</si>
  <si>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</si>
  <si>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</si>
  <si>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</si>
  <si>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</si>
  <si>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</si>
  <si>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</si>
  <si>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</si>
  <si>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</si>
  <si>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</si>
  <si>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</si>
  <si>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</si>
  <si>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</si>
  <si>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</si>
  <si>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</si>
  <si>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</si>
  <si>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</si>
  <si>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</si>
  <si>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</si>
  <si>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</si>
  <si>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</si>
  <si>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</si>
  <si>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</si>
  <si>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</si>
  <si>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</si>
  <si>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</si>
  <si>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</si>
  <si>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</si>
  <si>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</si>
  <si>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</si>
  <si>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</si>
  <si>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</si>
  <si>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</si>
  <si>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</si>
  <si>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</si>
  <si>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</si>
  <si>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</si>
  <si>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</si>
  <si>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</si>
  <si>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</si>
  <si>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</si>
  <si>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</si>
  <si>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</si>
  <si>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</si>
  <si>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</si>
  <si>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</si>
  <si>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</si>
  <si>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</si>
  <si>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</si>
  <si>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</si>
  <si>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</si>
  <si>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</si>
  <si>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</si>
  <si>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</si>
  <si>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</si>
  <si>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</si>
  <si>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</si>
  <si>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</si>
  <si>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</si>
  <si>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</si>
  <si>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</si>
  <si>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</si>
  <si>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</si>
  <si>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</si>
  <si>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</si>
  <si>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</si>
  <si>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</si>
  <si>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</si>
  <si>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</si>
  <si>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</si>
  <si>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</si>
  <si>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</si>
  <si>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</si>
  <si>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</si>
  <si>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</si>
  <si>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</si>
  <si>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</si>
  <si>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</si>
  <si>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</si>
  <si>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</si>
  <si>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</si>
  <si>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</si>
  <si>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</si>
  <si>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</si>
  <si>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</si>
  <si>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</si>
  <si>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</si>
  <si>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</si>
  <si>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</si>
  <si>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</si>
  <si>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</si>
  <si>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</si>
  <si>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</si>
  <si>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</si>
  <si>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</si>
  <si>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</si>
  <si>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</si>
  <si>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</si>
  <si>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</si>
  <si>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</si>
  <si>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</si>
  <si>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</si>
  <si>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</si>
  <si>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</si>
  <si>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</si>
  <si>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</si>
  <si>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</si>
  <si>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 xml:space="preserve">Description </t>
  </si>
  <si>
    <t xml:space="preserve">Unit </t>
  </si>
  <si>
    <t>Ohm/km</t>
  </si>
  <si>
    <t>Dry</t>
  </si>
  <si>
    <t>Kg/km</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</si>
  <si>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</si>
  <si>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</si>
  <si>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</si>
  <si>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</si>
  <si>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</si>
  <si>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</si>
  <si>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</si>
  <si>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</si>
  <si>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</si>
  <si>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</si>
  <si>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</si>
  <si>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</si>
  <si>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</si>
  <si>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</si>
  <si>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</si>
  <si>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</si>
  <si>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</si>
  <si>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</si>
  <si>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</si>
  <si>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</si>
  <si>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</si>
  <si>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</si>
  <si>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</si>
  <si>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</si>
  <si>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</si>
  <si>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</si>
  <si>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</si>
  <si>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</si>
  <si>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</si>
  <si>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</si>
  <si>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</si>
  <si>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</si>
  <si>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</si>
  <si>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</si>
  <si>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</si>
  <si>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</si>
  <si>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</si>
  <si>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</si>
  <si>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</si>
  <si>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</si>
  <si>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</si>
  <si>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</si>
  <si>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</si>
  <si>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</si>
  <si>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</si>
  <si>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</si>
  <si>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</si>
  <si>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</si>
  <si>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</si>
  <si>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</si>
  <si>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</si>
  <si>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</si>
  <si>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</si>
  <si>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</si>
  <si>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</si>
  <si>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</si>
  <si>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</si>
  <si>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</si>
  <si>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</si>
  <si>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</si>
  <si>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</si>
  <si>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</si>
  <si>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</si>
  <si>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</si>
  <si>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</si>
  <si>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</si>
  <si>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</si>
  <si>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</si>
  <si>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</si>
  <si>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</si>
  <si>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</si>
  <si>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</si>
  <si>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</si>
  <si>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</si>
  <si>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</si>
  <si>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</si>
  <si>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</si>
  <si>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</si>
  <si>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</si>
  <si>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</si>
  <si>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</si>
  <si>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</si>
  <si>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</si>
  <si>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</si>
  <si>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</si>
  <si>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</si>
  <si>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</si>
  <si>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</si>
  <si>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</si>
  <si>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</si>
  <si>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</si>
  <si>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</si>
  <si>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</si>
  <si>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</si>
  <si>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</si>
  <si>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</si>
  <si>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</si>
  <si>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</si>
  <si>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</si>
  <si>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</si>
  <si>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</si>
  <si>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</si>
  <si>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</si>
  <si>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</si>
  <si>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</si>
  <si>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</si>
  <si>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</si>
  <si>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</si>
  <si>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</si>
  <si>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</si>
  <si>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</si>
  <si>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</si>
  <si>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</si>
  <si>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</si>
  <si>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</si>
  <si>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</si>
  <si>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</si>
  <si>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</si>
  <si>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</si>
  <si>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</si>
  <si>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</si>
  <si>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</si>
  <si>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</si>
  <si>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</si>
  <si>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</si>
  <si>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</si>
  <si>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</si>
  <si>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</si>
  <si>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</si>
  <si>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</si>
  <si>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</si>
  <si>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</si>
  <si>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</si>
  <si>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</si>
  <si>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</si>
  <si>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</si>
  <si>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</si>
  <si>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</si>
  <si>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</si>
  <si>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</si>
  <si>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</si>
  <si>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</si>
  <si>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</si>
  <si>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</si>
  <si>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</si>
  <si>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</si>
  <si>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</si>
  <si>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</si>
  <si>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</si>
  <si>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</si>
  <si>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</si>
  <si>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</si>
  <si>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</si>
  <si>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</si>
  <si>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</si>
  <si>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</si>
  <si>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</si>
  <si>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</si>
  <si>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</si>
  <si>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</si>
  <si>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</si>
  <si>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</si>
  <si>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</si>
  <si>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</si>
  <si>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</si>
  <si>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</si>
  <si>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</si>
  <si>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</si>
  <si>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</si>
  <si>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</si>
  <si>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</si>
  <si>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</si>
  <si>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</si>
  <si>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</si>
  <si>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</si>
  <si>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</si>
  <si>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</si>
  <si>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</si>
  <si>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</si>
  <si>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</si>
  <si>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</si>
  <si>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</si>
  <si>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</si>
  <si>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</si>
  <si>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</si>
  <si>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</si>
  <si>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</si>
  <si>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</si>
  <si>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</si>
  <si>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</si>
  <si>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</si>
  <si>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</si>
  <si>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</si>
  <si>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</si>
  <si>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</si>
  <si>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</si>
  <si>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</si>
  <si>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</si>
  <si>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</si>
  <si>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</si>
  <si>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</si>
  <si>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</si>
  <si>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</si>
  <si>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</si>
  <si>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</si>
  <si>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</si>
  <si>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</si>
  <si>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</si>
  <si>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</si>
  <si>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</si>
  <si>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</si>
  <si>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</si>
  <si>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</si>
  <si>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</si>
  <si>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</si>
  <si>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</si>
  <si>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</si>
  <si>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</si>
  <si>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</si>
  <si>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</si>
  <si>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</si>
  <si>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</si>
  <si>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</si>
  <si>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</si>
  <si>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</si>
  <si>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</si>
  <si>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</si>
  <si>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</si>
  <si>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</si>
  <si>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</si>
  <si>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</si>
  <si>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</si>
  <si>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</si>
  <si>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</si>
  <si>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</si>
  <si>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</si>
  <si>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</si>
  <si>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</si>
  <si>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</si>
  <si>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</si>
  <si>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</si>
  <si>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</si>
  <si>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</si>
  <si>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</si>
  <si>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</si>
  <si>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</si>
  <si>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</si>
  <si>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</si>
  <si>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</si>
  <si>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</si>
  <si>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</si>
  <si>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</si>
  <si>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</si>
  <si>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</si>
  <si>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</si>
  <si>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</si>
  <si>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</si>
  <si>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</si>
  <si>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</si>
  <si>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</si>
  <si>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</si>
  <si>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</si>
  <si>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</si>
  <si>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</si>
  <si>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</si>
  <si>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</si>
  <si>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</si>
  <si>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</si>
  <si>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</si>
  <si>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</si>
  <si>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</si>
  <si>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</si>
  <si>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</si>
  <si>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</si>
  <si>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</si>
  <si>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</si>
  <si>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</si>
  <si>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</si>
  <si>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</si>
  <si>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</si>
  <si>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</si>
  <si>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</si>
  <si>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</si>
  <si>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</si>
  <si>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</si>
  <si>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</si>
  <si>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</si>
  <si>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</si>
  <si>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</si>
  <si>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</si>
  <si>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</si>
  <si>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</si>
  <si>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</si>
  <si>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</si>
  <si>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</si>
  <si>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</si>
  <si>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</si>
  <si>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</si>
  <si>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</si>
  <si>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</si>
  <si>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</si>
  <si>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</si>
  <si>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</si>
  <si>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</si>
  <si>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</si>
  <si>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</si>
  <si>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</si>
  <si>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</si>
  <si>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</si>
  <si>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</si>
  <si>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</si>
  <si>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</si>
  <si>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</si>
  <si>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</si>
  <si>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</si>
  <si>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</si>
  <si>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</si>
  <si>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</si>
  <si>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</si>
  <si>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</si>
  <si>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</si>
  <si>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</si>
  <si>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</si>
  <si>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</si>
  <si>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</si>
  <si>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</si>
  <si>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</si>
  <si>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</si>
  <si>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</si>
  <si>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</si>
  <si>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</si>
  <si>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</si>
  <si>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</si>
  <si>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</si>
  <si>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</si>
  <si>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</si>
  <si>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</si>
  <si>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</si>
  <si>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</si>
  <si>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</si>
  <si>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</si>
  <si>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</si>
  <si>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</si>
  <si>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</si>
  <si>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</si>
  <si>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</si>
  <si>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</si>
  <si>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</si>
  <si>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</si>
  <si>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</si>
  <si>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</si>
  <si>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</si>
  <si>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</si>
  <si>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</si>
  <si>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</si>
  <si>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</si>
  <si>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</si>
  <si>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</si>
  <si>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</si>
  <si>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</si>
  <si>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</si>
  <si>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</si>
  <si>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</si>
  <si>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</si>
  <si>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</si>
  <si>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</si>
  <si>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</si>
  <si>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</si>
  <si>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</si>
  <si>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</si>
  <si>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</si>
  <si>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</si>
  <si>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</si>
  <si>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</si>
  <si>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</si>
  <si>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</si>
  <si>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</si>
  <si>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</si>
  <si>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</si>
  <si>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</si>
  <si>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</si>
  <si>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</si>
  <si>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</si>
  <si>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</si>
  <si>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</si>
  <si>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</si>
  <si>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</si>
  <si>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</si>
  <si>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</si>
  <si>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</si>
  <si>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</si>
  <si>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</si>
  <si>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</si>
  <si>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</si>
  <si>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</si>
  <si>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</si>
  <si>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</si>
  <si>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</si>
  <si>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</si>
  <si>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</si>
  <si>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</si>
  <si>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</si>
  <si>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</si>
  <si>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</si>
  <si>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</si>
  <si>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</si>
  <si>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</si>
  <si>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</si>
  <si>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</si>
  <si>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</si>
  <si>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</si>
  <si>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</si>
  <si>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</si>
  <si>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</si>
  <si>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</si>
  <si>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</si>
  <si>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</si>
  <si>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</si>
  <si>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</si>
  <si>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</si>
  <si>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</si>
  <si>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</si>
  <si>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</si>
  <si>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</si>
  <si>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</si>
  <si>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</si>
  <si>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</si>
  <si>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</si>
  <si>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</si>
  <si>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</si>
  <si>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</si>
  <si>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</si>
  <si>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</si>
  <si>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</si>
  <si>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</si>
  <si>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</si>
  <si>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</si>
  <si>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</si>
  <si>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</si>
  <si>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</si>
  <si>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</si>
  <si>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</si>
  <si>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</si>
  <si>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</si>
  <si>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</si>
  <si>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</si>
  <si>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</si>
  <si>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</si>
  <si>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</si>
  <si>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</si>
  <si>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</si>
  <si>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</si>
  <si>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</si>
  <si>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</si>
  <si>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</si>
  <si>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</si>
  <si>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</si>
  <si>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</si>
  <si>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</si>
  <si>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</si>
  <si>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</si>
  <si>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</si>
  <si>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</si>
  <si>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</si>
  <si>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</si>
  <si>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</si>
  <si>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</si>
  <si>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</si>
  <si>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</si>
  <si>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</si>
  <si>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</si>
  <si>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</si>
  <si>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</si>
  <si>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</si>
  <si>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</si>
  <si>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</si>
  <si>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</si>
  <si>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</si>
  <si>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</si>
  <si>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</si>
  <si>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</si>
  <si>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</si>
  <si>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</si>
  <si>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</si>
  <si>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</si>
  <si>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</si>
  <si>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</si>
  <si>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</si>
  <si>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</si>
  <si>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</si>
  <si>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</si>
  <si>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</si>
  <si>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</si>
  <si>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</si>
  <si>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</si>
  <si>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</si>
  <si>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</si>
  <si>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</si>
  <si>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</si>
  <si>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</si>
  <si>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</si>
  <si>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</si>
  <si>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</si>
  <si>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</si>
  <si>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</si>
  <si>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</si>
  <si>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</si>
  <si>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</si>
  <si>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</si>
  <si>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</si>
  <si>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</si>
  <si>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</si>
  <si>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</si>
  <si>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</si>
  <si>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</si>
  <si>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</si>
  <si>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</si>
  <si>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</si>
  <si>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</si>
  <si>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</si>
  <si>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</si>
  <si>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</si>
  <si>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</si>
  <si>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</si>
  <si>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</si>
  <si>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</si>
  <si>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</si>
  <si>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</si>
  <si>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</si>
  <si>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</si>
  <si>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</si>
  <si>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</si>
  <si>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</si>
  <si>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</si>
  <si>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</si>
  <si>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</si>
  <si>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</si>
  <si>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</si>
  <si>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</si>
  <si>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</si>
  <si>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</si>
  <si>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</si>
  <si>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</si>
  <si>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</si>
  <si>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</si>
  <si>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</si>
  <si>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</si>
  <si>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</si>
  <si>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</si>
  <si>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</si>
  <si>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</si>
  <si>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</si>
  <si>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</si>
  <si>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</si>
  <si>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</si>
  <si>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</si>
  <si>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</si>
  <si>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</si>
  <si>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</si>
  <si>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</si>
  <si>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</si>
  <si>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</si>
  <si>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</si>
  <si>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</si>
  <si>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</si>
  <si>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</si>
  <si>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</si>
  <si>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</si>
  <si>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</si>
  <si>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</si>
  <si>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</si>
  <si>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</si>
  <si>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</si>
  <si>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</si>
  <si>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</si>
  <si>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</si>
  <si>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</si>
  <si>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</si>
  <si>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</si>
  <si>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</si>
  <si>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</si>
  <si>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</si>
  <si>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</si>
  <si>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</si>
  <si>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</si>
  <si>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</si>
  <si>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</si>
  <si>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</si>
  <si>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</si>
  <si>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</si>
  <si>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</si>
  <si>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</si>
  <si>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</si>
  <si>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</si>
  <si>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</si>
  <si>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</si>
  <si>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</si>
  <si>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</si>
  <si>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</si>
  <si>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</si>
  <si>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</si>
  <si>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</si>
  <si>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</si>
  <si>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</si>
  <si>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</si>
  <si>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</si>
  <si>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</si>
  <si>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</si>
  <si>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</si>
  <si>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</si>
  <si>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</si>
  <si>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</si>
  <si>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</si>
  <si>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</si>
  <si>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</si>
  <si>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</si>
  <si>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</si>
  <si>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</si>
  <si>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</si>
  <si>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</si>
  <si>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</si>
  <si>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</si>
  <si>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</si>
  <si>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</si>
  <si>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</si>
  <si>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</si>
  <si>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</si>
  <si>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</si>
  <si>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</si>
  <si>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</si>
  <si>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</si>
  <si>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</si>
  <si>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</si>
  <si>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</si>
  <si>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</si>
  <si>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</si>
  <si>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</si>
  <si>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</si>
  <si>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</si>
  <si>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</si>
  <si>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</si>
  <si>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</si>
  <si>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</si>
  <si>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</si>
  <si>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</si>
  <si>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</si>
  <si>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</si>
  <si>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</si>
  <si>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</si>
  <si>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</si>
  <si>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</si>
  <si>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</si>
  <si>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</si>
  <si>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</si>
  <si>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</si>
  <si>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</si>
  <si>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</si>
  <si>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</si>
  <si>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</si>
  <si>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</si>
  <si>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</si>
  <si>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</si>
  <si>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</si>
  <si>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</si>
  <si>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</si>
  <si>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</si>
  <si>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</si>
  <si>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</si>
  <si>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</si>
  <si>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</si>
  <si>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</si>
  <si>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</si>
  <si>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</si>
  <si>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</si>
  <si>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</si>
  <si>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</si>
  <si>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</si>
  <si>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</si>
  <si>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</si>
  <si>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</si>
  <si>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</si>
  <si>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</si>
  <si>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</si>
  <si>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</si>
  <si>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</si>
  <si>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</si>
  <si>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</si>
  <si>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</si>
  <si>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</si>
  <si>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</si>
  <si>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</si>
  <si>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</si>
  <si>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</si>
  <si>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</si>
  <si>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</si>
  <si>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</si>
  <si>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</si>
  <si>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</si>
  <si>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</si>
  <si>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</si>
  <si>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</si>
  <si>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</si>
  <si>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</si>
  <si>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</si>
  <si>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</si>
  <si>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</si>
  <si>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</si>
  <si>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</si>
  <si>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</si>
  <si>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</si>
  <si>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</si>
  <si>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</si>
  <si>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</si>
  <si>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</si>
  <si>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</si>
  <si>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</si>
  <si>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</si>
  <si>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</si>
  <si>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</si>
  <si>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</si>
  <si>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</si>
  <si>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</si>
  <si>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</si>
  <si>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</si>
  <si>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</si>
  <si>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</si>
  <si>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</si>
  <si>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</si>
  <si>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</si>
  <si>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</si>
  <si>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</si>
  <si>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</si>
  <si>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</si>
  <si>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</si>
  <si>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</si>
  <si>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</si>
  <si>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</si>
  <si>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</si>
  <si>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</si>
  <si>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</si>
  <si>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</si>
  <si>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</si>
  <si>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</si>
  <si>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</si>
  <si>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</si>
  <si>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</si>
  <si>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</si>
  <si>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</si>
  <si>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</si>
  <si>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</si>
  <si>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</si>
  <si>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</si>
  <si>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</si>
  <si>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</si>
  <si>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</si>
  <si>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</si>
  <si>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</si>
  <si>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</si>
  <si>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</si>
  <si>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</si>
  <si>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</si>
  <si>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</si>
  <si>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</si>
  <si>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</si>
  <si>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</si>
  <si>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</si>
  <si>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</si>
  <si>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</si>
  <si>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</si>
  <si>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</si>
  <si>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</si>
  <si>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</si>
  <si>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</si>
  <si>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</si>
  <si>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</si>
  <si>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</si>
  <si>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</si>
  <si>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</si>
  <si>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</si>
  <si>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</si>
  <si>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</si>
  <si>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</si>
  <si>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</si>
  <si>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</si>
  <si>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</si>
  <si>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</si>
  <si>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</si>
  <si>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</si>
  <si>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</si>
  <si>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</si>
  <si>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</si>
  <si>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</si>
  <si>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</si>
  <si>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</si>
  <si>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</si>
  <si>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</si>
  <si>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</si>
  <si>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</si>
  <si>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</si>
  <si>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</si>
  <si>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</si>
  <si>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</si>
  <si>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</si>
  <si>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</si>
  <si>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</si>
  <si>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</si>
  <si>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</si>
  <si>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</si>
  <si>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</si>
  <si>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</si>
  <si>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</si>
  <si>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</si>
  <si>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</si>
  <si>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</si>
  <si>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</si>
  <si>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</si>
  <si>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</si>
  <si>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</si>
  <si>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</si>
  <si>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</si>
  <si>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</si>
  <si>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</si>
  <si>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</si>
  <si>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</si>
  <si>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</si>
  <si>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</si>
  <si>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</si>
  <si>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</si>
  <si>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</si>
  <si>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</si>
  <si>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</si>
  <si>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</si>
  <si>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</si>
  <si>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</si>
  <si>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</si>
  <si>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</si>
  <si>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</si>
  <si>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</si>
  <si>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</si>
  <si>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</si>
  <si>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</si>
  <si>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</si>
  <si>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</si>
  <si>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</si>
  <si>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</si>
  <si>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</si>
  <si>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</si>
  <si>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</si>
  <si>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</si>
  <si>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</si>
  <si>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</si>
  <si>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</si>
  <si>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</si>
  <si>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</si>
  <si>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</si>
  <si>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</si>
  <si>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</si>
  <si>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</si>
  <si>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</si>
  <si>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</si>
  <si>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</si>
  <si>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</si>
  <si>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</si>
  <si>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</si>
  <si>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</si>
  <si>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</si>
  <si>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</si>
  <si>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</si>
  <si>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</si>
  <si>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</si>
  <si>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</si>
  <si>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</si>
  <si>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</si>
  <si>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</si>
  <si>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</si>
  <si>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i. Type</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</si>
  <si>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</si>
  <si>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</si>
  <si>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</si>
  <si>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</si>
  <si>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</si>
  <si>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</si>
  <si>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</si>
  <si>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</si>
  <si>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</si>
  <si>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</si>
  <si>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</si>
  <si>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</si>
  <si>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</si>
  <si>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</si>
  <si>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</si>
  <si>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</si>
  <si>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</si>
  <si>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</si>
  <si>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</si>
  <si>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</si>
  <si>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</si>
  <si>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</si>
  <si>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</si>
  <si>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</si>
  <si>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</si>
  <si>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</si>
  <si>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</si>
  <si>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</si>
  <si>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</si>
  <si>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</si>
  <si>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</si>
  <si>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</si>
  <si>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</si>
  <si>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</si>
  <si>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</si>
  <si>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</si>
  <si>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</si>
  <si>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</si>
  <si>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</si>
  <si>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</si>
  <si>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</si>
  <si>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</si>
  <si>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</si>
  <si>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</si>
  <si>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</si>
  <si>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</si>
  <si>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</si>
  <si>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</si>
  <si>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</si>
  <si>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</si>
  <si>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</si>
  <si>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</si>
  <si>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</si>
  <si>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</si>
  <si>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</si>
  <si>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</si>
  <si>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</si>
  <si>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</si>
  <si>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</si>
  <si>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</si>
  <si>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</si>
  <si>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</si>
  <si>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</si>
  <si>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</si>
  <si>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</si>
  <si>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</si>
  <si>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</si>
  <si>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</si>
  <si>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</si>
  <si>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</si>
  <si>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</si>
  <si>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</si>
  <si>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</si>
  <si>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</si>
  <si>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</si>
  <si>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</si>
  <si>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</si>
  <si>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</si>
  <si>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</si>
  <si>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</si>
  <si>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</si>
  <si>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</si>
  <si>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</si>
  <si>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</si>
  <si>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</si>
  <si>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</si>
  <si>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</si>
  <si>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</si>
  <si>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</si>
  <si>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</si>
  <si>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</si>
  <si>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</si>
  <si>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</si>
  <si>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</si>
  <si>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</si>
  <si>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</si>
  <si>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</si>
  <si>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</si>
  <si>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</si>
  <si>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</si>
  <si>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</si>
  <si>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</si>
  <si>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</si>
  <si>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</si>
  <si>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</si>
  <si>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</si>
  <si>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</si>
  <si>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</si>
  <si>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</si>
  <si>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</si>
  <si>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</si>
  <si>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</si>
  <si>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</si>
  <si>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</si>
  <si>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</si>
  <si>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</si>
  <si>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</si>
  <si>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</si>
  <si>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</si>
  <si>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</si>
  <si>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</si>
  <si>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</si>
  <si>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</si>
  <si>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</si>
  <si>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</si>
  <si>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</si>
  <si>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</si>
  <si>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</si>
  <si>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</si>
  <si>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</si>
  <si>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</si>
  <si>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</si>
  <si>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</si>
  <si>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</si>
  <si>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</si>
  <si>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</si>
  <si>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</si>
  <si>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</si>
  <si>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</si>
  <si>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</si>
  <si>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</si>
  <si>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</si>
  <si>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</si>
  <si>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</si>
  <si>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</si>
  <si>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</si>
  <si>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</si>
  <si>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</si>
  <si>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</si>
  <si>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</si>
  <si>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</si>
  <si>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</si>
  <si>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</si>
  <si>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</si>
  <si>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</si>
  <si>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</si>
  <si>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</si>
  <si>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</si>
  <si>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</si>
  <si>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</si>
  <si>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</si>
  <si>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</si>
  <si>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</si>
  <si>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</si>
  <si>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</si>
  <si>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</si>
  <si>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</si>
  <si>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</si>
  <si>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</si>
  <si>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</si>
  <si>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</si>
  <si>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</si>
  <si>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</si>
  <si>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</si>
  <si>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</si>
  <si>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</si>
  <si>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</si>
  <si>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</si>
  <si>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</si>
  <si>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</si>
  <si>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</si>
  <si>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</si>
  <si>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</si>
  <si>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</si>
  <si>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</si>
  <si>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</si>
  <si>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</si>
  <si>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Type of Instrument</t>
  </si>
  <si>
    <t>III.</t>
  </si>
  <si>
    <t>Accuracy class and grade</t>
  </si>
  <si>
    <t>Additional features provided</t>
  </si>
  <si>
    <t>DIRECTIONAL OVER CURRENT RELAY</t>
  </si>
  <si>
    <t>VII</t>
  </si>
  <si>
    <t>OPERATING PARTICULARS</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</si>
  <si>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</si>
  <si>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</si>
  <si>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</si>
  <si>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</si>
  <si>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</si>
  <si>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</si>
  <si>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</si>
  <si>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</si>
  <si>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</si>
  <si>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</si>
  <si>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</si>
  <si>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</si>
  <si>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</si>
  <si>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</si>
  <si>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</si>
  <si>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</si>
  <si>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</si>
  <si>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</si>
  <si>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</si>
  <si>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</si>
  <si>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</si>
  <si>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</si>
  <si>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</si>
  <si>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</si>
  <si>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</si>
  <si>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</si>
  <si>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</si>
  <si>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</si>
  <si>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</si>
  <si>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</si>
  <si>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</si>
  <si>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</si>
  <si>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</si>
  <si>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</si>
  <si>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</si>
  <si>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</si>
  <si>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</si>
  <si>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</si>
  <si>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</si>
  <si>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</si>
  <si>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</si>
  <si>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</si>
  <si>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</si>
  <si>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</si>
  <si>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</si>
  <si>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</si>
  <si>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</si>
  <si>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</si>
  <si>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</si>
  <si>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</si>
  <si>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</si>
  <si>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</si>
  <si>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</si>
  <si>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</si>
  <si>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</si>
  <si>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</si>
  <si>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</si>
  <si>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</si>
  <si>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</si>
  <si>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</si>
  <si>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</si>
  <si>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</si>
  <si>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</si>
  <si>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</si>
  <si>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</si>
  <si>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</si>
  <si>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</si>
  <si>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</si>
  <si>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</si>
  <si>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</si>
  <si>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</si>
  <si>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</si>
  <si>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</si>
  <si>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</si>
  <si>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</si>
  <si>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</si>
  <si>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</si>
  <si>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</si>
  <si>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</si>
  <si>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</si>
  <si>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</si>
  <si>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</si>
  <si>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</si>
  <si>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</si>
  <si>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</si>
  <si>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</si>
  <si>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</si>
  <si>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</si>
  <si>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</si>
  <si>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</si>
  <si>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</si>
  <si>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</si>
  <si>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</si>
  <si>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</si>
  <si>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</si>
  <si>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</si>
  <si>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</si>
  <si>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</si>
  <si>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</si>
  <si>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</si>
  <si>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</si>
  <si>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</si>
  <si>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</si>
  <si>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</si>
  <si>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</si>
  <si>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</si>
  <si>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</si>
  <si>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</si>
  <si>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</si>
  <si>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</si>
  <si>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</si>
  <si>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</si>
  <si>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</si>
  <si>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</si>
  <si>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</si>
  <si>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</si>
  <si>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</si>
  <si>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</si>
  <si>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</si>
  <si>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</si>
  <si>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</si>
  <si>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</si>
  <si>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</si>
  <si>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</si>
  <si>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</si>
  <si>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</si>
  <si>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</si>
  <si>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</si>
  <si>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</si>
  <si>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</si>
  <si>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</si>
  <si>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</si>
  <si>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</si>
  <si>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</si>
  <si>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</si>
  <si>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</si>
  <si>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</si>
  <si>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</si>
  <si>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</si>
  <si>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</si>
  <si>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</si>
  <si>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</si>
  <si>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</si>
  <si>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</si>
  <si>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</si>
  <si>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</si>
  <si>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</si>
  <si>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</si>
  <si>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</si>
  <si>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</si>
  <si>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</si>
  <si>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</si>
  <si>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</si>
  <si>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</si>
  <si>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</si>
  <si>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</si>
  <si>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</si>
  <si>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</si>
  <si>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</si>
  <si>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</si>
  <si>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</si>
  <si>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</si>
  <si>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</si>
  <si>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</si>
  <si>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</si>
  <si>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</si>
  <si>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</si>
  <si>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</si>
  <si>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</si>
  <si>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</si>
  <si>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</si>
  <si>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</si>
  <si>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</si>
  <si>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</si>
  <si>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</si>
  <si>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</si>
  <si>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</si>
  <si>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</si>
  <si>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</si>
  <si>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</si>
  <si>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</si>
  <si>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</si>
  <si>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</si>
  <si>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</si>
  <si>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</si>
  <si>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</si>
  <si>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</si>
  <si>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</si>
  <si>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</si>
  <si>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</si>
  <si>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</si>
  <si>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</si>
  <si>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</si>
  <si>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</si>
  <si>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</si>
  <si>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</si>
  <si>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</si>
  <si>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</si>
  <si>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</si>
  <si>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</si>
  <si>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</si>
  <si>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</si>
  <si>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</si>
  <si>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</si>
  <si>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</si>
  <si>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</si>
  <si>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</si>
  <si>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</si>
  <si>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</si>
  <si>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</si>
  <si>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</si>
  <si>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</si>
  <si>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</si>
  <si>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</si>
  <si>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</si>
  <si>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</si>
  <si>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</si>
  <si>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</si>
  <si>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</si>
  <si>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</si>
  <si>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</si>
  <si>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</si>
  <si>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</si>
  <si>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</si>
  <si>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</si>
  <si>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</si>
  <si>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</si>
  <si>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</si>
  <si>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</si>
  <si>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</si>
  <si>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</si>
  <si>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</si>
  <si>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</si>
  <si>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</si>
  <si>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</si>
  <si>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</si>
  <si>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</si>
  <si>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</si>
  <si>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</si>
  <si>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</si>
  <si>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</si>
  <si>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</si>
  <si>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</si>
  <si>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</si>
  <si>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</si>
  <si>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</si>
  <si>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</si>
  <si>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</si>
  <si>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</si>
  <si>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</si>
  <si>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</si>
  <si>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</si>
  <si>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</si>
  <si>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</si>
  <si>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</si>
  <si>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</si>
  <si>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</si>
  <si>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</si>
  <si>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</si>
  <si>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</si>
  <si>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</si>
  <si>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</si>
  <si>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</si>
  <si>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</si>
  <si>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</si>
  <si>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</si>
  <si>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</si>
  <si>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</si>
  <si>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</si>
  <si>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</si>
  <si>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</si>
  <si>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</si>
  <si>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</si>
  <si>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</si>
  <si>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</si>
  <si>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</si>
  <si>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</si>
  <si>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</si>
  <si>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</si>
  <si>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</si>
  <si>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</si>
  <si>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</si>
  <si>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</si>
  <si>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</si>
  <si>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</si>
  <si>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</si>
  <si>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</si>
  <si>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</si>
  <si>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</si>
  <si>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</si>
  <si>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</si>
  <si>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</si>
  <si>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</si>
  <si>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</si>
  <si>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</si>
  <si>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</si>
  <si>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</si>
  <si>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</si>
  <si>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</si>
  <si>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</si>
  <si>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</si>
  <si>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</si>
  <si>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</si>
  <si>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</si>
  <si>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</si>
  <si>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</si>
  <si>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</si>
  <si>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</si>
  <si>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</si>
  <si>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</si>
  <si>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</si>
  <si>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</si>
  <si>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</si>
  <si>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</si>
  <si>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</si>
  <si>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</si>
  <si>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</si>
  <si>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</si>
  <si>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</si>
  <si>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</si>
  <si>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</si>
  <si>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</si>
  <si>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</si>
  <si>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</si>
  <si>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</si>
  <si>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</si>
  <si>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</si>
  <si>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</si>
  <si>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</si>
  <si>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</si>
  <si>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</si>
  <si>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</si>
  <si>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</si>
  <si>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</si>
  <si>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</si>
  <si>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</si>
  <si>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</si>
  <si>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</si>
  <si>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</si>
  <si>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</si>
  <si>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</si>
  <si>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</si>
  <si>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</si>
  <si>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</si>
  <si>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</si>
  <si>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</si>
  <si>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</si>
  <si>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</si>
  <si>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</si>
  <si>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</si>
  <si>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</si>
  <si>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</si>
  <si>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</si>
  <si>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</si>
  <si>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</si>
  <si>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</si>
  <si>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</si>
  <si>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</si>
  <si>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</si>
  <si>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</si>
  <si>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</si>
  <si>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</si>
  <si>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</si>
  <si>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</si>
  <si>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</si>
  <si>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</si>
  <si>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</si>
  <si>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</si>
  <si>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</si>
  <si>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</si>
  <si>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</si>
  <si>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</si>
  <si>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</si>
  <si>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</si>
  <si>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</si>
  <si>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</si>
  <si>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</si>
  <si>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</si>
  <si>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</si>
  <si>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</si>
  <si>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</si>
  <si>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</si>
  <si>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</si>
  <si>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</si>
  <si>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</si>
  <si>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</si>
  <si>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</si>
  <si>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</si>
  <si>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</si>
  <si>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</si>
  <si>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</si>
  <si>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Maker’s Name and Country</t>
  </si>
  <si>
    <t>Suitable for Conductor size</t>
  </si>
  <si>
    <t>ii. Wet</t>
  </si>
  <si>
    <t>Packing details</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</si>
  <si>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</si>
  <si>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</si>
  <si>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</si>
  <si>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</si>
  <si>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</si>
  <si>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</si>
  <si>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</si>
  <si>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</si>
  <si>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</si>
  <si>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</si>
  <si>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</si>
  <si>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</si>
  <si>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</si>
  <si>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</si>
  <si>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</si>
  <si>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</si>
  <si>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</si>
  <si>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</si>
  <si>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</si>
  <si>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</si>
  <si>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</si>
  <si>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</si>
  <si>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</si>
  <si>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</si>
  <si>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</si>
  <si>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</si>
  <si>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</si>
  <si>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</si>
  <si>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</si>
  <si>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</si>
  <si>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(All the names of type tests and IS/IEC Nos. to be clearly mentioned) </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</si>
  <si>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</si>
  <si>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</si>
  <si>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</si>
  <si>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</si>
  <si>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</si>
  <si>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</si>
  <si>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</si>
  <si>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</si>
  <si>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</si>
  <si>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</si>
  <si>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</si>
  <si>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</si>
  <si>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</si>
  <si>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</si>
  <si>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</si>
  <si>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</si>
  <si>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</si>
  <si>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</si>
  <si>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</si>
  <si>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</si>
  <si>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</si>
  <si>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</si>
  <si>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</si>
  <si>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GUARANTEED TECHNICAL PARTICULARS FOR FIRE FIGHTING EQUIPMENTS</t>
  </si>
  <si>
    <t>TECHNICAL PARTICULARS OF PRESSURISED WATER TYPE FIRE EXTINGUISHERS-PORTABLE</t>
  </si>
  <si>
    <t>1.OO</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</si>
  <si>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</si>
  <si>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</si>
  <si>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</si>
  <si>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</si>
  <si>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</si>
  <si>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</si>
  <si>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</si>
  <si>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</si>
  <si>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</si>
  <si>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</si>
  <si>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</si>
  <si>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</si>
  <si>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</si>
  <si>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</si>
  <si>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</si>
  <si>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</si>
  <si>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</si>
  <si>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</si>
  <si>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</si>
  <si>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</si>
  <si>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</si>
  <si>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</si>
  <si>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</si>
  <si>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</si>
  <si>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</si>
  <si>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</si>
  <si>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</si>
  <si>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</si>
  <si>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</si>
  <si>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</si>
  <si>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</si>
  <si>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</si>
  <si>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</si>
  <si>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</si>
  <si>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</si>
  <si>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</si>
  <si>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</si>
  <si>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</si>
  <si>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</si>
  <si>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</si>
  <si>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</si>
  <si>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</si>
  <si>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</si>
  <si>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</si>
  <si>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</si>
  <si>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</si>
  <si>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</si>
  <si>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</si>
  <si>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</si>
  <si>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</si>
  <si>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</si>
  <si>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</si>
  <si>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</si>
  <si>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</si>
  <si>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</si>
  <si>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</si>
  <si>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</si>
  <si>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</si>
  <si>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</si>
  <si>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</si>
  <si>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</si>
  <si>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</si>
  <si>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</si>
  <si>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</si>
  <si>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</si>
  <si>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</si>
  <si>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</si>
  <si>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</si>
  <si>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</si>
  <si>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</si>
  <si>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</si>
  <si>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</si>
  <si>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</si>
  <si>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</si>
  <si>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</si>
  <si>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</si>
  <si>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</si>
  <si>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</si>
  <si>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</si>
  <si>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</si>
  <si>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</si>
  <si>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</si>
  <si>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</si>
  <si>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</si>
  <si>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</si>
  <si>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</si>
  <si>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</si>
  <si>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</si>
  <si>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</si>
  <si>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</si>
  <si>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</si>
  <si>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</si>
  <si>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</si>
  <si>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</si>
  <si>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</si>
  <si>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</si>
  <si>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</si>
  <si>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</si>
  <si>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</si>
  <si>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</si>
  <si>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</si>
  <si>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</si>
  <si>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</si>
  <si>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</si>
  <si>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</si>
  <si>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</si>
  <si>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</si>
  <si>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</si>
  <si>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</si>
  <si>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</si>
  <si>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</si>
  <si>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</si>
  <si>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</si>
  <si>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</si>
  <si>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</si>
  <si>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</si>
  <si>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</si>
  <si>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</si>
  <si>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</si>
  <si>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</si>
  <si>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</si>
  <si>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</si>
  <si>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</si>
  <si>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</si>
  <si>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</si>
  <si>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</si>
  <si>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</si>
  <si>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</si>
  <si>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</si>
  <si>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</si>
  <si>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</si>
  <si>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</si>
  <si>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</si>
  <si>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</si>
  <si>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</si>
  <si>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</si>
  <si>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</si>
  <si>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</si>
  <si>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</si>
  <si>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</si>
  <si>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</si>
  <si>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</si>
  <si>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</si>
  <si>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</si>
  <si>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</si>
  <si>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</si>
  <si>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</si>
  <si>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</si>
  <si>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</si>
  <si>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</si>
  <si>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</si>
  <si>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</si>
  <si>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</si>
  <si>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</si>
  <si>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i)Make</t>
  </si>
  <si>
    <t>ii)Type</t>
  </si>
  <si>
    <t>iii)Location</t>
  </si>
  <si>
    <t>iv)Whether suitable for pipe of size 80mm dia</t>
  </si>
  <si>
    <t>v)No. of contacts &amp; spare contacts (NO &amp; NC)</t>
  </si>
  <si>
    <t>iii)Quantity Required</t>
  </si>
  <si>
    <t>iv)Method of Fixing</t>
  </si>
  <si>
    <t>vi)Temperature recommended for effective heat sensing</t>
  </si>
  <si>
    <t>vii)Number of contacts NO/NC</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</si>
  <si>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</si>
  <si>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</si>
  <si>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The information to be filled in by the Tenderer hereunder will be used for purposes of computing Tender capacity as provided for in Clause 3 of the Instructions to Tenderers. This information will not be incorporated in the Contract.</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</si>
  <si>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</si>
  <si>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</si>
  <si>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</si>
  <si>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</si>
  <si>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</si>
  <si>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</si>
  <si>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</si>
  <si>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</si>
  <si>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</si>
  <si>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</si>
  <si>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</si>
  <si>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</si>
  <si>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</si>
  <si>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</si>
  <si>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</si>
  <si>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Insulators
a) 90KN / 120KN Disc Insulator Strings</t>
  </si>
  <si>
    <t xml:space="preserve">Equipment / Station Structures </t>
  </si>
  <si>
    <t>Hardware Materials</t>
  </si>
  <si>
    <t>Yard lighting equipments</t>
  </si>
  <si>
    <t>Fire Fighting equipments</t>
  </si>
  <si>
    <t>D.G. Set</t>
  </si>
  <si>
    <t>Auxiliary Transformer</t>
  </si>
  <si>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</si>
  <si>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</si>
  <si>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</si>
  <si>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</si>
  <si>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</si>
  <si>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</si>
  <si>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</si>
  <si>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</si>
  <si>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</si>
  <si>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</si>
  <si>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</si>
  <si>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</si>
  <si>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</si>
  <si>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</si>
  <si>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</si>
  <si>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</si>
  <si>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</si>
  <si>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</si>
  <si>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</si>
  <si>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</si>
  <si>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</si>
  <si>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</si>
  <si>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</si>
  <si>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Bidder</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</si>
  <si>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</si>
  <si>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</si>
  <si>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</si>
  <si>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</si>
  <si>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</si>
  <si>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</si>
  <si>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</si>
  <si>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</si>
  <si>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</si>
  <si>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</si>
  <si>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</si>
  <si>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</si>
  <si>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</si>
  <si>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</si>
  <si>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</si>
  <si>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</si>
  <si>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</si>
  <si>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</si>
  <si>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</si>
  <si>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</si>
  <si>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</si>
  <si>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Schedule  19</t>
  </si>
  <si>
    <t>DRS - 10</t>
  </si>
  <si>
    <t>DRS - 16</t>
  </si>
  <si>
    <t>DRS-26</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</si>
  <si>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</si>
  <si>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 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</si>
  <si>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</si>
  <si>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</si>
  <si>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</si>
  <si>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</si>
  <si>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</si>
  <si>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</si>
  <si>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WHETHER INCLUDED IN </t>
    </r>
    <r>
      <rPr>
        <sz val="16"/>
        <color rgb="FFFF0000"/>
        <rFont val="Bookman Old Style"/>
        <family val="1"/>
      </rPr>
      <t xml:space="preserve"> Item-Wise Bid Financial Offer</t>
    </r>
    <r>
      <rPr>
        <sz val="12"/>
        <rFont val="Bookman Old Style"/>
        <family val="1"/>
      </rPr>
      <t xml:space="preserve"> (ELECTRONIC) YES/NO</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</si>
  <si>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</si>
  <si>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</si>
  <si>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</si>
  <si>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</si>
  <si>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</si>
  <si>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</si>
  <si>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</si>
  <si>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</si>
  <si>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</si>
  <si>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</si>
  <si>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</si>
  <si>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</si>
  <si>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</si>
  <si>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</si>
  <si>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</si>
  <si>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</si>
  <si>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</si>
  <si>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</si>
  <si>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</si>
  <si>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</si>
  <si>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</si>
  <si>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</si>
  <si>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</si>
  <si>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</si>
  <si>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</si>
  <si>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</si>
  <si>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</si>
  <si>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</si>
  <si>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</si>
  <si>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</si>
  <si>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</si>
  <si>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</si>
  <si>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</si>
  <si>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</si>
  <si>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</si>
  <si>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t>220kV</t>
  </si>
  <si>
    <t>66kV</t>
  </si>
  <si>
    <t>33kV</t>
  </si>
  <si>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</si>
  <si>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</si>
  <si>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</si>
  <si>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</si>
  <si>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</si>
  <si>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</si>
  <si>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</si>
  <si>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</si>
  <si>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Max. Auxiliary Loss at rated Voltage &amp; frequency</t>
  </si>
  <si>
    <t>t</t>
  </si>
  <si>
    <t>Mtr</t>
  </si>
  <si>
    <t>Km</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</si>
  <si>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</si>
  <si>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</si>
  <si>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</si>
  <si>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</si>
  <si>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</si>
  <si>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</si>
  <si>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</si>
  <si>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</si>
  <si>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</si>
  <si>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</si>
  <si>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</si>
  <si>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</si>
  <si>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</si>
  <si>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</si>
  <si>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</si>
  <si>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</si>
  <si>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</si>
  <si>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</si>
  <si>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</si>
  <si>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</si>
  <si>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</si>
  <si>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</si>
  <si>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</si>
  <si>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</si>
  <si>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</si>
  <si>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</si>
  <si>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</si>
  <si>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</si>
  <si>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</si>
  <si>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</si>
  <si>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</si>
  <si>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</si>
  <si>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</si>
  <si>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</si>
  <si>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</si>
  <si>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</si>
  <si>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</si>
  <si>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</si>
  <si>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</si>
  <si>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</si>
  <si>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</si>
  <si>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</si>
  <si>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</si>
  <si>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</si>
  <si>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</si>
  <si>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</si>
  <si>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</si>
  <si>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</si>
  <si>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</si>
  <si>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</si>
  <si>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</si>
  <si>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</si>
  <si>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</si>
  <si>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</si>
  <si>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</si>
  <si>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</si>
  <si>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</si>
  <si>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</si>
  <si>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</si>
  <si>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</si>
  <si>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</si>
  <si>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r>
      <t>Volts L</t>
    </r>
    <r>
      <rPr>
        <vertAlign val="subscript"/>
        <sz val="12"/>
        <rFont val="Times New Roman"/>
        <family val="1"/>
      </rPr>
      <t>1</t>
    </r>
    <r>
      <rPr>
        <sz val="12"/>
        <rFont val="Times New Roman"/>
        <family val="1"/>
      </rPr>
      <t>-N in kV</t>
    </r>
  </si>
  <si>
    <r>
      <t>Volts L</t>
    </r>
    <r>
      <rPr>
        <vertAlign val="subscript"/>
        <sz val="12"/>
        <rFont val="Times New Roman"/>
        <family val="1"/>
      </rPr>
      <t>2</t>
    </r>
    <r>
      <rPr>
        <sz val="12"/>
        <rFont val="Times New Roman"/>
        <family val="1"/>
      </rPr>
      <t>-N in kV</t>
    </r>
  </si>
  <si>
    <r>
      <t>Volts L</t>
    </r>
    <r>
      <rPr>
        <vertAlign val="subscript"/>
        <sz val="12"/>
        <rFont val="Times New Roman"/>
        <family val="1"/>
      </rPr>
      <t>3</t>
    </r>
    <r>
      <rPr>
        <sz val="12"/>
        <rFont val="Times New Roman"/>
        <family val="1"/>
      </rPr>
      <t>-N in  kV</t>
    </r>
  </si>
  <si>
    <r>
      <t>Volts L</t>
    </r>
    <r>
      <rPr>
        <vertAlign val="subscript"/>
        <sz val="12"/>
        <rFont val="Times New Roman"/>
        <family val="1"/>
      </rPr>
      <t>1</t>
    </r>
    <r>
      <rPr>
        <sz val="12"/>
        <rFont val="Times New Roman"/>
        <family val="1"/>
      </rPr>
      <t>- L</t>
    </r>
    <r>
      <rPr>
        <vertAlign val="subscript"/>
        <sz val="12"/>
        <rFont val="Times New Roman"/>
        <family val="1"/>
      </rPr>
      <t xml:space="preserve">2  </t>
    </r>
    <r>
      <rPr>
        <sz val="12"/>
        <rFont val="Times New Roman"/>
        <family val="1"/>
      </rPr>
      <t xml:space="preserve"> in kV</t>
    </r>
  </si>
  <si>
    <r>
      <t>Volts L</t>
    </r>
    <r>
      <rPr>
        <vertAlign val="subscript"/>
        <sz val="12"/>
        <rFont val="Times New Roman"/>
        <family val="1"/>
      </rPr>
      <t>2</t>
    </r>
    <r>
      <rPr>
        <sz val="12"/>
        <rFont val="Times New Roman"/>
        <family val="1"/>
      </rPr>
      <t>- L</t>
    </r>
    <r>
      <rPr>
        <vertAlign val="subscript"/>
        <sz val="12"/>
        <rFont val="Times New Roman"/>
        <family val="1"/>
      </rPr>
      <t xml:space="preserve">3 </t>
    </r>
    <r>
      <rPr>
        <sz val="12"/>
        <rFont val="Times New Roman"/>
        <family val="1"/>
      </rPr>
      <t>in kV</t>
    </r>
  </si>
  <si>
    <r>
      <t>Volts L</t>
    </r>
    <r>
      <rPr>
        <vertAlign val="subscript"/>
        <sz val="12"/>
        <rFont val="Times New Roman"/>
        <family val="1"/>
      </rPr>
      <t>3</t>
    </r>
    <r>
      <rPr>
        <sz val="12"/>
        <rFont val="Times New Roman"/>
        <family val="1"/>
      </rPr>
      <t>- L</t>
    </r>
    <r>
      <rPr>
        <vertAlign val="subscript"/>
        <sz val="12"/>
        <rFont val="Times New Roman"/>
        <family val="1"/>
      </rPr>
      <t xml:space="preserve">1 </t>
    </r>
    <r>
      <rPr>
        <sz val="12"/>
        <rFont val="Times New Roman"/>
        <family val="1"/>
      </rPr>
      <t xml:space="preserve"> in kV</t>
    </r>
  </si>
  <si>
    <r>
      <t>Volts L</t>
    </r>
    <r>
      <rPr>
        <vertAlign val="subscript"/>
        <sz val="12"/>
        <rFont val="Times New Roman"/>
        <family val="1"/>
      </rPr>
      <t>1</t>
    </r>
    <r>
      <rPr>
        <sz val="12"/>
        <rFont val="Times New Roman"/>
        <family val="1"/>
      </rPr>
      <t>-THD %</t>
    </r>
  </si>
  <si>
    <r>
      <t>Volts L</t>
    </r>
    <r>
      <rPr>
        <vertAlign val="subscript"/>
        <sz val="12"/>
        <rFont val="Times New Roman"/>
        <family val="1"/>
      </rPr>
      <t>2</t>
    </r>
    <r>
      <rPr>
        <sz val="12"/>
        <rFont val="Times New Roman"/>
        <family val="1"/>
      </rPr>
      <t>-THD %</t>
    </r>
  </si>
  <si>
    <r>
      <t>Volts L</t>
    </r>
    <r>
      <rPr>
        <vertAlign val="subscript"/>
        <sz val="12"/>
        <rFont val="Times New Roman"/>
        <family val="1"/>
      </rPr>
      <t>3</t>
    </r>
    <r>
      <rPr>
        <sz val="12"/>
        <rFont val="Times New Roman"/>
        <family val="1"/>
      </rPr>
      <t>-THD %</t>
    </r>
  </si>
  <si>
    <r>
      <t>Current L</t>
    </r>
    <r>
      <rPr>
        <vertAlign val="subscript"/>
        <sz val="12"/>
        <rFont val="Times New Roman"/>
        <family val="1"/>
      </rPr>
      <t>1</t>
    </r>
  </si>
  <si>
    <r>
      <t>Current L</t>
    </r>
    <r>
      <rPr>
        <vertAlign val="subscript"/>
        <sz val="12"/>
        <rFont val="Times New Roman"/>
        <family val="1"/>
      </rPr>
      <t>2</t>
    </r>
  </si>
  <si>
    <r>
      <t>Current L</t>
    </r>
    <r>
      <rPr>
        <vertAlign val="subscript"/>
        <sz val="12"/>
        <rFont val="Times New Roman"/>
        <family val="1"/>
      </rPr>
      <t>3</t>
    </r>
  </si>
  <si>
    <r>
      <t>Current L</t>
    </r>
    <r>
      <rPr>
        <vertAlign val="subscript"/>
        <sz val="12"/>
        <rFont val="Times New Roman"/>
        <family val="1"/>
      </rPr>
      <t>1</t>
    </r>
    <r>
      <rPr>
        <sz val="12"/>
        <rFont val="Times New Roman"/>
        <family val="1"/>
      </rPr>
      <t>-Thd %</t>
    </r>
  </si>
  <si>
    <r>
      <t>Current L</t>
    </r>
    <r>
      <rPr>
        <vertAlign val="subscript"/>
        <sz val="12"/>
        <rFont val="Times New Roman"/>
        <family val="1"/>
      </rPr>
      <t xml:space="preserve">2 </t>
    </r>
    <r>
      <rPr>
        <sz val="12"/>
        <rFont val="Times New Roman"/>
        <family val="1"/>
      </rPr>
      <t>-Thd %</t>
    </r>
  </si>
  <si>
    <r>
      <t>Current L</t>
    </r>
    <r>
      <rPr>
        <vertAlign val="subscript"/>
        <sz val="12"/>
        <rFont val="Times New Roman"/>
        <family val="1"/>
      </rPr>
      <t xml:space="preserve">3 </t>
    </r>
    <r>
      <rPr>
        <sz val="12"/>
        <rFont val="Times New Roman"/>
        <family val="1"/>
      </rPr>
      <t>-Thd %</t>
    </r>
  </si>
  <si>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</si>
  <si>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</si>
  <si>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</si>
  <si>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</si>
  <si>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</si>
  <si>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</si>
  <si>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</si>
  <si>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</si>
  <si>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</si>
  <si>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</si>
  <si>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</si>
  <si>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</si>
  <si>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</si>
  <si>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</si>
  <si>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</si>
  <si>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</si>
  <si>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</si>
  <si>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</si>
  <si>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</si>
  <si>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</si>
  <si>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</si>
  <si>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</si>
  <si>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</si>
  <si>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</si>
  <si>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</si>
  <si>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</si>
  <si>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</si>
  <si>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</si>
  <si>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</si>
  <si>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</si>
  <si>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</si>
  <si>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</si>
  <si>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</si>
  <si>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</si>
  <si>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</si>
  <si>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</si>
  <si>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</si>
  <si>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</si>
  <si>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</si>
  <si>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</si>
  <si>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</si>
  <si>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</si>
  <si>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</si>
  <si>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</si>
  <si>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</si>
  <si>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</si>
  <si>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</si>
  <si>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</si>
  <si>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</si>
  <si>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</si>
  <si>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</si>
  <si>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</si>
  <si>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</si>
  <si>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</si>
  <si>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</si>
  <si>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</si>
  <si>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</si>
  <si>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</si>
  <si>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</si>
  <si>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</si>
  <si>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</si>
  <si>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</si>
  <si>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</si>
  <si>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</si>
  <si>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</si>
  <si>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</si>
  <si>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</si>
  <si>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</si>
  <si>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</si>
  <si>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</si>
  <si>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</si>
  <si>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</si>
  <si>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</si>
  <si>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</si>
  <si>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</si>
  <si>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</si>
  <si>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</si>
  <si>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</si>
  <si>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</si>
  <si>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</si>
  <si>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</si>
  <si>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</si>
  <si>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</si>
  <si>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</si>
  <si>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</si>
  <si>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</si>
  <si>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</si>
  <si>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</si>
  <si>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</si>
  <si>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</si>
  <si>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</si>
  <si>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</si>
  <si>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</si>
  <si>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</si>
  <si>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</si>
  <si>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</si>
  <si>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</si>
  <si>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</si>
  <si>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</si>
  <si>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</si>
  <si>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</si>
  <si>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</si>
  <si>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</si>
  <si>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</si>
  <si>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</si>
  <si>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</si>
  <si>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</si>
  <si>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</si>
  <si>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</si>
  <si>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</si>
  <si>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</si>
  <si>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</si>
  <si>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</si>
  <si>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</si>
  <si>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</si>
  <si>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</si>
  <si>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</si>
  <si>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</si>
  <si>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</si>
  <si>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</si>
  <si>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</si>
  <si>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</si>
  <si>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</si>
  <si>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</si>
  <si>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</si>
  <si>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</si>
  <si>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</si>
  <si>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</si>
  <si>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</si>
  <si>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</si>
  <si>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</si>
  <si>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</si>
  <si>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</si>
  <si>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</si>
  <si>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</si>
  <si>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</si>
  <si>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</si>
  <si>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</si>
  <si>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</si>
  <si>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</si>
  <si>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</si>
  <si>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</si>
  <si>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</si>
  <si>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</si>
  <si>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</si>
  <si>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</si>
  <si>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</si>
  <si>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</si>
  <si>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</si>
  <si>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</si>
  <si>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</si>
  <si>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</si>
  <si>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</si>
  <si>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</si>
  <si>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</si>
  <si>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</si>
  <si>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</si>
  <si>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</si>
  <si>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</si>
  <si>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</si>
  <si>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</si>
  <si>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</si>
  <si>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</si>
  <si>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</si>
  <si>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</si>
  <si>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DRS-33</t>
  </si>
  <si>
    <t>DRS-32</t>
  </si>
  <si>
    <t>Establishment of 110/11kV Substation</t>
  </si>
  <si>
    <t>each</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</si>
  <si>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</si>
  <si>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Item-Wise Financial Bid Offer.  </t>
    </r>
  </si>
  <si>
    <r>
      <t>7. The Bidder shall clearly indicate whether the materials/equipments are</t>
    </r>
    <r>
      <rPr>
        <b/>
        <sz val="14"/>
        <color theme="1"/>
        <rFont val="Bookman Old Style"/>
        <family val="1"/>
      </rPr>
      <t xml:space="preserve"> “Own manufactured” or “Bought out item”.</t>
    </r>
  </si>
  <si>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</si>
  <si>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</si>
  <si>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</si>
  <si>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</si>
  <si>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</si>
  <si>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</si>
  <si>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</si>
  <si>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</si>
  <si>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</si>
  <si>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</si>
  <si>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</si>
  <si>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</si>
  <si>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</si>
  <si>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</si>
  <si>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</si>
  <si>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</si>
  <si>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</si>
  <si>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</si>
  <si>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</si>
  <si>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</si>
  <si>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</si>
  <si>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</si>
  <si>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</si>
  <si>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</si>
  <si>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</si>
  <si>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</si>
  <si>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</si>
  <si>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</si>
  <si>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</si>
  <si>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</si>
  <si>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</si>
  <si>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</si>
  <si>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</si>
  <si>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</si>
  <si>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</si>
  <si>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</si>
  <si>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</si>
  <si>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</si>
  <si>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</si>
  <si>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</si>
  <si>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</si>
  <si>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</si>
  <si>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</si>
  <si>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</si>
  <si>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</si>
  <si>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</si>
  <si>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</si>
  <si>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</si>
  <si>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</si>
  <si>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</si>
  <si>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</si>
  <si>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</si>
  <si>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</si>
  <si>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</si>
  <si>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</si>
  <si>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</si>
  <si>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</si>
  <si>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</si>
  <si>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</si>
  <si>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</si>
  <si>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</si>
  <si>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</si>
  <si>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</si>
  <si>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</si>
  <si>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</si>
  <si>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</si>
  <si>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</si>
  <si>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</si>
  <si>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</si>
  <si>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</si>
  <si>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</si>
  <si>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</si>
  <si>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</si>
  <si>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</si>
  <si>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</si>
  <si>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</si>
  <si>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</si>
  <si>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</si>
  <si>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</si>
  <si>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</si>
  <si>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</si>
  <si>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</si>
  <si>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</si>
  <si>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</si>
  <si>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</si>
  <si>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</si>
  <si>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</si>
  <si>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</si>
  <si>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</si>
  <si>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</si>
  <si>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</si>
  <si>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</si>
  <si>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</si>
  <si>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</si>
  <si>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</si>
  <si>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</si>
  <si>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</si>
  <si>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</si>
  <si>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</si>
  <si>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</si>
  <si>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</si>
  <si>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</si>
  <si>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</si>
  <si>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</si>
  <si>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</si>
  <si>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</si>
  <si>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</si>
  <si>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</si>
  <si>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</si>
  <si>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</si>
  <si>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</si>
  <si>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</si>
  <si>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</si>
  <si>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</si>
  <si>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</si>
  <si>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</si>
  <si>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</si>
  <si>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</si>
  <si>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</si>
  <si>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</si>
  <si>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</si>
  <si>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</si>
  <si>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</si>
  <si>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</si>
  <si>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</si>
  <si>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</si>
  <si>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</si>
  <si>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</si>
  <si>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</si>
  <si>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</si>
  <si>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</si>
  <si>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</si>
  <si>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</si>
  <si>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</si>
  <si>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</si>
  <si>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</si>
  <si>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</si>
  <si>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</si>
  <si>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</si>
  <si>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</si>
  <si>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</si>
  <si>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</si>
  <si>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</si>
  <si>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</si>
  <si>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</si>
  <si>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</si>
  <si>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</si>
  <si>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</si>
  <si>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</si>
  <si>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</si>
  <si>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</si>
  <si>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</si>
  <si>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</si>
  <si>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</si>
  <si>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</si>
  <si>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</si>
  <si>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</si>
  <si>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</si>
  <si>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</si>
  <si>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</si>
  <si>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</si>
  <si>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</si>
  <si>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</si>
  <si>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</si>
  <si>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</si>
  <si>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</si>
  <si>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</si>
  <si>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</si>
  <si>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</si>
  <si>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</si>
  <si>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</si>
  <si>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</si>
  <si>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</si>
  <si>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</si>
  <si>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</si>
  <si>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</si>
  <si>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</si>
  <si>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</si>
  <si>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</si>
  <si>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</si>
  <si>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</si>
  <si>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</si>
  <si>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</si>
  <si>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</si>
  <si>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</si>
  <si>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</si>
  <si>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</si>
  <si>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</si>
  <si>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</si>
  <si>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</si>
  <si>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</si>
  <si>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</si>
  <si>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</si>
  <si>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</si>
  <si>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</si>
  <si>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</si>
  <si>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</si>
  <si>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</si>
  <si>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</si>
  <si>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</si>
  <si>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</si>
  <si>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</si>
  <si>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</si>
  <si>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</si>
  <si>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</si>
  <si>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</si>
  <si>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</si>
  <si>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</si>
  <si>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</si>
  <si>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</si>
  <si>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</si>
  <si>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</si>
  <si>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</si>
  <si>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</si>
  <si>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</si>
  <si>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</si>
  <si>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</si>
  <si>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</si>
  <si>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</si>
  <si>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</si>
  <si>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</si>
  <si>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</si>
  <si>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</si>
  <si>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</si>
  <si>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</si>
  <si>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</si>
  <si>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</si>
  <si>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</si>
  <si>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</si>
  <si>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</si>
  <si>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</si>
  <si>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</si>
  <si>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</si>
  <si>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</si>
  <si>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</si>
  <si>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</si>
  <si>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</si>
  <si>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</si>
  <si>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</si>
  <si>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</si>
  <si>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</si>
  <si>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 xml:space="preserve">           SCHEDULE - 9 (2 of 5)  : QUALIFYING REQUIREMENTS                            </t>
  </si>
  <si>
    <t>Ex-Works</t>
  </si>
  <si>
    <t>GST</t>
  </si>
  <si>
    <t>7a</t>
  </si>
  <si>
    <t>7b</t>
  </si>
  <si>
    <t>Stipulated period of of Completion</t>
  </si>
  <si>
    <t>Value of Contract
(Rs. Lakh)</t>
  </si>
  <si>
    <t>Total 
(Ex-works + GST)</t>
  </si>
  <si>
    <t>4a</t>
  </si>
  <si>
    <t>4b</t>
  </si>
  <si>
    <t xml:space="preserve">Estimated value of works
 (Rs. Lakh) </t>
  </si>
  <si>
    <t>7c=7a+7b</t>
  </si>
  <si>
    <t>4c=4a+4b</t>
  </si>
  <si>
    <r>
      <t xml:space="preserve">ii) A self-declaration is to be uploaded by the bidder stating that "the information with regard to assessed available tender capacity (Works on Hand) furnished are correct”.
</t>
    </r>
    <r>
      <rPr>
        <sz val="18"/>
        <color rgb="FFFF0000"/>
        <rFont val="Bookman Old Style"/>
        <family val="1"/>
      </rPr>
      <t xml:space="preserve">
iii) Bidders shall furnish Certificate from Chartered Accountants for split details of Ex-works values and GST of Contract values of the works in the prescribed format as at Clause No. 1.5 of Section-3: Qualification Information.</t>
    </r>
  </si>
  <si>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8"/>
        <rFont val="Bookman Old Style"/>
        <family val="1"/>
      </rPr>
      <t xml:space="preserve">               OR</t>
    </r>
    <r>
      <rPr>
        <sz val="18"/>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</si>
  <si>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rPr>
        <b/>
        <sz val="14"/>
        <rFont val="Times New Roman"/>
        <family val="1"/>
      </rPr>
      <t>Note:</t>
    </r>
    <r>
      <rPr>
        <sz val="14"/>
        <rFont val="Times New Roman"/>
        <family val="1"/>
      </rPr>
      <t xml:space="preserve">
</t>
    </r>
    <r>
      <rPr>
        <b/>
        <sz val="14"/>
        <color rgb="FFFF0000"/>
        <rFont val="Times New Roman"/>
        <family val="1"/>
      </rPr>
      <t>Bidders shall furnish Certificate from Chartered Accountants for split details of financial Turnover and GST in the prescribed format (Annexure-XX) of tender document.</t>
    </r>
  </si>
  <si>
    <t xml:space="preserve">Turnover excluding GST 
(in Rs.)
</t>
  </si>
  <si>
    <t xml:space="preserve">GST Amount  
(in case GST is included in Turnover) 
(in Rs.)
</t>
  </si>
  <si>
    <t xml:space="preserve">Turnover including GST
 (in Rs.)
</t>
  </si>
  <si>
    <t>Note</t>
  </si>
  <si>
    <t>Sl.
No.</t>
  </si>
  <si>
    <t>Armouring</t>
  </si>
  <si>
    <t>Loss tangent</t>
  </si>
  <si>
    <t xml:space="preserve">GUARANTEED TECHNICAL PARTICULARS  FOR CROSS LINKED 
POLYETHYLENE INSULATED 11KV CABLES (11kV HT UG Cable)
</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</si>
  <si>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</si>
  <si>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</si>
  <si>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</si>
  <si>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</si>
  <si>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</si>
  <si>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</si>
  <si>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</si>
  <si>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</si>
  <si>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</si>
  <si>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</si>
  <si>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</si>
  <si>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</si>
  <si>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</si>
  <si>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</si>
  <si>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</si>
  <si>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</si>
  <si>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</si>
  <si>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</si>
  <si>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</si>
  <si>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</si>
  <si>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</si>
  <si>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</si>
  <si>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</si>
  <si>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</si>
  <si>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</si>
  <si>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</si>
  <si>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</si>
  <si>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</si>
  <si>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</si>
  <si>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</si>
  <si>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</si>
  <si>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</si>
  <si>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</si>
  <si>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</si>
  <si>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</si>
  <si>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</si>
  <si>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</si>
  <si>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</si>
  <si>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</si>
  <si>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</si>
  <si>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</si>
  <si>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</si>
  <si>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</si>
  <si>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</si>
  <si>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</si>
  <si>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</si>
  <si>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</si>
  <si>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</si>
  <si>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</si>
  <si>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</si>
  <si>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</si>
  <si>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</si>
  <si>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</si>
  <si>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</si>
  <si>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</si>
  <si>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</si>
  <si>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</si>
  <si>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</si>
  <si>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</si>
  <si>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</si>
  <si>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</si>
  <si>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</si>
  <si>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</si>
  <si>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</si>
  <si>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</si>
  <si>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</si>
  <si>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</si>
  <si>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</si>
  <si>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</si>
  <si>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</si>
  <si>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</si>
  <si>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</si>
  <si>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</si>
  <si>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</si>
  <si>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</si>
  <si>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</si>
  <si>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</si>
  <si>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</si>
  <si>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</si>
  <si>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</si>
  <si>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</si>
  <si>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</si>
  <si>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</si>
  <si>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</si>
  <si>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</si>
  <si>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 xml:space="preserve">6. Released materials shall be transported to the nearest  KPTCL Projects Division Stores without any additional cost as per the directions of the Engineer in charge of the work. </t>
  </si>
  <si>
    <t xml:space="preserve">5. Released materials shall be transported to the nearest KPTCL Projects Division Stores without any additional cost as per the directions of the Engineer in charge of the work. </t>
  </si>
  <si>
    <r>
      <t>The Bid Prices, the Price components of the various items in our Scope of Supply, Erection including Testing &amp; Commisisoning, Civil and Mandatory spares is quoted in Itemwise Financial Bid in KPP Portal for this proposal.</t>
    </r>
    <r>
      <rPr>
        <sz val="16"/>
        <color theme="9" tint="-0.249977111117893"/>
        <rFont val="Bookman Old Style"/>
        <family val="1"/>
      </rPr>
      <t>.</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</si>
  <si>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</si>
  <si>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</si>
  <si>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t>For Sub-station</t>
  </si>
  <si>
    <t>For Transmission Line</t>
  </si>
  <si>
    <t>Name of  Consortium  Partner</t>
  </si>
  <si>
    <t>Scope / Participation of each Consortium  / Joint Venture Partner</t>
  </si>
  <si>
    <t xml:space="preserve">All Bidder bidding for this package are requested to complete the information in the following form.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</si>
  <si>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</si>
  <si>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</si>
  <si>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</si>
  <si>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</si>
  <si>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</si>
  <si>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</si>
  <si>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</si>
  <si>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</si>
  <si>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</si>
  <si>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(1 of  5)  : QUALIFYING REQUIREMENTS                            </t>
  </si>
  <si>
    <t>Section 3 :
1.7  Reports on the financial standing of the tenderer (Lead bidder &amp; Consortium partner (in case of Consortium)), such as profit and loss statements and auditor’s reports in the preceeding last five years ; Audited Financial statements i.e Balance sheets, P&amp;L statements, Turnover certificates duly certified by chartered Accountant as documentary evidence shall be uploaded.</t>
  </si>
  <si>
    <t>Consortium Member</t>
  </si>
  <si>
    <t>Attach Copy</t>
  </si>
  <si>
    <t xml:space="preserve">Section 3:
1.2 Total value of works executed (KPTCL &amp; NON KPTCL works) and payments received in the last Five years (in Rs. Lakhs) of both Lead Bidder &amp; Consortium partner (in case of Consortium). </t>
  </si>
  <si>
    <r>
      <t xml:space="preserve">Total value of 
works executed (KPTCL &amp; NON KPTCL works)
 and payments received in the last five years (in Rs. Lakhs) of  </t>
    </r>
    <r>
      <rPr>
        <b/>
        <sz val="12"/>
        <color rgb="FFFF0000"/>
        <rFont val="Bookman Old Style"/>
        <family val="1"/>
      </rPr>
      <t>both Lead Bidder &amp; Consortium partner (in case of Consortium)</t>
    </r>
  </si>
  <si>
    <t>Individual Bidder</t>
  </si>
  <si>
    <t xml:space="preserve">In case of Consortium </t>
  </si>
  <si>
    <t>In case of Consortium</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</si>
  <si>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</si>
  <si>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</si>
  <si>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</si>
  <si>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</si>
  <si>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b)72.5kV Class</t>
  </si>
  <si>
    <t>a)145kV Class</t>
  </si>
  <si>
    <t>Current Transformer:</t>
  </si>
  <si>
    <t>Voltage Transformers:</t>
  </si>
  <si>
    <t>a)110KV Class</t>
  </si>
  <si>
    <t>b)66KV Class</t>
  </si>
  <si>
    <t xml:space="preserve">Station / Mounting Structures </t>
  </si>
  <si>
    <t>Volrage Transformers</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</si>
  <si>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</si>
  <si>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</si>
  <si>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</si>
  <si>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t>SCHEDULE-20(a)  POWER OF ATTORNEY (ANNEXURE-XI)</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</si>
  <si>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</si>
  <si>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</si>
  <si>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</si>
  <si>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</si>
  <si>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</si>
  <si>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</si>
  <si>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 xml:space="preserve">Guaranteed Declaration </t>
  </si>
  <si>
    <t>Check list</t>
  </si>
  <si>
    <t>Schedule 20a &amp; 20b</t>
  </si>
  <si>
    <t>Schedule 21</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</si>
  <si>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</si>
  <si>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</si>
  <si>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</si>
  <si>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</si>
  <si>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</si>
  <si>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</si>
  <si>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</si>
  <si>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</si>
  <si>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</si>
  <si>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</si>
  <si>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</si>
  <si>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</si>
  <si>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</si>
  <si>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</si>
  <si>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</si>
  <si>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</si>
  <si>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</si>
  <si>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</si>
  <si>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</si>
  <si>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</si>
  <si>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</si>
  <si>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</si>
  <si>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11kV</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</si>
  <si>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</si>
  <si>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</si>
  <si>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</si>
  <si>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</si>
  <si>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</si>
  <si>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</si>
  <si>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</si>
  <si>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</si>
  <si>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</si>
  <si>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</si>
  <si>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</si>
  <si>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</si>
  <si>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</si>
  <si>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</si>
  <si>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</si>
  <si>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</si>
  <si>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</si>
  <si>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</si>
  <si>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</si>
  <si>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</si>
  <si>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</si>
  <si>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</si>
  <si>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</si>
  <si>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</si>
  <si>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</si>
  <si>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</si>
  <si>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</si>
  <si>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</si>
  <si>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</si>
  <si>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</si>
  <si>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</si>
  <si>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</si>
  <si>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</si>
  <si>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</si>
  <si>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</si>
  <si>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</si>
  <si>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</si>
  <si>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</si>
  <si>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</si>
  <si>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</si>
  <si>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</si>
  <si>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</si>
  <si>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</si>
  <si>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</si>
  <si>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</si>
  <si>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</si>
  <si>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</si>
  <si>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</si>
  <si>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</si>
  <si>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</si>
  <si>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</si>
  <si>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</si>
  <si>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</si>
  <si>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</si>
  <si>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</si>
  <si>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</si>
  <si>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</si>
  <si>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</si>
  <si>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</si>
  <si>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</si>
  <si>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</si>
  <si>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</si>
  <si>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</si>
  <si>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</si>
  <si>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</si>
  <si>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</si>
  <si>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</si>
  <si>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</si>
  <si>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</si>
  <si>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</si>
  <si>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</si>
  <si>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</si>
  <si>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</si>
  <si>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</si>
  <si>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</si>
  <si>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</si>
  <si>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</si>
  <si>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</si>
  <si>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</si>
  <si>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</si>
  <si>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</si>
  <si>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</si>
  <si>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</si>
  <si>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</si>
  <si>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</si>
  <si>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</si>
  <si>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</si>
  <si>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</si>
  <si>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</si>
  <si>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</si>
  <si>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</si>
  <si>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</si>
  <si>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</si>
  <si>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</si>
  <si>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</si>
  <si>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</si>
  <si>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</si>
  <si>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</si>
  <si>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</si>
  <si>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</si>
  <si>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</si>
  <si>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</si>
  <si>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</si>
  <si>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</si>
  <si>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</si>
  <si>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</si>
  <si>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</si>
  <si>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</si>
  <si>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</si>
  <si>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</si>
  <si>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</si>
  <si>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</si>
  <si>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</si>
  <si>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</si>
  <si>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</si>
  <si>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</si>
  <si>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</si>
  <si>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</si>
  <si>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</si>
  <si>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</si>
  <si>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</si>
  <si>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</si>
  <si>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</si>
  <si>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</si>
  <si>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</si>
  <si>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</si>
  <si>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</si>
  <si>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</si>
  <si>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</si>
  <si>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</si>
  <si>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</si>
  <si>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</si>
  <si>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</si>
  <si>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</si>
  <si>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</si>
  <si>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</si>
  <si>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</si>
  <si>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</si>
  <si>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</si>
  <si>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</si>
  <si>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</si>
  <si>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</si>
  <si>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</si>
  <si>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</si>
  <si>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</si>
  <si>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</si>
  <si>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</si>
  <si>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</si>
  <si>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</si>
  <si>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</si>
  <si>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</si>
  <si>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</si>
  <si>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</si>
  <si>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</si>
  <si>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</si>
  <si>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</si>
  <si>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</si>
  <si>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</si>
  <si>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</si>
  <si>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</si>
  <si>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</si>
  <si>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</si>
  <si>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</si>
  <si>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</si>
  <si>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</si>
  <si>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</si>
  <si>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</si>
  <si>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</si>
  <si>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</si>
  <si>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</si>
  <si>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</si>
  <si>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</si>
  <si>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</si>
  <si>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</si>
  <si>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</si>
  <si>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</si>
  <si>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</si>
  <si>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</si>
  <si>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</si>
  <si>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</si>
  <si>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</si>
  <si>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</si>
  <si>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</si>
  <si>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</si>
  <si>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</si>
  <si>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</si>
  <si>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</si>
  <si>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</si>
  <si>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</si>
  <si>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</si>
  <si>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</si>
  <si>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</si>
  <si>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</si>
  <si>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</si>
  <si>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</si>
  <si>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</si>
  <si>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</si>
  <si>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</si>
  <si>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</si>
  <si>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</si>
  <si>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</si>
  <si>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</si>
  <si>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</si>
  <si>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</si>
  <si>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</si>
  <si>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</si>
  <si>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</si>
  <si>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</si>
  <si>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</si>
  <si>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</si>
  <si>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</si>
  <si>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</si>
  <si>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</si>
  <si>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</si>
  <si>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</si>
  <si>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</si>
  <si>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</si>
  <si>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</si>
  <si>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</si>
  <si>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</si>
  <si>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</si>
  <si>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</si>
  <si>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</si>
  <si>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</si>
  <si>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</si>
  <si>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</si>
  <si>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</si>
  <si>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</si>
  <si>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</si>
  <si>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</si>
  <si>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</si>
  <si>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</si>
  <si>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</si>
  <si>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</si>
  <si>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</si>
  <si>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</si>
  <si>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</si>
  <si>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</si>
  <si>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</si>
  <si>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</si>
  <si>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</si>
  <si>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</si>
  <si>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</si>
  <si>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</si>
  <si>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</si>
  <si>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</si>
  <si>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</si>
  <si>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</si>
  <si>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</si>
  <si>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</si>
  <si>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</si>
  <si>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</si>
  <si>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</si>
  <si>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</si>
  <si>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</si>
  <si>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</si>
  <si>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</si>
  <si>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</si>
  <si>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</si>
  <si>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</si>
  <si>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</si>
  <si>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</si>
  <si>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</si>
  <si>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</si>
  <si>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</si>
  <si>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</si>
  <si>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</si>
  <si>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</si>
  <si>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</si>
  <si>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</si>
  <si>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</si>
  <si>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</si>
  <si>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</si>
  <si>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</si>
  <si>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</si>
  <si>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</si>
  <si>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</si>
  <si>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</si>
  <si>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</si>
  <si>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</si>
  <si>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</si>
  <si>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</si>
  <si>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</si>
  <si>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</si>
  <si>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</si>
  <si>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</si>
  <si>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</si>
  <si>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</si>
  <si>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</si>
  <si>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</si>
  <si>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</si>
  <si>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</si>
  <si>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</si>
  <si>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</si>
  <si>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</si>
  <si>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</si>
  <si>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</si>
  <si>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</si>
  <si>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</si>
  <si>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</si>
  <si>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</si>
  <si>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</si>
  <si>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</si>
  <si>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</si>
  <si>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</si>
  <si>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</si>
  <si>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</si>
  <si>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</si>
  <si>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</si>
  <si>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</si>
  <si>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</si>
  <si>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</si>
  <si>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</si>
  <si>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</si>
  <si>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</si>
  <si>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</si>
  <si>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</si>
  <si>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</si>
  <si>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</si>
  <si>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</si>
  <si>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</si>
  <si>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</si>
  <si>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</si>
  <si>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</si>
  <si>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</si>
  <si>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</si>
  <si>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</si>
  <si>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</si>
  <si>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</si>
  <si>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</si>
  <si>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</si>
  <si>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</si>
  <si>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</si>
  <si>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</si>
  <si>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</si>
  <si>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</si>
  <si>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</si>
  <si>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</si>
  <si>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</si>
  <si>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</si>
  <si>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</si>
  <si>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</si>
  <si>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</si>
  <si>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</si>
  <si>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</si>
  <si>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</si>
  <si>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</si>
  <si>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</si>
  <si>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</si>
  <si>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</si>
  <si>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</si>
  <si>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</si>
  <si>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</si>
  <si>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</si>
  <si>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</si>
  <si>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</si>
  <si>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</si>
  <si>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</si>
  <si>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</si>
  <si>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</si>
  <si>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</si>
  <si>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</si>
  <si>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</si>
  <si>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</si>
  <si>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</si>
  <si>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</si>
  <si>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</si>
  <si>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</si>
  <si>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</si>
  <si>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</si>
  <si>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</si>
  <si>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</si>
  <si>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</si>
  <si>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</si>
  <si>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</si>
  <si>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</si>
  <si>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</si>
  <si>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</si>
  <si>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</si>
  <si>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</si>
  <si>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</si>
  <si>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</si>
  <si>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</si>
  <si>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</si>
  <si>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</si>
  <si>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</si>
  <si>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</si>
  <si>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</si>
  <si>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</si>
  <si>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</si>
  <si>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</si>
  <si>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</si>
  <si>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</si>
  <si>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</si>
  <si>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</si>
  <si>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</si>
  <si>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</si>
  <si>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</si>
  <si>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</si>
  <si>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</si>
  <si>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</si>
  <si>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</si>
  <si>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</si>
  <si>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</si>
  <si>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</si>
  <si>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</si>
  <si>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</si>
  <si>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</si>
  <si>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</si>
  <si>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</si>
  <si>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DRAKE,LYNX/COYOTE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</si>
  <si>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</si>
  <si>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</si>
  <si>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</si>
  <si>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</si>
  <si>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</si>
  <si>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</si>
  <si>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</si>
  <si>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</si>
  <si>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</si>
  <si>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</si>
  <si>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</si>
  <si>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</si>
  <si>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</si>
  <si>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</si>
  <si>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</si>
  <si>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</si>
  <si>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</si>
  <si>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</si>
  <si>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</si>
  <si>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</si>
  <si>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</si>
  <si>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</si>
  <si>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</si>
  <si>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</si>
  <si>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</si>
  <si>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</si>
  <si>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</si>
  <si>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</si>
  <si>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</si>
  <si>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</si>
  <si>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</si>
  <si>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</si>
  <si>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</si>
  <si>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</si>
  <si>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</si>
  <si>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</si>
  <si>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</si>
  <si>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</si>
  <si>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</si>
  <si>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</si>
  <si>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</si>
  <si>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</si>
  <si>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</si>
  <si>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</si>
  <si>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</si>
  <si>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</si>
  <si>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</si>
  <si>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</si>
  <si>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</si>
  <si>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</si>
  <si>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</si>
  <si>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</si>
  <si>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</si>
  <si>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</si>
  <si>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</si>
  <si>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</si>
  <si>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</si>
  <si>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</si>
  <si>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</si>
  <si>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</si>
  <si>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</si>
  <si>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</si>
  <si>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</si>
  <si>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</si>
  <si>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</si>
  <si>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</si>
  <si>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</si>
  <si>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</si>
  <si>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</si>
  <si>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</si>
  <si>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</si>
  <si>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</si>
  <si>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</si>
  <si>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</si>
  <si>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</si>
  <si>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</si>
  <si>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</si>
  <si>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</si>
  <si>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</si>
  <si>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</si>
  <si>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</si>
  <si>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</si>
  <si>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</si>
  <si>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</si>
  <si>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</si>
  <si>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</si>
  <si>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</si>
  <si>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</si>
  <si>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</si>
  <si>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</si>
  <si>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</si>
  <si>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</si>
  <si>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</si>
  <si>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</si>
  <si>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</si>
  <si>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</si>
  <si>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</si>
  <si>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</si>
  <si>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</si>
  <si>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</si>
  <si>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</si>
  <si>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</si>
  <si>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DRAKE,LYNX/COYOTE”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</si>
  <si>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</si>
  <si>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</si>
  <si>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</si>
  <si>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</si>
  <si>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</si>
  <si>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</si>
  <si>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</si>
  <si>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</si>
  <si>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</si>
  <si>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</si>
  <si>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</si>
  <si>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</si>
  <si>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</si>
  <si>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</si>
  <si>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</si>
  <si>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</si>
  <si>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</si>
  <si>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</si>
  <si>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</si>
  <si>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</si>
  <si>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</si>
  <si>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</si>
  <si>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</si>
  <si>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</si>
  <si>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</si>
  <si>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</si>
  <si>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</si>
  <si>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</si>
  <si>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</si>
  <si>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</si>
  <si>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</si>
  <si>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</si>
  <si>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</si>
  <si>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</si>
  <si>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</si>
  <si>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</si>
  <si>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</si>
  <si>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</si>
  <si>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</si>
  <si>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</si>
  <si>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</si>
  <si>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</si>
  <si>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</si>
  <si>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</si>
  <si>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</si>
  <si>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</si>
  <si>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</si>
  <si>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</si>
  <si>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</si>
  <si>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</si>
  <si>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</si>
  <si>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</si>
  <si>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</si>
  <si>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</si>
  <si>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</si>
  <si>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</si>
  <si>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</si>
  <si>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</si>
  <si>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</si>
  <si>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</si>
  <si>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</si>
  <si>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</si>
  <si>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</si>
  <si>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</si>
  <si>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</si>
  <si>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</si>
  <si>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</si>
  <si>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</si>
  <si>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</si>
  <si>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</si>
  <si>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</si>
  <si>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</si>
  <si>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</si>
  <si>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</si>
  <si>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</si>
  <si>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</si>
  <si>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</si>
  <si>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</si>
  <si>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</si>
  <si>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</si>
  <si>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</si>
  <si>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</si>
  <si>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</si>
  <si>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</si>
  <si>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</si>
  <si>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</si>
  <si>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</si>
  <si>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</si>
  <si>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</si>
  <si>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</si>
  <si>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</si>
  <si>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</si>
  <si>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</si>
  <si>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</si>
  <si>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</si>
  <si>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</si>
  <si>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</si>
  <si>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</si>
  <si>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</si>
  <si>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</si>
  <si>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</si>
  <si>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</si>
  <si>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</si>
  <si>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</si>
  <si>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</si>
  <si>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</si>
  <si>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</si>
  <si>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</si>
  <si>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</si>
  <si>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</si>
  <si>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</si>
  <si>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</si>
  <si>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</si>
  <si>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</si>
  <si>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</si>
  <si>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</si>
  <si>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</si>
  <si>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</si>
  <si>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</si>
  <si>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</si>
  <si>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</si>
  <si>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</si>
  <si>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</si>
  <si>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</si>
  <si>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</si>
  <si>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</si>
  <si>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</si>
  <si>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</si>
  <si>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</si>
  <si>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</si>
  <si>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</si>
  <si>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</si>
  <si>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</si>
  <si>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</si>
  <si>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</si>
  <si>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</si>
  <si>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</si>
  <si>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</si>
  <si>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</si>
  <si>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</si>
  <si>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</si>
  <si>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</si>
  <si>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</si>
  <si>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</si>
  <si>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</si>
  <si>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</si>
  <si>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</si>
  <si>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</si>
  <si>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</si>
  <si>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</si>
  <si>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</si>
  <si>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</si>
  <si>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</si>
  <si>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</si>
  <si>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</si>
  <si>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</si>
  <si>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</si>
  <si>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</si>
  <si>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</si>
  <si>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</si>
  <si>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</si>
  <si>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</si>
  <si>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</si>
  <si>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</si>
  <si>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</si>
  <si>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</si>
  <si>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</si>
  <si>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</si>
  <si>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</si>
  <si>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</si>
  <si>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</si>
  <si>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</si>
  <si>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</si>
  <si>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</si>
  <si>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</si>
  <si>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</si>
  <si>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</si>
  <si>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</si>
  <si>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</si>
  <si>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</si>
  <si>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</si>
  <si>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</si>
  <si>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</si>
  <si>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</si>
  <si>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</si>
  <si>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</si>
  <si>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</si>
  <si>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</si>
  <si>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</si>
  <si>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</si>
  <si>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</si>
  <si>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</si>
  <si>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</si>
  <si>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</si>
  <si>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</si>
  <si>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</si>
  <si>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</si>
  <si>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</si>
  <si>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</si>
  <si>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</si>
  <si>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</si>
  <si>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</si>
  <si>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</si>
  <si>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</si>
  <si>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</si>
  <si>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</si>
  <si>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</si>
  <si>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</si>
  <si>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</si>
  <si>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</si>
  <si>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</si>
  <si>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</si>
  <si>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</si>
  <si>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</si>
  <si>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</si>
  <si>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</si>
  <si>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</si>
  <si>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</si>
  <si>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</si>
  <si>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</si>
  <si>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</si>
  <si>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</si>
  <si>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</si>
  <si>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</si>
  <si>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</si>
  <si>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</si>
  <si>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</si>
  <si>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</si>
  <si>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</si>
  <si>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</si>
  <si>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</si>
  <si>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</si>
  <si>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</si>
  <si>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</si>
  <si>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</si>
  <si>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</si>
  <si>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</si>
  <si>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</si>
  <si>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</si>
  <si>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</si>
  <si>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</si>
  <si>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</si>
  <si>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</si>
  <si>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</si>
  <si>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</si>
  <si>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</si>
  <si>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</si>
  <si>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</si>
  <si>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</si>
  <si>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</si>
  <si>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</si>
  <si>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</si>
  <si>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</si>
  <si>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</si>
  <si>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</si>
  <si>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</si>
  <si>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</si>
  <si>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</si>
  <si>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</si>
  <si>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</si>
  <si>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</si>
  <si>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</si>
  <si>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</si>
  <si>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</si>
  <si>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</si>
  <si>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</si>
  <si>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</si>
  <si>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</si>
  <si>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</si>
  <si>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</si>
  <si>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</si>
  <si>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</si>
  <si>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</si>
  <si>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</si>
  <si>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</si>
  <si>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</si>
  <si>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</si>
  <si>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</si>
  <si>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</si>
  <si>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</si>
  <si>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</si>
  <si>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</si>
  <si>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</si>
  <si>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</si>
  <si>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</si>
  <si>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</si>
  <si>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</si>
  <si>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</si>
  <si>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</si>
  <si>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</si>
  <si>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</si>
  <si>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</si>
  <si>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</si>
  <si>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</si>
  <si>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</si>
  <si>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</si>
  <si>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</si>
  <si>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</si>
  <si>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</si>
  <si>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</si>
  <si>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</si>
  <si>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</si>
  <si>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</si>
  <si>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</si>
  <si>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</si>
  <si>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</si>
  <si>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</si>
  <si>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</si>
  <si>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</si>
  <si>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</si>
  <si>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</si>
  <si>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</si>
  <si>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</si>
  <si>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</si>
  <si>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</si>
  <si>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</si>
  <si>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</si>
  <si>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</si>
  <si>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</si>
  <si>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</si>
  <si>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</si>
  <si>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</si>
  <si>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</si>
  <si>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</si>
  <si>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</si>
  <si>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</si>
  <si>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</si>
  <si>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</si>
  <si>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</si>
  <si>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</si>
  <si>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</si>
  <si>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</si>
  <si>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</si>
  <si>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</si>
  <si>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</si>
  <si>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</si>
  <si>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</si>
  <si>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</si>
  <si>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</si>
  <si>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</si>
  <si>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</si>
  <si>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</si>
  <si>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</si>
  <si>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</si>
  <si>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</si>
  <si>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</si>
  <si>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</si>
  <si>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</si>
  <si>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</si>
  <si>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</si>
  <si>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</si>
  <si>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</si>
  <si>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</si>
  <si>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</si>
  <si>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</si>
  <si>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</si>
  <si>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</si>
  <si>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</si>
  <si>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</si>
  <si>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</si>
  <si>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</si>
  <si>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</si>
  <si>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</si>
  <si>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</si>
  <si>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</si>
  <si>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</si>
  <si>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</si>
  <si>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</si>
  <si>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</si>
  <si>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</si>
  <si>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</si>
  <si>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</si>
  <si>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</si>
  <si>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</si>
  <si>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</si>
  <si>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</si>
  <si>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</si>
  <si>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</si>
  <si>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</si>
  <si>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</si>
  <si>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</si>
  <si>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</si>
  <si>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</si>
  <si>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</si>
  <si>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</si>
  <si>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</si>
  <si>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</si>
  <si>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</si>
  <si>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</si>
  <si>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</si>
  <si>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</si>
  <si>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</si>
  <si>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</si>
  <si>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</si>
  <si>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</si>
  <si>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</si>
  <si>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</si>
  <si>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</si>
  <si>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</si>
  <si>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</si>
  <si>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</si>
  <si>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</si>
  <si>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</si>
  <si>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</si>
  <si>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</si>
  <si>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</si>
  <si>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</si>
  <si>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</si>
  <si>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</si>
  <si>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</si>
  <si>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</si>
  <si>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</si>
  <si>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</si>
  <si>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</si>
  <si>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</si>
  <si>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</si>
  <si>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</si>
  <si>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</si>
  <si>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</si>
  <si>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</si>
  <si>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</si>
  <si>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</si>
  <si>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</si>
  <si>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</si>
  <si>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</si>
  <si>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</si>
  <si>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</si>
  <si>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</si>
  <si>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</si>
  <si>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</si>
  <si>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</si>
  <si>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</si>
  <si>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</si>
  <si>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</si>
  <si>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</si>
  <si>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</si>
  <si>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</si>
  <si>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</si>
  <si>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</si>
  <si>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</si>
  <si>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</si>
  <si>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</si>
  <si>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</si>
  <si>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</si>
  <si>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</si>
  <si>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</si>
  <si>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</si>
  <si>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</si>
  <si>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</si>
  <si>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</si>
  <si>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</si>
  <si>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</si>
  <si>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</si>
  <si>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</si>
  <si>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</si>
  <si>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</si>
  <si>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</si>
  <si>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</si>
  <si>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</si>
  <si>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</si>
  <si>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</si>
  <si>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</si>
  <si>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</si>
  <si>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</si>
  <si>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</si>
  <si>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</si>
  <si>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</si>
  <si>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</si>
  <si>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</si>
  <si>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</si>
  <si>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</si>
  <si>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</si>
  <si>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</si>
  <si>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</si>
  <si>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</si>
  <si>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</si>
  <si>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</si>
  <si>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</si>
  <si>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</si>
  <si>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</si>
  <si>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</si>
  <si>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</si>
  <si>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</si>
  <si>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</si>
  <si>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</si>
  <si>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</si>
  <si>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</si>
  <si>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</si>
  <si>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</si>
  <si>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</si>
  <si>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</si>
  <si>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</si>
  <si>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</si>
  <si>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</si>
  <si>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</si>
  <si>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</si>
  <si>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</si>
  <si>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</si>
  <si>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</si>
  <si>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</si>
  <si>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</si>
  <si>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</si>
  <si>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</si>
  <si>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</si>
  <si>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</si>
  <si>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</si>
  <si>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</si>
  <si>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</si>
  <si>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</si>
  <si>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</si>
  <si>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</si>
  <si>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</si>
  <si>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</si>
  <si>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</si>
  <si>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</si>
  <si>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</si>
  <si>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</si>
  <si>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</si>
  <si>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</si>
  <si>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</si>
  <si>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</si>
  <si>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</si>
  <si>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</si>
  <si>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</si>
  <si>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</si>
  <si>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</si>
  <si>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</si>
  <si>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</si>
  <si>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</si>
  <si>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</si>
  <si>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</si>
  <si>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</si>
  <si>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</si>
  <si>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</si>
  <si>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</si>
  <si>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</si>
  <si>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</si>
  <si>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</si>
  <si>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</si>
  <si>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</si>
  <si>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</si>
  <si>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</si>
  <si>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</si>
  <si>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</si>
  <si>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</si>
  <si>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</si>
  <si>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</si>
  <si>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</si>
  <si>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</si>
  <si>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</si>
  <si>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</si>
  <si>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</si>
  <si>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</si>
  <si>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</si>
  <si>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</si>
  <si>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</si>
  <si>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</si>
  <si>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</si>
  <si>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</si>
  <si>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</si>
  <si>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</si>
  <si>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</si>
  <si>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</si>
  <si>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</si>
  <si>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</si>
  <si>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</si>
  <si>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</si>
  <si>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</si>
  <si>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</si>
  <si>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</si>
  <si>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</si>
  <si>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</si>
  <si>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</si>
  <si>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</si>
  <si>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</si>
  <si>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</si>
  <si>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</si>
  <si>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</si>
  <si>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</si>
  <si>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</si>
  <si>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</si>
  <si>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</si>
  <si>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</si>
  <si>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</si>
  <si>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</si>
  <si>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</si>
  <si>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</si>
  <si>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</si>
  <si>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</si>
  <si>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</si>
  <si>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</si>
  <si>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</si>
  <si>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</si>
  <si>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</si>
  <si>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</si>
  <si>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</si>
  <si>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</si>
  <si>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</si>
  <si>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</si>
  <si>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</si>
  <si>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</si>
  <si>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</si>
  <si>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</si>
  <si>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</si>
  <si>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</si>
  <si>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</si>
  <si>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</si>
  <si>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</si>
  <si>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</si>
  <si>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</si>
  <si>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</si>
  <si>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</si>
  <si>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</si>
  <si>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</si>
  <si>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</si>
  <si>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</si>
  <si>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</si>
  <si>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</si>
  <si>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</si>
  <si>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</si>
  <si>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</si>
  <si>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</si>
  <si>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</si>
  <si>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</si>
  <si>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</si>
  <si>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</si>
  <si>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</si>
  <si>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</si>
  <si>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</si>
  <si>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</si>
  <si>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</si>
  <si>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</si>
  <si>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</si>
  <si>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</si>
  <si>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</si>
  <si>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</si>
  <si>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</si>
  <si>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</si>
  <si>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</si>
  <si>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</si>
  <si>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</si>
  <si>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</si>
  <si>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</si>
  <si>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</si>
  <si>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</si>
  <si>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</si>
  <si>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</si>
  <si>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</si>
  <si>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</si>
  <si>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</si>
  <si>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</si>
  <si>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</si>
  <si>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</si>
  <si>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</si>
  <si>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</si>
  <si>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</si>
  <si>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</si>
  <si>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</si>
  <si>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</si>
  <si>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</si>
  <si>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</si>
  <si>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</si>
  <si>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</si>
  <si>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</si>
  <si>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</si>
  <si>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</si>
  <si>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</si>
  <si>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</si>
  <si>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</si>
  <si>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</si>
  <si>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</si>
  <si>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</si>
  <si>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</si>
  <si>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</si>
  <si>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</si>
  <si>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</si>
  <si>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</si>
  <si>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</si>
  <si>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</si>
  <si>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</si>
  <si>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</si>
  <si>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</si>
  <si>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</si>
  <si>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</si>
  <si>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</si>
  <si>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</si>
  <si>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</si>
  <si>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</si>
  <si>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</si>
  <si>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</si>
  <si>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</si>
  <si>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</si>
  <si>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</si>
  <si>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</si>
  <si>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</si>
  <si>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</si>
  <si>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</si>
  <si>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</si>
  <si>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</si>
  <si>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</si>
  <si>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</si>
  <si>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</si>
  <si>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</si>
  <si>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</si>
  <si>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</si>
  <si>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</si>
  <si>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</si>
  <si>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</si>
  <si>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</si>
  <si>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</si>
  <si>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</si>
  <si>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</si>
  <si>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</si>
  <si>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</si>
  <si>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</si>
  <si>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</si>
  <si>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</si>
  <si>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</si>
  <si>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</si>
  <si>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</si>
  <si>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</si>
  <si>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</si>
  <si>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</si>
  <si>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</si>
  <si>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</si>
  <si>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</si>
  <si>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</si>
  <si>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</si>
  <si>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</si>
  <si>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</si>
  <si>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</si>
  <si>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</si>
  <si>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</si>
  <si>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</si>
  <si>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</si>
  <si>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</si>
  <si>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</si>
  <si>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</si>
  <si>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</si>
  <si>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</si>
  <si>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</si>
  <si>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</si>
  <si>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</si>
  <si>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</si>
  <si>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</si>
  <si>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</si>
  <si>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</si>
  <si>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</si>
  <si>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</si>
  <si>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</si>
  <si>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</si>
  <si>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</si>
  <si>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</si>
  <si>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</si>
  <si>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</si>
  <si>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</si>
  <si>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</si>
  <si>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</si>
  <si>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</si>
  <si>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</si>
  <si>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</si>
  <si>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</si>
  <si>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</si>
  <si>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</si>
  <si>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</si>
  <si>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</si>
  <si>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</si>
  <si>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</si>
  <si>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</si>
  <si>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</si>
  <si>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</si>
  <si>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</si>
  <si>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</si>
  <si>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</si>
  <si>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</si>
  <si>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</si>
  <si>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</si>
  <si>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</si>
  <si>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</si>
  <si>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</si>
  <si>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</si>
  <si>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</si>
  <si>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</si>
  <si>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</si>
  <si>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</si>
  <si>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</si>
  <si>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</si>
  <si>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</si>
  <si>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</si>
  <si>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</si>
  <si>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</si>
  <si>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</si>
  <si>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</si>
  <si>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</si>
  <si>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</si>
  <si>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</si>
  <si>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</si>
  <si>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</si>
  <si>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</si>
  <si>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</si>
  <si>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</si>
  <si>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</si>
  <si>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</si>
  <si>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</si>
  <si>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</si>
  <si>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</si>
  <si>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</si>
  <si>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</si>
  <si>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</si>
  <si>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</si>
  <si>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</si>
  <si>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</si>
  <si>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</si>
  <si>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</si>
  <si>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</si>
  <si>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</si>
  <si>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</si>
  <si>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</si>
  <si>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</si>
  <si>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</si>
  <si>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</si>
  <si>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</si>
  <si>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</si>
  <si>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</si>
  <si>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</si>
  <si>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</si>
  <si>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</si>
  <si>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</si>
  <si>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</si>
  <si>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</si>
  <si>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</si>
  <si>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</si>
  <si>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</si>
  <si>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</si>
  <si>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</si>
  <si>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</si>
  <si>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</si>
  <si>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</si>
  <si>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</si>
  <si>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</si>
  <si>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</si>
  <si>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</si>
  <si>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</si>
  <si>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</si>
  <si>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</si>
  <si>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</si>
  <si>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</si>
  <si>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</si>
  <si>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</si>
  <si>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</si>
  <si>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</si>
  <si>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</si>
  <si>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</si>
  <si>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</si>
  <si>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</si>
  <si>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</si>
  <si>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</si>
  <si>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</si>
  <si>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</si>
  <si>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</si>
  <si>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</si>
  <si>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</si>
  <si>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</si>
  <si>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</si>
  <si>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</si>
  <si>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</si>
  <si>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</si>
  <si>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</si>
  <si>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</si>
  <si>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</si>
  <si>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</si>
  <si>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</si>
  <si>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</si>
  <si>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</si>
  <si>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</si>
  <si>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</si>
  <si>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</si>
  <si>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</si>
  <si>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</si>
  <si>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</si>
  <si>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</si>
  <si>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</si>
  <si>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</si>
  <si>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</si>
  <si>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</si>
  <si>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</si>
  <si>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</si>
  <si>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</si>
  <si>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</si>
  <si>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</si>
  <si>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</si>
  <si>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</si>
  <si>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</si>
  <si>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</si>
  <si>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i)Capacity, liters</t>
  </si>
  <si>
    <t>TECHNICAL PARTICULARS FOR NITROGEN INJECTION FIRE EXTINGUISHING</t>
  </si>
  <si>
    <t>Fire Extinguishing cubicle for 150MVA, 31.5MVA capacity</t>
  </si>
  <si>
    <t>GUARANTEED TECHNICAL PARTICULARS FOR NITROGEN INJECTION FIRE PROTECTION SYSTEM FOR TRANSFORMERS / REACTOR</t>
  </si>
  <si>
    <t xml:space="preserve">   - Oil drain unit</t>
  </si>
  <si>
    <t>c)Pre-stressed non-return valve(PNRV)/Pneumatically operated ball valve(Main/Backup)</t>
  </si>
  <si>
    <t>d)Fire detectors</t>
  </si>
  <si>
    <t>v)Effective head sensing area</t>
  </si>
  <si>
    <t>DRS - 29</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</si>
  <si>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</si>
  <si>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</si>
  <si>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</si>
  <si>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</si>
  <si>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</si>
  <si>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</si>
  <si>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</si>
  <si>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</si>
  <si>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</si>
  <si>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e)Voltage rating of each pack(unit)</t>
  </si>
  <si>
    <t>Whether steel containers of unit capacitor provided with earthing terminals</t>
  </si>
  <si>
    <t>For 2.9 MVAR bank</t>
  </si>
  <si>
    <t>Over voltage to which the remaining units in series groups of phase leg are subjected when elements of unit capacitors be come defective(calculations required)</t>
  </si>
  <si>
    <t>Area required for the insulation</t>
  </si>
  <si>
    <t>a)Type of cooling</t>
  </si>
  <si>
    <t>b)Quantity of oil if oil cooled</t>
  </si>
  <si>
    <t>Minimum pre arcing it and maximum total clearing it at inductive and capacitive power frequency current</t>
  </si>
  <si>
    <t xml:space="preserve">400A, Double break Isolators </t>
  </si>
  <si>
    <t>Sl.  No.</t>
  </si>
  <si>
    <t>Fabricated tower parts Kgs.</t>
  </si>
  <si>
    <t>Bolts &amp; Nuts Kgs.</t>
  </si>
  <si>
    <t>Properties of concrete used 1:1.5:3 Mix (M20)                                       a)  Effective weight in dry locations</t>
  </si>
  <si>
    <t>Quantity of cement required per Cmt. Of finished concrete:
 a) 1:1.5:3 Concrete</t>
  </si>
  <si>
    <t>GUARANTEED TECHNICAL PARTICULARS FOR INSULATORS</t>
  </si>
  <si>
    <t xml:space="preserve">  DRS-34</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</si>
  <si>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</si>
  <si>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</si>
  <si>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</si>
  <si>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</si>
  <si>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</si>
  <si>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</si>
  <si>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</si>
  <si>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</si>
  <si>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</si>
  <si>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</si>
  <si>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</si>
  <si>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</si>
  <si>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</si>
  <si>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</si>
  <si>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</si>
  <si>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</si>
  <si>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</si>
  <si>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</si>
  <si>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</si>
  <si>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</si>
  <si>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</si>
  <si>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</si>
  <si>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</si>
  <si>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</si>
  <si>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</si>
  <si>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</si>
  <si>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</si>
  <si>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</si>
  <si>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</si>
  <si>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SECTION - XI</t>
  </si>
  <si>
    <t xml:space="preserve">GURANTEED TECHNICAL PARTICULARS – INSULATOR HARDWARE
                                  </t>
  </si>
  <si>
    <t>DRS-35</t>
  </si>
  <si>
    <t>Guaranteed Technical Particulars for Vibration Dampers for Conductor and Ground Wire</t>
  </si>
  <si>
    <t>DRS-36</t>
  </si>
  <si>
    <t>ACSR DRAKE Conductor</t>
  </si>
  <si>
    <t>ACSR Panther Conductor</t>
  </si>
  <si>
    <t>ACSR Lynx Conductor</t>
  </si>
  <si>
    <t>ACSR Coyote Conductor</t>
  </si>
  <si>
    <t xml:space="preserve">GUARANTEED TECHNICAL PARTICULARS FOR SILICON RUBBER HOUSED COMPOSITE INSULATORS                                          </t>
  </si>
  <si>
    <t xml:space="preserve">   DRS-37</t>
  </si>
  <si>
    <t>GTP PARTICULARS</t>
  </si>
  <si>
    <t>SUSPENSION TYPE COMPOSITE INSULATOR</t>
  </si>
  <si>
    <t>TENSION TYPE COMPOSITE INSULATOR</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</si>
  <si>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</si>
  <si>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</si>
  <si>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</si>
  <si>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</si>
  <si>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</si>
  <si>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</si>
  <si>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</si>
  <si>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</si>
  <si>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</si>
  <si>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</si>
  <si>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</si>
  <si>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</si>
  <si>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</si>
  <si>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</si>
  <si>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</si>
  <si>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</si>
  <si>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</si>
  <si>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DRS-39</t>
  </si>
  <si>
    <t>DISC INSULATOR 120 KN/90KN (AS PER IS 731)                                                   a)  Visual Examination</t>
  </si>
  <si>
    <t>INSULATOR HARDWARE (AS PER IS 2486)                                                               
  a)         Slip strength test for clamps</t>
  </si>
  <si>
    <t>ACSR DRAKE/ Lynx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</si>
  <si>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</si>
  <si>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</si>
  <si>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</si>
  <si>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</si>
  <si>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</si>
  <si>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</si>
  <si>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</si>
  <si>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</si>
  <si>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</si>
  <si>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</si>
  <si>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</si>
  <si>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</si>
  <si>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DRAKE/LYNX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</si>
  <si>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</si>
  <si>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</si>
  <si>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</si>
  <si>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</si>
  <si>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</si>
  <si>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</si>
  <si>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</si>
  <si>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</si>
  <si>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</si>
  <si>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</si>
  <si>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</si>
  <si>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</si>
  <si>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</si>
  <si>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</si>
  <si>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</si>
  <si>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</si>
  <si>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</si>
  <si>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</si>
  <si>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</si>
  <si>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</si>
  <si>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</si>
  <si>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</si>
  <si>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</si>
  <si>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</si>
  <si>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</si>
  <si>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</si>
  <si>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</si>
  <si>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</si>
  <si>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</si>
  <si>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</si>
  <si>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</si>
  <si>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</si>
  <si>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</si>
  <si>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</si>
  <si>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</si>
  <si>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</si>
  <si>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</si>
  <si>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</si>
  <si>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</si>
  <si>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</si>
  <si>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</si>
  <si>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</si>
  <si>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</si>
  <si>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</si>
  <si>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</si>
  <si>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</si>
  <si>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</si>
  <si>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</si>
  <si>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</si>
  <si>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</si>
  <si>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</si>
  <si>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</si>
  <si>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</si>
  <si>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</si>
  <si>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</si>
  <si>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</si>
  <si>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</si>
  <si>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</si>
  <si>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</si>
  <si>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</si>
  <si>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</si>
  <si>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</si>
  <si>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</si>
  <si>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</si>
  <si>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</si>
  <si>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</si>
  <si>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</si>
  <si>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</si>
  <si>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</si>
  <si>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</si>
  <si>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</si>
  <si>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</si>
  <si>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</si>
  <si>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</si>
  <si>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</si>
  <si>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</si>
  <si>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</si>
  <si>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</si>
  <si>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</si>
  <si>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</si>
  <si>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</si>
  <si>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</si>
  <si>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</si>
  <si>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</si>
  <si>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</si>
  <si>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</si>
  <si>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</si>
  <si>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</si>
  <si>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</si>
  <si>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</si>
  <si>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</si>
  <si>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</si>
  <si>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</si>
  <si>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</si>
  <si>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</si>
  <si>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</si>
  <si>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</si>
  <si>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</si>
  <si>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</si>
  <si>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</si>
  <si>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</si>
  <si>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</si>
  <si>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</si>
  <si>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</si>
  <si>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</si>
  <si>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</si>
  <si>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</si>
  <si>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</si>
  <si>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</si>
  <si>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</si>
  <si>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</si>
  <si>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</si>
  <si>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</si>
  <si>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</si>
  <si>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</si>
  <si>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</si>
  <si>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</si>
  <si>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</si>
  <si>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</si>
  <si>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</si>
  <si>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</si>
  <si>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</si>
  <si>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</si>
  <si>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</si>
  <si>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</si>
  <si>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</si>
  <si>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</si>
  <si>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</si>
  <si>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</si>
  <si>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</si>
  <si>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</si>
  <si>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</si>
  <si>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</si>
  <si>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</si>
  <si>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</si>
  <si>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</si>
  <si>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</si>
  <si>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</si>
  <si>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</si>
  <si>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</si>
  <si>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</si>
  <si>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</si>
  <si>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</si>
  <si>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</si>
  <si>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</si>
  <si>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</si>
  <si>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</si>
  <si>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</si>
  <si>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</si>
  <si>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</si>
  <si>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</si>
  <si>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</si>
  <si>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</si>
  <si>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</si>
  <si>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</si>
  <si>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</si>
  <si>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</si>
  <si>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</si>
  <si>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</si>
  <si>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</si>
  <si>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</si>
  <si>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</si>
  <si>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</si>
  <si>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</si>
  <si>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</si>
  <si>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</si>
  <si>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</si>
  <si>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</si>
  <si>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</si>
  <si>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</si>
  <si>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</si>
  <si>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</si>
  <si>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</si>
  <si>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</si>
  <si>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</si>
  <si>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</si>
  <si>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</si>
  <si>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</si>
  <si>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</si>
  <si>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</si>
  <si>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</si>
  <si>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</si>
  <si>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</si>
  <si>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</si>
  <si>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</si>
  <si>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</si>
  <si>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</si>
  <si>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</si>
  <si>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</si>
  <si>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</si>
  <si>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</si>
  <si>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</si>
  <si>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</si>
  <si>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</si>
  <si>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</si>
  <si>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</si>
  <si>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</si>
  <si>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</si>
  <si>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</si>
  <si>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</si>
  <si>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</si>
  <si>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</si>
  <si>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</si>
  <si>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</si>
  <si>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</si>
  <si>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</si>
  <si>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</si>
  <si>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</si>
  <si>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</si>
  <si>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</si>
  <si>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</si>
  <si>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</si>
  <si>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</si>
  <si>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</si>
  <si>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</si>
  <si>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</si>
  <si>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</si>
  <si>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</si>
  <si>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</si>
  <si>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</si>
  <si>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</si>
  <si>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</si>
  <si>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</si>
  <si>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</si>
  <si>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</si>
  <si>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</si>
  <si>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</si>
  <si>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</si>
  <si>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</si>
  <si>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</si>
  <si>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</si>
  <si>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</si>
  <si>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</si>
  <si>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</si>
  <si>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</si>
  <si>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</si>
  <si>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</si>
  <si>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</si>
  <si>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</si>
  <si>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</si>
  <si>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</si>
  <si>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</si>
  <si>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</si>
  <si>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</si>
  <si>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</si>
  <si>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</si>
  <si>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</si>
  <si>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</si>
  <si>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</si>
  <si>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</si>
  <si>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</si>
  <si>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</si>
  <si>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</si>
  <si>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</si>
  <si>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</si>
  <si>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</si>
  <si>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</si>
  <si>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</si>
  <si>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</si>
  <si>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</si>
  <si>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</si>
  <si>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</si>
  <si>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</si>
  <si>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</si>
  <si>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</si>
  <si>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</si>
  <si>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</si>
  <si>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</si>
  <si>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</si>
  <si>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</si>
  <si>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</si>
  <si>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</si>
  <si>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</si>
  <si>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</si>
  <si>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</si>
  <si>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</si>
  <si>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</si>
  <si>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</si>
  <si>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</si>
  <si>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</si>
  <si>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</si>
  <si>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</si>
  <si>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</si>
  <si>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</si>
  <si>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</si>
  <si>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</si>
  <si>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</si>
  <si>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</si>
  <si>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</si>
  <si>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</si>
  <si>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</si>
  <si>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</si>
  <si>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</si>
  <si>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</si>
  <si>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</si>
  <si>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</si>
  <si>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</si>
  <si>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</si>
  <si>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</si>
  <si>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</si>
  <si>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</si>
  <si>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</si>
  <si>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</si>
  <si>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</si>
  <si>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</si>
  <si>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</si>
  <si>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</si>
  <si>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</si>
  <si>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</si>
  <si>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</si>
  <si>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</si>
  <si>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</si>
  <si>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</si>
  <si>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</si>
  <si>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</si>
  <si>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</si>
  <si>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</si>
  <si>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</si>
  <si>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</si>
  <si>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</si>
  <si>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</si>
  <si>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</si>
  <si>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</si>
  <si>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</si>
  <si>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</si>
  <si>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</si>
  <si>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</si>
  <si>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</si>
  <si>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</si>
  <si>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</si>
  <si>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</si>
  <si>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</si>
  <si>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</si>
  <si>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</si>
  <si>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</si>
  <si>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</si>
  <si>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</si>
  <si>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</si>
  <si>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</si>
  <si>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</si>
  <si>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</si>
  <si>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</si>
  <si>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</si>
  <si>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</si>
  <si>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</si>
  <si>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</si>
  <si>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</si>
  <si>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</si>
  <si>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</si>
  <si>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</si>
  <si>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</si>
  <si>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</si>
  <si>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</si>
  <si>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</si>
  <si>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</si>
  <si>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</si>
  <si>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</si>
  <si>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</si>
  <si>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</si>
  <si>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</si>
  <si>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</si>
  <si>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</si>
  <si>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</si>
  <si>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</si>
  <si>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</si>
  <si>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</si>
  <si>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</si>
  <si>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</si>
  <si>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</si>
  <si>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</si>
  <si>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</si>
  <si>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</si>
  <si>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</si>
  <si>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</si>
  <si>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</si>
  <si>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</si>
  <si>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</si>
  <si>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</si>
  <si>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DRS-43</t>
  </si>
  <si>
    <t>DRS-44</t>
  </si>
  <si>
    <t>DRS-45</t>
  </si>
  <si>
    <t>GAURANTEED TECHNICAL PARTICULARS FOR VOLTAGE TRANSFORMERS (COMMON TO 220kV, 110kV &amp; 66kVCLASS)</t>
  </si>
  <si>
    <t>DRS 1-45</t>
  </si>
  <si>
    <t>Insurance Surety Bond No.</t>
  </si>
  <si>
    <t xml:space="preserve">                           In accordance with Invitation for Bids under your Bid Document No</t>
  </si>
  <si>
    <t>to participate in the said Bid for</t>
  </si>
  <si>
    <t>(hereinafter called the 'Contractor') wish</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</si>
  <si>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</si>
  <si>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</si>
  <si>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</si>
  <si>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</si>
  <si>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</si>
  <si>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</si>
  <si>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</si>
  <si>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</si>
  <si>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</si>
  <si>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</si>
  <si>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</si>
  <si>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</si>
  <si>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</si>
  <si>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</si>
  <si>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 17a &amp; 17b</t>
  </si>
  <si>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</si>
  <si>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</si>
  <si>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</si>
  <si>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SCHEDULE OF GUARANTEED TECHNICAL PARTICULARS FOR UNARMOURED U.G FIBRE OPTIC CABLE</t>
  </si>
  <si>
    <t xml:space="preserve"> Manufacturer’s Name</t>
  </si>
  <si>
    <t xml:space="preserve"> Country of Manufacture</t>
  </si>
  <si>
    <t xml:space="preserve"> Class and Type</t>
  </si>
  <si>
    <t>No. of years the design is in commercial use</t>
  </si>
  <si>
    <t xml:space="preserve"> Type of Material</t>
  </si>
  <si>
    <t>Dimensions / Weight  mm/Kg</t>
  </si>
  <si>
    <t>Fibre Description:</t>
  </si>
  <si>
    <t>Mode Field Diameter:</t>
  </si>
  <si>
    <t>Cladding Diameter:</t>
  </si>
  <si>
    <t>Mode Field concentricity error:</t>
  </si>
  <si>
    <t>Cladding non-circularity</t>
  </si>
  <si>
    <t>Cable cut off wavelength</t>
  </si>
  <si>
    <t>1550 loss performance</t>
  </si>
  <si>
    <t>Proof Test Level</t>
  </si>
  <si>
    <t>Attenuation coefficient</t>
  </si>
  <si>
    <t>Max</t>
  </si>
  <si>
    <t>Tube</t>
  </si>
  <si>
    <t>Fiber Type</t>
  </si>
  <si>
    <t>Giga Bit Ethernet Distance</t>
  </si>
  <si>
    <t>10 Giga Bit Ethernet Distance</t>
  </si>
  <si>
    <t>Connector loss</t>
  </si>
  <si>
    <t>Sprice loss</t>
  </si>
  <si>
    <t>Outer jacket</t>
  </si>
  <si>
    <t>Rip cord</t>
  </si>
  <si>
    <t>Chromatic Dispersion: Maximum:</t>
  </si>
  <si>
    <t>Zero Dispersion Slope</t>
  </si>
  <si>
    <t>Polarization mode dispersion coefficient</t>
  </si>
  <si>
    <t>Blend performance</t>
  </si>
  <si>
    <t>List of consumables to be supplied by the vendor</t>
  </si>
  <si>
    <t xml:space="preserve"> Type Tested to Standard (S)</t>
  </si>
  <si>
    <r>
      <t xml:space="preserve">        </t>
    </r>
    <r>
      <rPr>
        <b/>
        <sz val="12"/>
        <rFont val="Times New Roman"/>
        <family val="1"/>
      </rPr>
      <t>Colour Coding &amp; Fibre Identification:</t>
    </r>
  </si>
  <si>
    <r>
      <t xml:space="preserve">        </t>
    </r>
    <r>
      <rPr>
        <sz val="12"/>
        <rFont val="Times New Roman"/>
        <family val="1"/>
      </rPr>
      <t>Strength Members</t>
    </r>
  </si>
  <si>
    <r>
      <t xml:space="preserve">      </t>
    </r>
    <r>
      <rPr>
        <sz val="12"/>
        <rFont val="Times New Roman"/>
        <family val="1"/>
      </rPr>
      <t>Filling Compound:</t>
    </r>
  </si>
  <si>
    <t>The Sheath /Inner Jacket</t>
  </si>
  <si>
    <r>
      <t xml:space="preserve">   </t>
    </r>
    <r>
      <rPr>
        <b/>
        <sz val="12"/>
        <rFont val="Times New Roman"/>
        <family val="1"/>
      </rPr>
      <t>The Outer Jacket /Termite Protection</t>
    </r>
  </si>
  <si>
    <t>RIP Cord</t>
  </si>
  <si>
    <r>
      <t xml:space="preserve">        </t>
    </r>
    <r>
      <rPr>
        <b/>
        <sz val="12"/>
        <rFont val="Times New Roman"/>
        <family val="1"/>
      </rPr>
      <t>Mechanical parameters &amp; Tests</t>
    </r>
  </si>
  <si>
    <t xml:space="preserve">Crush test (Compressive Strength):  </t>
  </si>
  <si>
    <t>Bend Radius</t>
  </si>
  <si>
    <t>Cable Bending test (Repeated bending</t>
  </si>
  <si>
    <t>Other complete Technical Details</t>
  </si>
  <si>
    <t>Additional Information</t>
  </si>
  <si>
    <t>DRS-46</t>
  </si>
  <si>
    <t>DRS - 46</t>
  </si>
  <si>
    <t>20 MVA, 110/33-11kV Power Transformer</t>
  </si>
  <si>
    <t>30kV</t>
  </si>
  <si>
    <t>60kV</t>
  </si>
  <si>
    <t>9kV</t>
  </si>
  <si>
    <t>SCHEDULE OF Tests for UG Cable and Cable Accessories</t>
  </si>
  <si>
    <t>Details Required</t>
  </si>
  <si>
    <t>STANDARD AS PER WHICH TESTED</t>
  </si>
  <si>
    <t>DATA/TEST RESULTS TO BE FURNISHED</t>
  </si>
  <si>
    <t>I-A</t>
  </si>
  <si>
    <t>Type Tests</t>
  </si>
  <si>
    <t>Routine Test</t>
  </si>
  <si>
    <t>Site Tests</t>
  </si>
  <si>
    <t>Special Tests(Specified)</t>
  </si>
  <si>
    <t>Other tests at works/site recommended by the tenderer</t>
  </si>
  <si>
    <t>Total cost towards inspection and tests(special routine and acceptence tests)included in the price bid(if changeable to owner)(Break-up details to be furnished separately)</t>
  </si>
  <si>
    <t>Note:Details have to be furnished for tests on cables as well as accessories,each separately.</t>
  </si>
  <si>
    <t>DRS-47</t>
  </si>
  <si>
    <t>DETAILS REQUIRED</t>
  </si>
  <si>
    <t>STANDARDS AS PER WHICH TESTED</t>
  </si>
  <si>
    <t>FOR IMPULSE TEST (HOT CONDITIONS):i. Number of samples tested.</t>
  </si>
  <si>
    <t xml:space="preserve">ii. Cable cross section and insulation wall thickness </t>
  </si>
  <si>
    <t>iii. Type of terminations</t>
  </si>
  <si>
    <t>iv. Type of joints</t>
  </si>
  <si>
    <t>v. Basic impulse level (wave form and peak voltage)</t>
  </si>
  <si>
    <t>vi. Breakdown level</t>
  </si>
  <si>
    <t>FOR POWER FREQUENCY TEST (COLD/HOT CONDITIONS):i. Number of samples tested</t>
  </si>
  <si>
    <t>ii. Cable cross section and insulation wall thickness</t>
  </si>
  <si>
    <t>v. Voltage applied and duration</t>
  </si>
  <si>
    <t>FOR LONG TERM TESTS:i. Length of the cable loop</t>
  </si>
  <si>
    <t>iii. Number and type of terminations &amp; joints</t>
  </si>
  <si>
    <t>iv. Installation conditions (air, buried)</t>
  </si>
  <si>
    <t>vi. Conductor temperature at the end of heating cycle</t>
  </si>
  <si>
    <t>vii. Breakdown conditions (if any)</t>
  </si>
  <si>
    <t xml:space="preserve">NOTE: </t>
  </si>
  <si>
    <t>Details should be furnished for each and every sample for item (1) and (2) and for each and every long term test for item (3).</t>
  </si>
  <si>
    <t>Test Data on the  66kV XLPE cable and accessories</t>
  </si>
  <si>
    <t>DRS-48</t>
  </si>
  <si>
    <t>GUARANTEED TECHNICAL PARTICULARS FOR 66 KV 1000sqmm UG Cable</t>
  </si>
  <si>
    <t xml:space="preserve">Name of the Manufacturer </t>
  </si>
  <si>
    <t>Country of Manufacture</t>
  </si>
  <si>
    <t>Type of cable / cable code</t>
  </si>
  <si>
    <t xml:space="preserve">Voltage </t>
  </si>
  <si>
    <t>a. Rated Nominal voltage</t>
  </si>
  <si>
    <t>b) Rated Maximum voltage</t>
  </si>
  <si>
    <t>Continuous Current carrying capacity in Amps (Calculation to be shown seperately)</t>
  </si>
  <si>
    <t xml:space="preserve">Type of process of manufacturing of cable
</t>
  </si>
  <si>
    <t>a) Triple extrusion (Yes/No)</t>
  </si>
  <si>
    <t>b) Whether VCV method/CCV method/Any other method</t>
  </si>
  <si>
    <t>Suitability for :</t>
  </si>
  <si>
    <t>a. Earthed system</t>
  </si>
  <si>
    <t xml:space="preserve">b. Unearthed system  </t>
  </si>
  <si>
    <t xml:space="preserve">a) Nominal cross section (sq.mm) </t>
  </si>
  <si>
    <t>b) Material</t>
  </si>
  <si>
    <t>c) Shape</t>
  </si>
  <si>
    <t>d) Diameter of conductor (mm)</t>
  </si>
  <si>
    <t>e) Number of wires per conductor (Nos.)</t>
  </si>
  <si>
    <t>f) Nominal diameter of wire in conductor (mm)</t>
  </si>
  <si>
    <t>Conductor screen</t>
  </si>
  <si>
    <t xml:space="preserve">a) Material and type </t>
  </si>
  <si>
    <t>b) Thickness (mm)</t>
  </si>
  <si>
    <t>c) Maximum volume resistivity at 90 ± 2°C before and after ageing (ohm-cm)</t>
  </si>
  <si>
    <t xml:space="preserve">Maximum value of Electric stress at </t>
  </si>
  <si>
    <t>a) Conductor screen kV/mm</t>
  </si>
  <si>
    <t>b) At the insulation kV/mm
(Calculation to be shown separately)</t>
  </si>
  <si>
    <t>Insulation XLPE</t>
  </si>
  <si>
    <t>a) Curing process (furnish details separately)</t>
  </si>
  <si>
    <t>b) Material/Composition</t>
  </si>
  <si>
    <t>c) Dia over insulation</t>
  </si>
  <si>
    <t>d) Radial thickness</t>
  </si>
  <si>
    <t>i. Nominal (mm)</t>
  </si>
  <si>
    <t>ii. Average (mm)</t>
  </si>
  <si>
    <t>iii. Minimum (mm)</t>
  </si>
  <si>
    <r>
      <t xml:space="preserve">iv) </t>
    </r>
    <r>
      <rPr>
        <u/>
        <sz val="13"/>
        <color indexed="60"/>
        <rFont val="Times New Roman"/>
        <family val="1"/>
      </rPr>
      <t>t max-t min</t>
    </r>
    <r>
      <rPr>
        <sz val="13"/>
        <color indexed="60"/>
        <rFont val="Times New Roman"/>
        <family val="1"/>
      </rPr>
      <t xml:space="preserve"> </t>
    </r>
    <r>
      <rPr>
        <sz val="13"/>
        <color indexed="60"/>
        <rFont val="Calibri"/>
        <family val="2"/>
      </rPr>
      <t>≤</t>
    </r>
    <r>
      <rPr>
        <sz val="9.75"/>
        <color indexed="60"/>
        <rFont val="Times New Roman"/>
        <family val="1"/>
      </rPr>
      <t xml:space="preserve"> 0.15
                t max</t>
    </r>
  </si>
  <si>
    <t>e) Specified insulation resistance at 90°C</t>
  </si>
  <si>
    <t>f) Insulation resistance at 20°C</t>
  </si>
  <si>
    <t>Insulation screen (Non metallic)</t>
  </si>
  <si>
    <t xml:space="preserve">a) Material </t>
  </si>
  <si>
    <t>b) Nominal thickness (mm)</t>
  </si>
  <si>
    <t>c) Maximum volume resistivity at 90 ± 2°C . (ohm-cm)</t>
  </si>
  <si>
    <t>d) Maximum dielectric stress (Calculation to be provided)</t>
  </si>
  <si>
    <t>Tape swellable (Longitudinal water / Moisture / Protection)</t>
  </si>
  <si>
    <t>c) Tolerance</t>
  </si>
  <si>
    <t>Radial Water Barrier (Lead Sheath)</t>
  </si>
  <si>
    <t>a) Type / composition</t>
  </si>
  <si>
    <t>c) Nominal thickness</t>
  </si>
  <si>
    <t>d) Tolerance on thickness</t>
  </si>
  <si>
    <t>e) Diameter of cable over metallic sheath (mm)</t>
  </si>
  <si>
    <t>Bedding Tape over Inner sheath</t>
  </si>
  <si>
    <t>i) Material</t>
  </si>
  <si>
    <t>ii) Dimension (Wxt) (mm) x (mm)</t>
  </si>
  <si>
    <t xml:space="preserve">                        Nom. (mm)</t>
  </si>
  <si>
    <t xml:space="preserve">                          Min. (mm)</t>
  </si>
  <si>
    <t>Concentric screen /  Plain Copper Wires</t>
  </si>
  <si>
    <t>b) Dia of copper wire</t>
  </si>
  <si>
    <t>Binder open Helix, contact copper Tape over screen / Armour wires</t>
  </si>
  <si>
    <t>b) Dimension (Wxt)</t>
  </si>
  <si>
    <t>Non-woven water swellable Tape over Binder Tape</t>
  </si>
  <si>
    <t>b) Dimension</t>
  </si>
  <si>
    <t>Overall sheath</t>
  </si>
  <si>
    <t>i) Material &amp; Type</t>
  </si>
  <si>
    <t xml:space="preserve">ii) Thickness </t>
  </si>
  <si>
    <t>Conductive coating on outer sheath</t>
  </si>
  <si>
    <t>b) Thickness</t>
  </si>
  <si>
    <t>Anti-termite treatment to outer sheath</t>
  </si>
  <si>
    <t>External overall dia of cable</t>
  </si>
  <si>
    <t>Weight of Cable /M (Kgs)</t>
  </si>
  <si>
    <t>Short circuit rating of conductor 90°C operating temperature for 1 Sec.</t>
  </si>
  <si>
    <r>
      <rPr>
        <sz val="13"/>
        <color indexed="60"/>
        <rFont val="Times New Roman"/>
        <family val="1"/>
      </rPr>
      <t xml:space="preserve">a) </t>
    </r>
    <r>
      <rPr>
        <sz val="13"/>
        <rFont val="Times New Roman"/>
        <family val="1"/>
      </rPr>
      <t xml:space="preserve">Minimum cable bending radius (in terms of cable diameter)
</t>
    </r>
  </si>
  <si>
    <t>b) Recommended minimum installation radius</t>
  </si>
  <si>
    <t>Permissible maximum tension</t>
  </si>
  <si>
    <t xml:space="preserve">Continuous current rating under specified installation conditions at conductor temperature of 65°C  and 90°C </t>
  </si>
  <si>
    <t xml:space="preserve">Ground Temperature          30°C </t>
  </si>
  <si>
    <r>
      <t xml:space="preserve">Thermal resistivity of soil  </t>
    </r>
    <r>
      <rPr>
        <sz val="13"/>
        <color indexed="60"/>
        <rFont val="Times New Roman"/>
        <family val="1"/>
      </rPr>
      <t>150°C</t>
    </r>
    <r>
      <rPr>
        <sz val="13"/>
        <rFont val="Times New Roman"/>
        <family val="1"/>
      </rPr>
      <t xml:space="preserve">  CM/W</t>
    </r>
  </si>
  <si>
    <t>Depth of laying                   1500 mm</t>
  </si>
  <si>
    <t xml:space="preserve">Ambient Air temperature   50°C </t>
  </si>
  <si>
    <t>No. of circuits                      1 OR 2</t>
  </si>
  <si>
    <t>Spacing between two circuits  (600 mm)</t>
  </si>
  <si>
    <t>Formation                         Trefoil
                                        Touching</t>
  </si>
  <si>
    <t>Single Point / cross Bonded</t>
  </si>
  <si>
    <t>Both End Bonded</t>
  </si>
  <si>
    <t>65 deg. C Amps</t>
  </si>
  <si>
    <t>90 deg. C Amps</t>
  </si>
  <si>
    <t>Current Rating conductor size 1000 Sq. mm</t>
  </si>
  <si>
    <r>
      <t xml:space="preserve">a) In Ground </t>
    </r>
    <r>
      <rPr>
        <sz val="13"/>
        <color indexed="60"/>
        <rFont val="Times New Roman"/>
        <family val="1"/>
      </rPr>
      <t>/Trench</t>
    </r>
  </si>
  <si>
    <t>i. of each circuits (when both the circuits alive)</t>
  </si>
  <si>
    <t>ii. of one circuits (when other Circuit is isolated)</t>
  </si>
  <si>
    <t>b) In Duct</t>
  </si>
  <si>
    <r>
      <t xml:space="preserve">c) In </t>
    </r>
    <r>
      <rPr>
        <sz val="13"/>
        <color indexed="60"/>
        <rFont val="Times New Roman"/>
        <family val="1"/>
      </rPr>
      <t>HDPE</t>
    </r>
    <r>
      <rPr>
        <sz val="13"/>
        <rFont val="Times New Roman"/>
        <family val="1"/>
      </rPr>
      <t xml:space="preserve"> ( 160mm dia) pipe, one cable per pipe.</t>
    </r>
  </si>
  <si>
    <t>d) In Air</t>
  </si>
  <si>
    <t>Maximum permissible conductror temperature for continuous operation under specified installation conditions (deg. C)</t>
  </si>
  <si>
    <t>Conductor temperature at rated current (deg. C)</t>
  </si>
  <si>
    <t>Temperature rise for 20% over current</t>
  </si>
  <si>
    <t>Emergency overload rating</t>
  </si>
  <si>
    <t xml:space="preserve"> Basic impulse level at conductor temperature of 90 deg. C (KV)</t>
  </si>
  <si>
    <t xml:space="preserve"> Impulse wave shape</t>
  </si>
  <si>
    <t>Power frequency with stand voltage (KV)</t>
  </si>
  <si>
    <r>
      <t>Tan Delta at 50 Hz (at U</t>
    </r>
    <r>
      <rPr>
        <vertAlign val="subscript"/>
        <sz val="13"/>
        <rFont val="Times New Roman"/>
        <family val="1"/>
      </rPr>
      <t>o</t>
    </r>
    <r>
      <rPr>
        <sz val="13"/>
        <rFont val="Times New Roman"/>
        <family val="1"/>
      </rPr>
      <t xml:space="preserve"> kV and 90 (-5/+10) deg. C</t>
    </r>
  </si>
  <si>
    <t>Sheath voltage at max. load single :      Point bonded, trefoil touching ( both circuits alive) V/KM</t>
  </si>
  <si>
    <t>Withstand voltage of sheath on spark test</t>
  </si>
  <si>
    <t>Permissible short circuit current ratings of conductor</t>
  </si>
  <si>
    <t>i) 0.1 Sec                      KA</t>
  </si>
  <si>
    <t>ii) 0.2 Sec                     KA</t>
  </si>
  <si>
    <t>iii) 0.5 Sec                    KA</t>
  </si>
  <si>
    <t>iv) 1.0 Sec                     KA</t>
  </si>
  <si>
    <t xml:space="preserve"> Conductor resistance DC &amp; AC</t>
  </si>
  <si>
    <t>a) at 20 deg. C (d.c)/A.C. ohm/KM</t>
  </si>
  <si>
    <t>b) at 90 deg. C (d.c)/A.C. ohm/KM</t>
  </si>
  <si>
    <t>c) at 105 deg. C (d.c)/A.C. ohm/KM  (over load temp) a.c. (ohm)</t>
  </si>
  <si>
    <t>Equivalent star resistance at 50 Hz of 3 phase current</t>
  </si>
  <si>
    <t>a) at 20 deg. C ohm/KM</t>
  </si>
  <si>
    <t>b) at 90 deg. C ohm/KM</t>
  </si>
  <si>
    <t>c) at 10% continuous overload temperature (ohm/KM)</t>
  </si>
  <si>
    <t>Star reactance at 50 hz (ohm/KM)</t>
  </si>
  <si>
    <t>Approximate impedance at 50 hz per KM</t>
  </si>
  <si>
    <t>Self electrostatic capacitance per phase (Micro farad/KM)</t>
  </si>
  <si>
    <t>Maximum power factor at charging KVA of cables when laid direct in ground at normal voltage &amp; frequency</t>
  </si>
  <si>
    <t>a) at ambient Temperature</t>
  </si>
  <si>
    <t>b) at Maximum conductor Temperature</t>
  </si>
  <si>
    <t>a) Positive and negative sequence impedance (ohm/KM)</t>
  </si>
  <si>
    <t>b) Zero sequence impedance (ohm/KM)</t>
  </si>
  <si>
    <t>Zero sequence data</t>
  </si>
  <si>
    <t>a) Series resistance (ohm/KM)</t>
  </si>
  <si>
    <t>b) Series reactance (ohm/KM)</t>
  </si>
  <si>
    <t>c) Shunt capacitive reactance (ohm/KM)</t>
  </si>
  <si>
    <t>Sheath voltage under maximum operating conditions asseming all circuits comected KV/KM</t>
  </si>
  <si>
    <t>a) Sheath resistance at 20 deg. C ohm/KM</t>
  </si>
  <si>
    <t>b) Screen resistance at 20 deg. C ohm/KM</t>
  </si>
  <si>
    <t>c) Combined resistance at 20 deg. C ohm/KM</t>
  </si>
  <si>
    <t>Surge impedance of cable (ohm/KM)</t>
  </si>
  <si>
    <t>IR value at ambient temperature per KM</t>
  </si>
  <si>
    <t>Maximum magnitude of partial discharge at 1.5 Uo.</t>
  </si>
  <si>
    <t>At Ambient Temperature (Pc)</t>
  </si>
  <si>
    <t>At High Temperature (Pc)</t>
  </si>
  <si>
    <t>Dielectric dissipation factor at rated voltage</t>
  </si>
  <si>
    <r>
      <rPr>
        <sz val="13"/>
        <color indexed="60"/>
        <rFont val="Times New Roman"/>
        <family val="1"/>
      </rPr>
      <t xml:space="preserve">Guaranteed </t>
    </r>
    <r>
      <rPr>
        <sz val="13"/>
        <rFont val="Times New Roman"/>
        <family val="1"/>
      </rPr>
      <t xml:space="preserve">Losses per Km </t>
    </r>
    <r>
      <rPr>
        <sz val="13"/>
        <color indexed="60"/>
        <rFont val="Times New Roman"/>
        <family val="1"/>
      </rPr>
      <t xml:space="preserve">(Calculation sheet to be furnished) corresponding to rated current (Sl. No. 6) &amp; rated voltage ( sl. No. 5)
</t>
    </r>
    <r>
      <rPr>
        <sz val="13"/>
        <color indexed="10"/>
        <rFont val="Times New Roman"/>
        <family val="1"/>
      </rPr>
      <t>[Refer clause No. 21.4 (Guaranteed Loss) of SCC, Volume I]</t>
    </r>
  </si>
  <si>
    <t>Note: (i) For 1000Sq.mm Cable</t>
  </si>
  <si>
    <r>
      <t xml:space="preserve">a) Total 3 Phase Dielectric Loss </t>
    </r>
    <r>
      <rPr>
        <sz val="13"/>
        <color indexed="60"/>
        <rFont val="Times New Roman"/>
        <family val="1"/>
      </rPr>
      <t>at rated voltage and rated current</t>
    </r>
  </si>
  <si>
    <t>i. One Circuit alive KW/KM</t>
  </si>
  <si>
    <t>ii. Both Circuits alive KW/KM .</t>
  </si>
  <si>
    <r>
      <t xml:space="preserve">b) Total 3 Phase Copper Loss </t>
    </r>
    <r>
      <rPr>
        <sz val="13"/>
        <color indexed="60"/>
        <rFont val="Times New Roman"/>
        <family val="1"/>
      </rPr>
      <t>at rated voltage and rated current</t>
    </r>
  </si>
  <si>
    <t xml:space="preserve">ii.Both Circuits alive KW/KM </t>
  </si>
  <si>
    <r>
      <t xml:space="preserve">c) Total 3 Phase sheath / screen loss </t>
    </r>
    <r>
      <rPr>
        <sz val="13"/>
        <color indexed="60"/>
        <rFont val="Times New Roman"/>
        <family val="1"/>
      </rPr>
      <t>at rated voltage &amp; rated current</t>
    </r>
  </si>
  <si>
    <t>d) Other losses due to reinforcement</t>
  </si>
  <si>
    <r>
      <t xml:space="preserve">e) Total Losses </t>
    </r>
    <r>
      <rPr>
        <sz val="13"/>
        <color indexed="60"/>
        <rFont val="Times New Roman"/>
        <family val="1"/>
      </rPr>
      <t>at rated voltage &amp; rated current</t>
    </r>
  </si>
  <si>
    <t>Charging Current at rated Voltage per Km (Amps)</t>
  </si>
  <si>
    <t>Short circuit Capacity of Conductor for one second at 90 deg. C prior to short circuit and 250 deg. C during short circuit (KA)</t>
  </si>
  <si>
    <t>Circulating current under the BEB condition in</t>
  </si>
  <si>
    <t>i. Lead sheath                        Amps</t>
  </si>
  <si>
    <t>ii. Copper wire screen          Amps</t>
  </si>
  <si>
    <t>iii. In both                             Amps</t>
  </si>
  <si>
    <r>
      <t xml:space="preserve">when current in conductor is </t>
    </r>
    <r>
      <rPr>
        <sz val="13"/>
        <color indexed="60"/>
        <rFont val="Times New Roman"/>
        <family val="1"/>
      </rPr>
      <t>800</t>
    </r>
    <r>
      <rPr>
        <sz val="13"/>
        <rFont val="Times New Roman"/>
        <family val="1"/>
      </rPr>
      <t>A</t>
    </r>
  </si>
  <si>
    <t>Circulating current in lead sheath armouring /Cu screen (when the conductor is carrying 31.5 KA S.C. current.                            KA</t>
  </si>
  <si>
    <t>Combined short circuit capacity of Metallic sheath and screen for 1 Sec. at metallic sheath/screen temperature of 75 deg. C (conductor temperature 90 deg. C before S.C and 250 deg. C during S.C                K.A:</t>
  </si>
  <si>
    <t>Screening factor of cable for calculating interferance on control and communication cables :</t>
  </si>
  <si>
    <t>Approximate value of attenuation of carrier current signals operating over a frequency range</t>
  </si>
  <si>
    <t>i. 50 KC/s       -       dB/KM</t>
  </si>
  <si>
    <t>ii. 100 KC/s    -       dB/KM</t>
  </si>
  <si>
    <t>iii. 150 KC/s   -       dB/KM</t>
  </si>
  <si>
    <t>iv. 200 KC/s   -        dB/KM</t>
  </si>
  <si>
    <t>Shipping weight and size of cable drum</t>
  </si>
  <si>
    <t>a) Size of Drum</t>
  </si>
  <si>
    <t>i. Dia of Drum                           (M)</t>
  </si>
  <si>
    <t>ii. Width of Drum                      (M)</t>
  </si>
  <si>
    <t>iii. Gross Weight                      (Kgs)</t>
  </si>
  <si>
    <t>iv. Legth of cable per Drum     (M)</t>
  </si>
  <si>
    <t>v. Weight of Cable                   (Kg/M)</t>
  </si>
  <si>
    <r>
      <t xml:space="preserve">vi. Weight of Copper   </t>
    </r>
    <r>
      <rPr>
        <sz val="12"/>
        <color rgb="FFFF0000"/>
        <rFont val="Book Antiqua"/>
        <family val="1"/>
      </rPr>
      <t>(Main conductor excluding copper wire screen) (Kg/M)</t>
    </r>
  </si>
  <si>
    <t>vii. Weight of Lead  (Kg/M)</t>
  </si>
  <si>
    <t>viii. Weight of Copper (Copper wire screen excluding main conductor) (Kg/M)</t>
  </si>
  <si>
    <t>Guaranteed Maximum life in years</t>
  </si>
  <si>
    <t>ANNEXURE</t>
  </si>
  <si>
    <t>DERATING FACTORS</t>
  </si>
  <si>
    <t xml:space="preserve">VARIATION IN GROUND TEMPERATURE : </t>
  </si>
  <si>
    <t xml:space="preserve">Ground Temperature (deg. C) : </t>
  </si>
  <si>
    <t>Rating Factor:</t>
  </si>
  <si>
    <t xml:space="preserve">VARIATION IN DEPTH OF LAYING : </t>
  </si>
  <si>
    <t>Depth of Laying (Meters):</t>
  </si>
  <si>
    <t>Rating Factor</t>
  </si>
  <si>
    <t>VARIATION IN THERMAL RESISTIVITY OF SOIL</t>
  </si>
  <si>
    <t>Thermal Resistivity of Soil : (deg. C cm/watt)</t>
  </si>
  <si>
    <t>VARIATION IN AIR TEMPERATURE :</t>
  </si>
  <si>
    <t xml:space="preserve">Air Temperature (deg. C) : </t>
  </si>
  <si>
    <t xml:space="preserve">VARIATION DISTANCE (MM) : </t>
  </si>
  <si>
    <t>Axial Distance (mm) Between circuits</t>
  </si>
  <si>
    <t>DRS - 49</t>
  </si>
  <si>
    <t>Guaranteed Values</t>
  </si>
  <si>
    <t>Rmtr.</t>
  </si>
  <si>
    <t>Supplying and fixing 450mm dia x 450mm height 1.5" to 2" Hume pipe collars for earth pits.</t>
  </si>
  <si>
    <t>Kms</t>
  </si>
  <si>
    <t>Construction of UG cable</t>
  </si>
  <si>
    <t>a) 20 MVA, 110/33-11kV</t>
  </si>
  <si>
    <t>Power Transformer
20MVA, 110/33-11kV  Transformer</t>
  </si>
  <si>
    <t xml:space="preserve">SF6 Circuit Breakers:
</t>
  </si>
  <si>
    <t>C1</t>
  </si>
  <si>
    <t>C2</t>
  </si>
  <si>
    <t>C3</t>
  </si>
  <si>
    <t>C4</t>
  </si>
  <si>
    <t>C5</t>
  </si>
  <si>
    <t>C6</t>
  </si>
  <si>
    <t>C7</t>
  </si>
  <si>
    <t>C8</t>
  </si>
  <si>
    <t>GUARANTEED TECHNICAL PARTICULARS FOR 66 KV, 1000 Sq.mm UG CABLES AND CABLE ACCESSORIES</t>
  </si>
  <si>
    <t xml:space="preserve">Schedule of Instruction manuals / catalogues / calculations / certificates etc. </t>
  </si>
  <si>
    <t>Description of extrusion, curing and cooling processes</t>
  </si>
  <si>
    <t>Transport storage and handling practices for cables and accessories</t>
  </si>
  <si>
    <t>Electrical characteristics (conductor resistance, capacitance, electrical stress etc.) of the cables</t>
  </si>
  <si>
    <t>Characteristics of sheath voltage limiters and surge arresters</t>
  </si>
  <si>
    <t>Manning schedule for one set of three straight through joints and one set of three sealing ends</t>
  </si>
  <si>
    <t>Design calculations - wherever called for against respective clause of specification and GTP</t>
  </si>
  <si>
    <t>Type test certificates issued by a recognised institution</t>
  </si>
  <si>
    <r>
      <t>NOTE:</t>
    </r>
    <r>
      <rPr>
        <sz val="13"/>
        <rFont val="Times New Roman"/>
        <family val="1"/>
      </rPr>
      <t xml:space="preserve"> Not exhaustive. Bidder may furnish additional documents as required.</t>
    </r>
  </si>
  <si>
    <t>DRS - 50</t>
  </si>
  <si>
    <t>SCHEDULE OF DRAWINGS/GRAPHS</t>
  </si>
  <si>
    <t>The Bidder shall furnish the following drawings along with the graph</t>
  </si>
  <si>
    <r>
      <t xml:space="preserve">Cross section and dimensional drawing of the cable </t>
    </r>
    <r>
      <rPr>
        <sz val="13"/>
        <color indexed="60"/>
        <rFont val="Times New Roman"/>
        <family val="1"/>
      </rPr>
      <t>with weight</t>
    </r>
  </si>
  <si>
    <t>Detailed drawing of the straight through joint</t>
  </si>
  <si>
    <t>Detailed drawing of the direct earthing link boxes</t>
  </si>
  <si>
    <t>a) Weather proof type</t>
  </si>
  <si>
    <t>b) Structure mounted type</t>
  </si>
  <si>
    <t>Detailed drawing of the cable earthing arrangement</t>
  </si>
  <si>
    <t>Detailed drawing of the cable protection unit (S.V.L.)</t>
  </si>
  <si>
    <t>Outline dimensional and assembly drawings of cable sealing end.</t>
  </si>
  <si>
    <t xml:space="preserve">Outline dimensional and assembly drawings of </t>
  </si>
  <si>
    <t>a) Normal straight joint</t>
  </si>
  <si>
    <t>Detailed drawing of cable termination supporting structure and foundation.</t>
  </si>
  <si>
    <t>Schematic drawing of cables installation.</t>
  </si>
  <si>
    <t>a) Cable screen earthed at both ends.</t>
  </si>
  <si>
    <t xml:space="preserve">b) Installaiton of cables in trench (direct buried) </t>
  </si>
  <si>
    <t>c) Installation of cables in pipe / ducts</t>
  </si>
  <si>
    <t xml:space="preserve">d) Installation of cable in RCC through / over open drains </t>
  </si>
  <si>
    <t>e) Plain and cross sectional drawing of cable jointing bay in detail.</t>
  </si>
  <si>
    <t>Detailed drawing of RCC cable protection powers</t>
  </si>
  <si>
    <t>Detailed drawing of cable reel/drum</t>
  </si>
  <si>
    <t>Characteristics of cable temperature Vs current.</t>
  </si>
  <si>
    <t>Characteristics of cable and sealing end power factor  Vs temperature</t>
  </si>
  <si>
    <t>Characteristics of cable and sealing end power factor  Vs voltage.</t>
  </si>
  <si>
    <t>Characteristics of cable and sealing end partial discharge magnitude Vs voltage.</t>
  </si>
  <si>
    <t>Characteristics of cable covering protection unit (S.V.L)</t>
  </si>
  <si>
    <t xml:space="preserve">Foundation drawings of </t>
  </si>
  <si>
    <t>a) Cable end terminaiton structure.</t>
  </si>
  <si>
    <t>b) Sph, link box mounting structure.</t>
  </si>
  <si>
    <t>Arrangement of joint chamber with dimensions</t>
  </si>
  <si>
    <t>Arrangement of terminal structure for outdoor sealing end with civil designs with earthing arrangement cable</t>
  </si>
  <si>
    <t>Cross section of sheath bonding cable</t>
  </si>
  <si>
    <t>Drawing of straight rollers and angle rollers</t>
  </si>
  <si>
    <t>Trefoil clamp</t>
  </si>
  <si>
    <t>DRS - 51</t>
  </si>
  <si>
    <t>Self declaration for d. Technical Snag for EHV UG Cable</t>
  </si>
  <si>
    <t xml:space="preserve">Self declaration for ‘not being disqualified regarding non-performance in any of the Government utilities in the past five years’. </t>
  </si>
  <si>
    <t>(j)</t>
  </si>
  <si>
    <r>
      <rPr>
        <b/>
        <sz val="16"/>
        <rFont val="Times New Roman"/>
        <family val="1"/>
      </rPr>
      <t xml:space="preserve">THE FOLLOWING DOCUMENTS [DULY SIGNED BY AUTHORISED PERSON, WHEREVER NECESSARY]  ARE TO BE UPLOADED AND  BANK GUARANTEE/INSURANCE SURETY BOND TOWARDS EMD OVER AND </t>
    </r>
    <r>
      <rPr>
        <b/>
        <sz val="16"/>
        <color rgb="FFFF0000"/>
        <rFont val="Times New Roman"/>
        <family val="1"/>
      </rPr>
      <t xml:space="preserve">ABOVE RS.10.00LAKH AS PER ANNEXURE-II </t>
    </r>
    <r>
      <rPr>
        <b/>
        <sz val="16"/>
        <rFont val="Times New Roman"/>
        <family val="1"/>
      </rPr>
      <t>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t>
    </r>
    <r>
      <rPr>
        <b/>
        <sz val="16"/>
        <color rgb="FFFF3300"/>
        <rFont val="Times New Roman"/>
        <family val="1"/>
      </rPr>
      <t xml:space="preserve">
</t>
    </r>
    <r>
      <rPr>
        <b/>
        <sz val="16"/>
        <rFont val="Times New Roman"/>
        <family val="1"/>
      </rPr>
      <t>1) NO DEVIATION CERTIFICATE (SCHEDULE-16).
2) EMD/BID SECURITY AS DETAILED IN CLAUSE NO. 13 of  ITT.</t>
    </r>
    <r>
      <rPr>
        <b/>
        <sz val="16"/>
        <color rgb="FFFF3300"/>
        <rFont val="Times New Roman"/>
        <family val="1"/>
      </rPr>
      <t xml:space="preserve">
3) BANK GUARANTEE issued either by a Nationalized/Scheduled Bank OR INSURANCE SURETY BOND issued by Insurance Company authorized by Insurance Regulatory and Development Authority of India (IRDAI)  TOWARDS BALANCE EMD/BID SECURITY.                       
   (For the balance EMD above Rs. 10Lakhs)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6"/>
        <rFont val="Times New Roman"/>
        <family val="1"/>
      </rPr>
      <t>4)</t>
    </r>
    <r>
      <rPr>
        <b/>
        <sz val="16"/>
        <color rgb="FFFF3300"/>
        <rFont val="Times New Roman"/>
        <family val="1"/>
      </rPr>
      <t xml:space="preserve"> </t>
    </r>
    <r>
      <rPr>
        <b/>
        <sz val="16"/>
        <rFont val="Times New Roman"/>
        <family val="1"/>
      </rPr>
      <t>LETTER  OF UNDERTAKING (SCHEDULE-18).
5) CONSORTIUM AGREEMENT (IF APPLICABLE-SCHEDULE-19)
6) POWER OF ATTORNEY (SCHEDULE- 20).
7) ANY OTHER AGREEMENTS /UNDERTAKINGS/SELF DECLARATIONS SPECIFIED IN THE TENDER.</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</si>
  <si>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</si>
  <si>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The Chief General Manager(Tech)</t>
  </si>
  <si>
    <r>
      <t xml:space="preserve">Total Lumpsum Price : 
( In Figures)
Note: Fill  as "YES" against this column in case Prices are indicated in the </t>
    </r>
    <r>
      <rPr>
        <b/>
        <sz val="14"/>
        <color rgb="FFFF0000"/>
        <rFont val="Times New Roman"/>
        <family val="1"/>
      </rPr>
      <t>Percentage Bid Financial Offer</t>
    </r>
    <r>
      <rPr>
        <b/>
        <sz val="14"/>
        <rFont val="Times New Roman"/>
        <family val="1"/>
      </rPr>
      <t xml:space="preserve"> in figures</t>
    </r>
  </si>
  <si>
    <r>
      <t>EMD / Bid Security                                                                                              
Bids shall be accompanied by bid security (EMD);
1) Up to</t>
    </r>
    <r>
      <rPr>
        <sz val="14"/>
        <color rgb="FFFF0000"/>
        <rFont val="Times New Roman"/>
        <family val="1"/>
      </rPr>
      <t xml:space="preserve"> Rs.01Lakh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</si>
  <si>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The Chief General Manager (Tech), 
KPTCL 2nd floor, Kaveri Bhavan, 
BANGALORE - 560009.</t>
  </si>
  <si>
    <t>Signal Cables-armoured Copper Core with c/s 0.5 sq.mm Multi strand 10 Core</t>
  </si>
  <si>
    <t>Control  Cables- Copper Core with c/s 1.5 sq.mm Multi strand 10 Core</t>
  </si>
  <si>
    <t>No/t</t>
  </si>
  <si>
    <t>Voltage  Cables-Copper Core with c/s 2.5 sq.mm Multistrand 4 Core</t>
  </si>
  <si>
    <t xml:space="preserve">Providing C.I. Pipe of 100mm ID 13mm thick 2.75 mtr. long with 2 part GI Flat 50x6mm clamp  welded allround the pipe etc., including cost of excavation (all materials supplied by contractor) </t>
  </si>
  <si>
    <t>MISCELLANOUS ITEMS</t>
  </si>
  <si>
    <t>Bay</t>
  </si>
  <si>
    <t>Rmtr</t>
  </si>
  <si>
    <t>b) Repair sleeves</t>
  </si>
  <si>
    <t>LS1</t>
  </si>
  <si>
    <t>LS2</t>
  </si>
  <si>
    <t>LS3</t>
  </si>
  <si>
    <t>LS4</t>
  </si>
  <si>
    <t>LS5</t>
  </si>
  <si>
    <t>LS6</t>
  </si>
  <si>
    <t>LS7</t>
  </si>
  <si>
    <t>LS8</t>
  </si>
  <si>
    <t>LS9</t>
  </si>
  <si>
    <t>LS10</t>
  </si>
  <si>
    <t>LS11</t>
  </si>
  <si>
    <t>LS12</t>
  </si>
  <si>
    <t>Total weight of the Towers (High Tensile Steel)  excluding Bolt &amp; Nuts.</t>
  </si>
  <si>
    <t xml:space="preserve">Total weight of the Towers (Mild Steel) excluding Bolt &amp; Nuts  </t>
  </si>
  <si>
    <t xml:space="preserve">Total weight of the Bolt &amp; Nuts  </t>
  </si>
  <si>
    <t>LS13</t>
  </si>
  <si>
    <t>LS14</t>
  </si>
  <si>
    <t>LS15</t>
  </si>
  <si>
    <t>LS16</t>
  </si>
  <si>
    <t>LS18</t>
  </si>
  <si>
    <t>LS19</t>
  </si>
  <si>
    <t>LS20</t>
  </si>
  <si>
    <t>LS21</t>
  </si>
  <si>
    <t>LS22</t>
  </si>
  <si>
    <t>LS23</t>
  </si>
  <si>
    <t>LS24</t>
  </si>
  <si>
    <t>LS25</t>
  </si>
  <si>
    <t>LS26</t>
  </si>
  <si>
    <t>LS27</t>
  </si>
  <si>
    <t>LS28</t>
  </si>
  <si>
    <t>LS29</t>
  </si>
  <si>
    <t>LS30</t>
  </si>
  <si>
    <t>LS31</t>
  </si>
  <si>
    <t>LS32</t>
  </si>
  <si>
    <t>LS33</t>
  </si>
  <si>
    <t>LS34</t>
  </si>
  <si>
    <t>LS35</t>
  </si>
  <si>
    <t>LS36</t>
  </si>
  <si>
    <t>LS37</t>
  </si>
  <si>
    <t>LS38</t>
  </si>
  <si>
    <t>LS39</t>
  </si>
  <si>
    <t>LS40</t>
  </si>
  <si>
    <t>LS41</t>
  </si>
  <si>
    <t>LS42</t>
  </si>
  <si>
    <t>LS43</t>
  </si>
  <si>
    <t>LS44</t>
  </si>
  <si>
    <t>LS45</t>
  </si>
  <si>
    <t>LS46</t>
  </si>
  <si>
    <t>LS47</t>
  </si>
  <si>
    <t>LS48</t>
  </si>
  <si>
    <t>Stack</t>
  </si>
  <si>
    <r>
      <t>i) Total charges for Erection, Testing &amp; Commissioning of all Supply items [as per schedules-</t>
    </r>
    <r>
      <rPr>
        <sz val="14"/>
        <color rgb="FFFF0000"/>
        <rFont val="Bookman Old Style"/>
        <family val="1"/>
      </rPr>
      <t xml:space="preserve"> 3A(ii) for Station Erection,  3B(ii) for Anchepally  Line Erection , 3C(ii) for CR Line  Erection &amp; 3D(ii) for SB Line Erection]</t>
    </r>
  </si>
  <si>
    <r>
      <t>ii) Total charges for entire civil works [ as per Schedules-</t>
    </r>
    <r>
      <rPr>
        <sz val="14"/>
        <color rgb="FFFF0000"/>
        <rFont val="Bookman Old Style"/>
        <family val="1"/>
      </rPr>
      <t xml:space="preserve">  3B(iii) for Anchepally  Line Civil ,  &amp; 3D(iii) for SB Line Civil]</t>
    </r>
  </si>
  <si>
    <r>
      <t xml:space="preserve"> EMD amount above </t>
    </r>
    <r>
      <rPr>
        <b/>
        <sz val="14"/>
        <color rgb="FFFF0000"/>
        <rFont val="Times New Roman"/>
        <family val="1"/>
      </rPr>
      <t>Rs.01.Lakh</t>
    </r>
    <r>
      <rPr>
        <sz val="14"/>
        <rFont val="Times New Roman"/>
        <family val="1"/>
      </rPr>
      <t xml:space="preserve"> by Bank Guarantee/</t>
    </r>
    <r>
      <rPr>
        <sz val="14"/>
        <color rgb="FFFF0000"/>
        <rFont val="Times New Roman"/>
        <family val="1"/>
      </rPr>
      <t xml:space="preserve">Insurance Surety Bond (ISB) </t>
    </r>
  </si>
  <si>
    <r>
      <t>Current transformers</t>
    </r>
    <r>
      <rPr>
        <sz val="12"/>
        <rFont val="Bookman Old Style"/>
        <family val="1"/>
      </rPr>
      <t xml:space="preserve"> including marshalling box, single phase, oil filled outdoor type with rigid bimetallic terminal connector suitable for Drake ACSR conductor.</t>
    </r>
  </si>
  <si>
    <r>
      <t>Surge Arrestors</t>
    </r>
    <r>
      <rPr>
        <sz val="12"/>
        <rFont val="Bookman Old Style"/>
        <family val="1"/>
      </rPr>
      <t xml:space="preserve"> (Porcelain Housing) Metal Oxide gap less type, as per Technical Specification</t>
    </r>
  </si>
  <si>
    <t>Control and Relay Panel:</t>
  </si>
  <si>
    <t>Note: 
1. The accuracy class of meetering core of CTs and ETV meter of C&amp;R Panels shall be 0.2S accuracy class irrespective of what has been indicated else where in the bidding documents.
2. The proposed C&amp;R panels shall be matched with existing C&amp;R panel irrespect of dimension, paint shade etc.,</t>
  </si>
  <si>
    <t>A) BUS BAR formation.</t>
  </si>
  <si>
    <t>No./MT</t>
  </si>
  <si>
    <t>Cum</t>
  </si>
  <si>
    <t>Sqm</t>
  </si>
  <si>
    <r>
      <rPr>
        <b/>
        <sz val="11"/>
        <color rgb="FF0000FF"/>
        <rFont val="Bookman Old Style"/>
        <family val="1"/>
      </rPr>
      <t>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t>
    </r>
  </si>
  <si>
    <t>Bid Enquiry No: KPTCL/2025-26/TL/WORK_INDENT2593</t>
  </si>
  <si>
    <r>
      <rPr>
        <b/>
        <u/>
        <sz val="11"/>
        <rFont val="Bookman Old Style"/>
        <family val="1"/>
      </rPr>
      <t>Tower accessories</t>
    </r>
    <r>
      <rPr>
        <u/>
        <sz val="11"/>
        <rFont val="Bookman Old Style"/>
        <family val="1"/>
      </rPr>
      <t xml:space="preserve">: </t>
    </r>
    <r>
      <rPr>
        <sz val="11"/>
        <rFont val="Bookman Old Style"/>
        <family val="1"/>
      </rPr>
      <t xml:space="preserve">
1.Number Plates </t>
    </r>
  </si>
  <si>
    <t>2.Danger Boards</t>
  </si>
  <si>
    <t xml:space="preserve">3.Circuit plate </t>
  </si>
  <si>
    <t>4.Phase plate (Set of 3  per tower.)</t>
  </si>
  <si>
    <t>5.Earth bond 300  mm long</t>
  </si>
  <si>
    <t xml:space="preserve">6.Earth bond 450  mm long </t>
  </si>
  <si>
    <t>7.Supply of  40 mm dia 2.5 mm thick,class 'C' G.I. Pipe of 3 metres length as per specification with 50 X 6 mm GI Flats 3 metre long, salt, charcoal,  for Grounding of Towers</t>
  </si>
  <si>
    <r>
      <rPr>
        <b/>
        <u/>
        <sz val="11"/>
        <rFont val="Bookman Old Style"/>
        <family val="1"/>
      </rPr>
      <t>Conductor:</t>
    </r>
    <r>
      <rPr>
        <b/>
        <sz val="11"/>
        <rFont val="Bookman Old Style"/>
        <family val="1"/>
      </rPr>
      <t xml:space="preserve">
 Lynx Conductor</t>
    </r>
  </si>
  <si>
    <t>7/3.15 Ground Wire</t>
  </si>
  <si>
    <r>
      <t xml:space="preserve">Insulator strings and clamps for Lynx ACSR Conductor with Hardware and Arcing Horns
</t>
    </r>
    <r>
      <rPr>
        <sz val="11"/>
        <rFont val="Bookman Old Style"/>
        <family val="1"/>
      </rPr>
      <t>i) Single Tension insulator strings consisting of any one of the following:
a) Insulator string consisting of 1x8 nos. of 90 kN Disc insulators
Or
b) Porcelain long rod insulator string equivalent to 1x8 nos. of 90kN Disc insulators
Or
c) Silicon rubber composite insulator string equivalent to 1x8nos. of 90kN Disc insulators</t>
    </r>
  </si>
  <si>
    <r>
      <t>B</t>
    </r>
    <r>
      <rPr>
        <sz val="11"/>
        <rFont val="Bookman Old Style"/>
        <family val="1"/>
      </rPr>
      <t>.</t>
    </r>
    <r>
      <rPr>
        <b/>
        <sz val="11"/>
        <rFont val="Bookman Old Style"/>
        <family val="1"/>
      </rPr>
      <t xml:space="preserve"> </t>
    </r>
    <r>
      <rPr>
        <sz val="11"/>
        <rFont val="Bookman Old Style"/>
        <family val="1"/>
      </rPr>
      <t xml:space="preserve">Suspension insulator strings consisting of any one of the following:
a. Insulator string consisting of 1X7nos. of 110kV, 90kN Disc insulators
                            OR
b. Porcelain long rod insulator string equivalent to 1X7nos. of 110 kV, 90kN Disc insulators
                               OR
c.  Silicon rubber composite insulator equivalent to 1X7nos. of 90kN Disc insulators.
</t>
    </r>
    <r>
      <rPr>
        <sz val="11"/>
        <color rgb="FF0000FF"/>
        <rFont val="Bookman Old Style"/>
        <family val="1"/>
      </rPr>
      <t>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porcelain Long rod  insulator. 
Bidder shall quote either for Disc Insulators type OR for Composite Insulators type OR for Long rod insulator and not for all the types.</t>
    </r>
    <r>
      <rPr>
        <sz val="11"/>
        <rFont val="Bookman Old Style"/>
        <family val="1"/>
      </rPr>
      <t xml:space="preserve">
</t>
    </r>
  </si>
  <si>
    <r>
      <rPr>
        <b/>
        <u/>
        <sz val="11"/>
        <rFont val="Bookman Old Style"/>
        <family val="1"/>
      </rPr>
      <t xml:space="preserve">ACCESSORIES  for Lynx ACSR Conductor
</t>
    </r>
    <r>
      <rPr>
        <sz val="11"/>
        <rFont val="Bookman Old Style"/>
        <family val="1"/>
      </rPr>
      <t xml:space="preserve">
a) Mid span compression joint </t>
    </r>
  </si>
  <si>
    <t xml:space="preserve">b) Preformed armour rods </t>
  </si>
  <si>
    <t>c) Repair sleeves</t>
  </si>
  <si>
    <t xml:space="preserve">d) P G Clamps </t>
  </si>
  <si>
    <t xml:space="preserve">e) Vibration Dampers </t>
  </si>
  <si>
    <r>
      <rPr>
        <b/>
        <u/>
        <sz val="11"/>
        <rFont val="Bookman Old Style"/>
        <family val="1"/>
      </rPr>
      <t xml:space="preserve">Hardware and Accessories for Ground Wire
</t>
    </r>
    <r>
      <rPr>
        <sz val="11"/>
        <rFont val="Bookman Old Style"/>
        <family val="1"/>
      </rPr>
      <t xml:space="preserve">
a) Mid span compression joint </t>
    </r>
  </si>
  <si>
    <t xml:space="preserve">c) P G Clamps </t>
  </si>
  <si>
    <t xml:space="preserve">d) Single Tension Clamps (Bolted Type ) </t>
  </si>
  <si>
    <t xml:space="preserve">d) Single Suspension Clamps (Bolted Type ) </t>
  </si>
  <si>
    <t>LS17</t>
  </si>
  <si>
    <r>
      <t xml:space="preserve">Check Survey and Towers Spotting.
Check survey using their own equipment for 110 kV Plain terrain. 
</t>
    </r>
    <r>
      <rPr>
        <sz val="12"/>
        <color rgb="FF0070C0"/>
        <rFont val="Bookman Old Style"/>
        <family val="1"/>
      </rPr>
      <t>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Operation Zones as and when the works are executed.</t>
    </r>
  </si>
  <si>
    <r>
      <rPr>
        <b/>
        <sz val="12"/>
        <rFont val="Bookman Old Style"/>
        <family val="1"/>
      </rPr>
      <t xml:space="preserve">Stringing of   Lynx conductor </t>
    </r>
    <r>
      <rPr>
        <sz val="12"/>
        <rFont val="Bookman Old Style"/>
        <family val="1"/>
      </rPr>
      <t xml:space="preserve">
Paving out conductor from anchor to anchor normally spaced at 5 spans with 4 tangent towers in between, including providing stays at each anchor points and jointing of conductors, hoisting and fixing of insulator string along with conductor accessories, armour rods, vibration dampers, including the cost of T&amp;P materials like comealong, wire ropes, pulley, rollers, suspension clamps, compression jointing machines with bits, drum stands, manila ropes, truckker and jeep etc., Stringing of  conductor  along with all related works up to re-energisation of line.</t>
    </r>
    <r>
      <rPr>
        <b/>
        <sz val="12"/>
        <rFont val="Bookman Old Style"/>
        <family val="1"/>
      </rPr>
      <t xml:space="preserve">
</t>
    </r>
    <r>
      <rPr>
        <b/>
        <sz val="12"/>
        <color rgb="FF0000FF"/>
        <rFont val="Bookman Old Style"/>
        <family val="1"/>
      </rPr>
      <t>Note :-</t>
    </r>
    <r>
      <rPr>
        <sz val="12"/>
        <color rgb="FF0000FF"/>
        <rFont val="Bookman Old Style"/>
        <family val="1"/>
      </rPr>
      <t xml:space="preserve"> The tenderers are required to quote the rates taking into consideration the charges for loading and  unloading of  the conductor, Insulators and Hardwares.</t>
    </r>
  </si>
  <si>
    <r>
      <t xml:space="preserve">Stringing of    Ground Wire
</t>
    </r>
    <r>
      <rPr>
        <sz val="12"/>
        <color rgb="FF0000FF"/>
        <rFont val="Bookman Old Style"/>
        <family val="1"/>
      </rPr>
      <t>Note :- The tenderers are required to quote the rates taking into consideration the charges for loading and  unloading of  the  Ground Wire, Insulators and Hardwares.</t>
    </r>
  </si>
  <si>
    <r>
      <rPr>
        <b/>
        <sz val="12"/>
        <color indexed="8"/>
        <rFont val="Bookman Old Style"/>
        <family val="1"/>
      </rPr>
      <t>Erection of Transmission Line Towers</t>
    </r>
    <r>
      <rPr>
        <sz val="12"/>
        <color indexed="8"/>
        <rFont val="Bookman Old Style"/>
        <family val="1"/>
      </rPr>
      <t xml:space="preserve"> (including tower accessories,etc., except GI angle,  Barbed wire &amp; Grounding materials) as per specifications.
</t>
    </r>
    <r>
      <rPr>
        <sz val="12"/>
        <color rgb="FF0000FF"/>
        <rFont val="Bookman Old Style"/>
        <family val="1"/>
      </rPr>
      <t>Note:
1.The Bidders are required to quote the rates taking into consideration of the charges for sorting of towers, loading, unloading, stub setting, aligning, dismantling &amp; transportation of templates from one location to another and tack welding.
2. For split up details refer techno commercial sheet (Line supply).
3. The rates quoted shall be on tonne basis.</t>
    </r>
  </si>
  <si>
    <r>
      <rPr>
        <b/>
        <u/>
        <sz val="12"/>
        <rFont val="Bookman Old Style"/>
        <family val="1"/>
      </rPr>
      <t>Supplying and fixing AC devices:</t>
    </r>
    <r>
      <rPr>
        <sz val="12"/>
        <rFont val="Bookman Old Style"/>
        <family val="1"/>
      </rPr>
      <t xml:space="preserve">
i) Supplying and fixing GI angle iron 45 x 45x5mm (1Mtr length)  with cleats, bolts nuts as per specification and fixing above 0.5 mts length each at inner and outer surface of tower to facilitate running of barbed wire AC device.</t>
    </r>
  </si>
  <si>
    <t>ii) Supplying and fixing Barbed wire as per specification</t>
  </si>
  <si>
    <t xml:space="preserve"> Erection for  Grounding of towers for  40 mm dia 2.5 mm thick,class 'C' G.I. Pipe of 3 metres length as per specification with 50 X 6 mm GI Flats 3 metre long, salt, charcoal, including excavation charges.</t>
  </si>
  <si>
    <r>
      <rPr>
        <b/>
        <sz val="12"/>
        <rFont val="Bookman Old Style"/>
        <family val="1"/>
      </rPr>
      <t xml:space="preserve">For All the Dismantling Portion 
</t>
    </r>
    <r>
      <rPr>
        <sz val="12"/>
        <color rgb="FF0000FF"/>
        <rFont val="Bookman Old Style"/>
        <family val="1"/>
      </rPr>
      <t xml:space="preserve">Note : 1)  Before Commencing the dismantling Work, Items wise Inventory of the Equipments / Materials to be Dismantled are to be prepared jointly with the Engineer In-Charge, which is to be got approved by the  respective Chief Engineer Electricity, Transmission Zone. 
4) Quantity mentioned here is indicative payment will be made as per actuals.
</t>
    </r>
    <r>
      <rPr>
        <sz val="12"/>
        <rFont val="Bookman Old Style"/>
        <family val="1"/>
      </rPr>
      <t xml:space="preserve">Dismantling of the existing 110 KV Towers </t>
    </r>
    <r>
      <rPr>
        <b/>
        <sz val="12"/>
        <rFont val="Bookman Old Style"/>
        <family val="1"/>
      </rPr>
      <t xml:space="preserve"> </t>
    </r>
    <r>
      <rPr>
        <sz val="12"/>
        <rFont val="Bookman Old Style"/>
        <family val="1"/>
      </rPr>
      <t xml:space="preserve">
 DC A Type-110 Nos, DC B  Type -21 Nos, DC C Type -7 Nos, DC D Type -14 Nos,   Total Nos-152 Nos
</t>
    </r>
    <r>
      <rPr>
        <b/>
        <sz val="12"/>
        <rFont val="Bookman Old Style"/>
        <family val="1"/>
      </rPr>
      <t/>
    </r>
  </si>
  <si>
    <r>
      <t xml:space="preserve">Releasing of  Existing Patridge Conductor
</t>
    </r>
    <r>
      <rPr>
        <b/>
        <sz val="12"/>
        <color rgb="FF0000FF"/>
        <rFont val="Bookman Old Style"/>
        <family val="1"/>
      </rPr>
      <t/>
    </r>
  </si>
  <si>
    <t xml:space="preserve">Releasing of  Grounding  Wire
</t>
  </si>
  <si>
    <t xml:space="preserve"> Km</t>
  </si>
  <si>
    <t>set</t>
  </si>
  <si>
    <t>T</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</si>
  <si>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</si>
  <si>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</si>
  <si>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</si>
  <si>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</si>
  <si>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t>
    </r>
    <r>
      <rPr>
        <b/>
        <sz val="12"/>
        <color rgb="FFFF0000"/>
        <rFont val="Book Antiqua"/>
        <family val="1"/>
      </rPr>
      <t xml:space="preserve">
In all kinds of soils Depth upto 3 m with de-watering is assessed as per site condition</t>
    </r>
    <r>
      <rPr>
        <b/>
        <sz val="12"/>
        <rFont val="Book Antiqua"/>
        <family val="1"/>
      </rPr>
      <t xml:space="preserve"> </t>
    </r>
  </si>
  <si>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Mix 1:3:6 (M10) Using 20 mm nominal size graded crushed coarse aggregates</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</si>
  <si>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M20 Design Mix Using 20 mm nominal size graded crushed coarse aggregates For foundation  </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</si>
  <si>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</si>
  <si>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t>C9</t>
  </si>
  <si>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</si>
  <si>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SCHEDULE - 3A(i)  - Price Breakup for -RCR SHP  Line Supply portion</t>
  </si>
  <si>
    <t xml:space="preserve">SCHEDULE - 3A(ii)  - Price Breakup for -RCR SHP Line Erection Portion </t>
  </si>
  <si>
    <t>SCHEDULE - 3A(iii)  - Price Breakup for -RCR SHP Line Civil Portion including Dismantling</t>
  </si>
  <si>
    <t>SCHEDULE - 3B(i)  - Price Breakup for - SHB BAG Line Supply portion</t>
  </si>
  <si>
    <t>SCHEDULE - 3B(ii)  - Price Breakup for - SHB BAG Line Erection portion</t>
  </si>
  <si>
    <t>SCHEDULE - 3B(iii)  - Price Breakup for -SHB BAG Line Civil Portion including Dismantling</t>
  </si>
  <si>
    <t>4.Phase plate (Set of 6  per tower.)</t>
  </si>
  <si>
    <r>
      <rPr>
        <b/>
        <sz val="12"/>
        <color theme="1"/>
        <rFont val="Bookman Old Style"/>
        <family val="1"/>
      </rPr>
      <t>Check Survey and Towers Spotting.</t>
    </r>
    <r>
      <rPr>
        <sz val="12"/>
        <color theme="1"/>
        <rFont val="Bookman Old Style"/>
        <family val="1"/>
      </rPr>
      <t xml:space="preserve">
Check survey using their own equipment for 110 kV Plain terrain</t>
    </r>
    <r>
      <rPr>
        <sz val="12"/>
        <color rgb="FFFF0000"/>
        <rFont val="Bookman Old Style"/>
        <family val="1"/>
      </rPr>
      <t xml:space="preserve">. </t>
    </r>
    <r>
      <rPr>
        <sz val="12"/>
        <color theme="1"/>
        <rFont val="Bookman Old Style"/>
        <family val="1"/>
      </rPr>
      <t xml:space="preserve">
</t>
    </r>
    <r>
      <rPr>
        <sz val="12"/>
        <color rgb="FF0000FF"/>
        <rFont val="Bookman Old Style"/>
        <family val="1"/>
      </rPr>
      <t>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Operation Zones as and when the works are executed.</t>
    </r>
  </si>
  <si>
    <r>
      <rPr>
        <b/>
        <sz val="12"/>
        <rFont val="Bookman Old Style"/>
        <family val="1"/>
      </rPr>
      <t xml:space="preserve">For All the Dismantling Portion 
</t>
    </r>
    <r>
      <rPr>
        <sz val="12"/>
        <color rgb="FF0000FF"/>
        <rFont val="Bookman Old Style"/>
        <family val="1"/>
      </rPr>
      <t xml:space="preserve">Note : 1) The Released materials shall be transported to the nearest Major Works Store of KPTCL. The released good ACSR Drake Conductor shall be re-winded  carefuly &amp; transported to the nearest KPTCL stores without any damage for future use of KPTCL as per technical specifications.
2)The rates quoted for releasing/dismantling shall also include the charges for loading, transportation to KPTCL stores and unloading.
3) Before Commencing the dismantling Work, Items wise Inventory of the Equipments / Materials to be Dismantled are to be prepared jointly with the Engineer In-Charge, which is to be got approved by the  respective Chief Engineer Electricity, Transmission Zone. 
4) Quantity mentioned here is indicative payment will be made as per actuals.
</t>
    </r>
    <r>
      <rPr>
        <sz val="12"/>
        <rFont val="Bookman Old Style"/>
        <family val="1"/>
      </rPr>
      <t xml:space="preserve">Dismantling of the existing 110 KV Towers </t>
    </r>
    <r>
      <rPr>
        <b/>
        <sz val="12"/>
        <rFont val="Bookman Old Style"/>
        <family val="1"/>
      </rPr>
      <t xml:space="preserve"> For  Distance of 56.631 Kms -</t>
    </r>
    <r>
      <rPr>
        <sz val="12"/>
        <rFont val="Bookman Old Style"/>
        <family val="1"/>
      </rPr>
      <t xml:space="preserve">179 Nos
 DC A+0-115 Nos, DC A+3-19 Nos, DC A+6-5 Nos, DC B+0-21 Nos,  B3-10 Nos, DC, C+0-4 Nos, DC D+0-5 Nos 
</t>
    </r>
    <r>
      <rPr>
        <b/>
        <sz val="12"/>
        <rFont val="Bookman Old Style"/>
        <family val="1"/>
      </rPr>
      <t xml:space="preserve"> For a  Distance of 3.254 Kms-11 Nos
</t>
    </r>
    <r>
      <rPr>
        <sz val="12"/>
        <rFont val="Bookman Old Style"/>
        <family val="1"/>
      </rPr>
      <t xml:space="preserve"> Dismantling of the existing 110 KV Towers -11 Nos 110 KV DC A+0-11 Nos
</t>
    </r>
  </si>
  <si>
    <r>
      <t xml:space="preserve">Releasing of Double circuit ACSR conductor including releasing of  insulator strings complete with Hardwares and conductor  accessories.
</t>
    </r>
    <r>
      <rPr>
        <b/>
        <sz val="12"/>
        <color rgb="FF0000FF"/>
        <rFont val="Bookman Old Style"/>
        <family val="1"/>
      </rPr>
      <t/>
    </r>
  </si>
  <si>
    <t>C10</t>
  </si>
  <si>
    <t>C11</t>
  </si>
  <si>
    <t>SCHEDULE - 3C(i)  - Price Breakup for - HUMBA  Line Supply portion</t>
  </si>
  <si>
    <r>
      <rPr>
        <b/>
        <sz val="12"/>
        <rFont val="Bookman Old Style"/>
        <family val="1"/>
      </rPr>
      <t xml:space="preserve">For All the Dismantling Portion 
</t>
    </r>
    <r>
      <rPr>
        <sz val="12"/>
        <color rgb="FF0000FF"/>
        <rFont val="Bookman Old Style"/>
        <family val="1"/>
      </rPr>
      <t xml:space="preserve">Note : 1)  Before Commencing the dismantling Work, Items wise Inventory of the Equipments / Materials to be Dismantled are to be prepared jointly with the Engineer In-Charge, which is to be got approved by the  respective Chief Engineer Electricity, Transmission Zone. 
4) Quantity mentioned here is indicative payment will be made as per actuals.
</t>
    </r>
    <r>
      <rPr>
        <sz val="12"/>
        <rFont val="Bookman Old Style"/>
        <family val="1"/>
      </rPr>
      <t xml:space="preserve">Dismantling of the existing 110 KV Towers </t>
    </r>
    <r>
      <rPr>
        <b/>
        <sz val="12"/>
        <rFont val="Bookman Old Style"/>
        <family val="1"/>
      </rPr>
      <t xml:space="preserve"> </t>
    </r>
    <r>
      <rPr>
        <sz val="12"/>
        <rFont val="Bookman Old Style"/>
        <family val="1"/>
      </rPr>
      <t xml:space="preserve">
 SC A Type-114 Nos, SC B  Type -26 Nos, SC C Type -10 Nos, SC D Type -03 Nos,6pole Structure-6Nos   Total Nos-153 Nos 
</t>
    </r>
  </si>
  <si>
    <t xml:space="preserve">Releasing of  Existing wolf Conductor
</t>
  </si>
  <si>
    <t xml:space="preserve">1
</t>
  </si>
  <si>
    <t xml:space="preserve">2
</t>
  </si>
  <si>
    <t xml:space="preserve">3
</t>
  </si>
  <si>
    <t xml:space="preserve">4
</t>
  </si>
  <si>
    <t xml:space="preserve">5
</t>
  </si>
  <si>
    <t xml:space="preserve">6
</t>
  </si>
  <si>
    <t xml:space="preserve">7
</t>
  </si>
  <si>
    <t xml:space="preserve">8
</t>
  </si>
  <si>
    <t xml:space="preserve">10
</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</si>
  <si>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 
In all kinds of soils upto 3.0 m depth with 5% with de-watering is assessed as per site condition </t>
    </r>
  </si>
  <si>
    <r>
      <t>SF6 Circuit breaker</t>
    </r>
    <r>
      <rPr>
        <sz val="12"/>
        <rFont val="Bookman Old Style"/>
        <family val="1"/>
      </rPr>
      <t xml:space="preserve"> with semi-pneumatic /pneumatic operated/spring type operating mechanism, including mounting structure arrangements with rigid bi-metallic terminal connector complete suitable for DRAKE ACSR and mounting structures 110  kV, 1250 A, 31.5 kA SF6 CB       </t>
    </r>
    <r>
      <rPr>
        <b/>
        <sz val="12"/>
        <rFont val="Bookman Old Style"/>
        <family val="1"/>
      </rPr>
      <t>a.</t>
    </r>
    <r>
      <rPr>
        <sz val="12"/>
        <rFont val="Bookman Old Style"/>
        <family val="1"/>
      </rPr>
      <t xml:space="preserve"> For 110KV line </t>
    </r>
  </si>
  <si>
    <r>
      <t xml:space="preserve">Isolators </t>
    </r>
    <r>
      <rPr>
        <sz val="12"/>
        <rFont val="Bookman Old Style"/>
        <family val="1"/>
      </rPr>
      <t>including Marshalling Box and suitable terminal connectors, as per technical specification with solid core, cylindrical post insulators
A) 110 kV, 1250 A, 31.5 KA class double break manually operated isolator with terminal connectors suitable for Drake ACSR  (Manually operated rate considered)</t>
    </r>
  </si>
  <si>
    <t>Upright mounting type with Earth switch LPH 4600mm.</t>
  </si>
  <si>
    <t>Upright mounting type without Earth switch LPH 4600mm.</t>
  </si>
  <si>
    <t>Upright mounting type without Earth switch.LPH 6350  mm.</t>
  </si>
  <si>
    <t>Underhung Mounting without earth switch (10000 mm mounting height)</t>
  </si>
  <si>
    <t>110 kV class, 31.5 KA, CT of ratio 400-200 / 1-1-1A for Transmission lines 
For metering : Accuracy 0.2, Burden 10 VA
For backup protection : Accuracy 5P20. Burden 30 VA
For differential protection PS class Knee point voltage 800 V at 400/1 A,Rct 4 ohms</t>
  </si>
  <si>
    <t xml:space="preserve">96 kV, 10 KA, class - II, Normal duty Metal oxide type </t>
  </si>
  <si>
    <t xml:space="preserve">110  kV Line panel Duplex  type compatible to SCADA -1L </t>
  </si>
  <si>
    <t>Station Structure Tower - 1T1 with peak. (0.952   MT per tower)</t>
  </si>
  <si>
    <t>Station Structure Tower - 1T1 with peak.with 2.5 mtrs extension (1.352   MT per tower)</t>
  </si>
  <si>
    <t>Station Structure Tower - 1T2 with out peak. (1.086   MT per tower)</t>
  </si>
  <si>
    <t>Station Structure  Beam suitable for fixing under hung Isolator - 1B1. (0.552  MT per tower)</t>
  </si>
  <si>
    <t>Station Structure Beam suitable for fixing without under hung Isolator - 1B2. (0.465  MT per tower)</t>
  </si>
  <si>
    <r>
      <t xml:space="preserve"> Mounting Structures</t>
    </r>
    <r>
      <rPr>
        <sz val="12"/>
        <rFont val="Bookman Old Style"/>
        <family val="1"/>
      </rPr>
      <t xml:space="preserve"> </t>
    </r>
  </si>
  <si>
    <t>110 kV Isolator Live point height 4600 mm . (0.741   MT per tower)</t>
  </si>
  <si>
    <t>110 kV Isolator Live point height 6350 mm . (0.924  MT per tower)</t>
  </si>
  <si>
    <t>Current transformer. 110 kV &amp;  NCT's    . (0.152   MT per tower)</t>
  </si>
  <si>
    <t>Lightening Arrestors. 110 kV. (0.111   MT per tower)</t>
  </si>
  <si>
    <t>Post insulators  for Rigid bus 110 kV side. (0.141   MT per tower)</t>
  </si>
  <si>
    <t>Drake ACSR</t>
  </si>
  <si>
    <t>7/3.15 mm Ground wire</t>
  </si>
  <si>
    <t xml:space="preserve">Formation of Main/Cross bus on 110 kV side </t>
  </si>
  <si>
    <t>Faraday cage formation as per specification for 110 kV</t>
  </si>
  <si>
    <r>
      <rPr>
        <b/>
        <sz val="10"/>
        <rFont val="Book Antiqua"/>
        <family val="1"/>
      </rPr>
      <t>Supply  and Erection of Rigid Bus with Taps &amp; Clamps</t>
    </r>
    <r>
      <rPr>
        <sz val="10"/>
        <rFont val="Book Antiqua"/>
        <family val="1"/>
      </rPr>
      <t xml:space="preserve"> </t>
    </r>
    <r>
      <rPr>
        <sz val="12"/>
        <rFont val="Bookman Old Style"/>
        <family val="1"/>
      </rPr>
      <t xml:space="preserve">
</t>
    </r>
    <r>
      <rPr>
        <sz val="10"/>
        <rFont val="Bookman Old Style"/>
        <family val="1"/>
      </rPr>
      <t xml:space="preserve">i) Aluminium tube conforming to 6340WP of IS - 5082 / 1969 (BS I600-Sch. 40) of following nominal diameter 
a) 75 mm - 110KV side (for connecting isolator to Main Bus </t>
    </r>
  </si>
  <si>
    <t>b) 63 mm size connecting isolator to vertical tap and also for connecting equipments to equipments   - 110KV side.</t>
  </si>
  <si>
    <t>ii)Straight  taps suitable for 63mm  Aluminium tube (BS-1600) of  1750mm  vertical  height for vertical portion &amp; cross bus on 110KV side  with rounded off end.</t>
  </si>
  <si>
    <t>iii) A) Post insulator clamps suitable for 63 mm Aluminium pipe &amp; Post insulator solid core type - 110kV side
a) Rigid Type</t>
  </si>
  <si>
    <t>b) Post insulator clamps suitable for 63 mm Aluminium  bus to Straight taps -110 kV side
 Rigid Type</t>
  </si>
  <si>
    <t>c) Expansion  Type</t>
  </si>
  <si>
    <t>d)Corona Bell Suitable for Aluminium Pipe of size 75 mm on 110kV side.(BS 1600)</t>
  </si>
  <si>
    <t>e)End cap suitable for 63mm Aluminium tube</t>
  </si>
  <si>
    <t>INSULATORS  &amp; HARD WARES:</t>
  </si>
  <si>
    <t>a) Post Insulators of Rigid Bus</t>
  </si>
  <si>
    <t xml:space="preserve">Single Tension string of 120 KN, 9 units each  along with hardware suitable for Drake ACSR (110 kV) </t>
  </si>
  <si>
    <t>Single Suspension string of 90 KN,7 units each  suitable for Drake ACSR.(110 kV)</t>
  </si>
  <si>
    <t>C type   wedge connector suitable for Drake -Drake (Bus)</t>
  </si>
  <si>
    <t>C type   wedge connector  suitable for Lynx-Drake ( 110 kV line side)</t>
  </si>
  <si>
    <t>Post Insulator clamp suitable for Single Drake ACSR and 110 kV Solid Core Insulator</t>
  </si>
  <si>
    <t>PVC insulated Copper Control Cable with Lugs / Ferrules. 1.1 KV class. Size of cable:</t>
  </si>
  <si>
    <t>19c x 2.5 Sq.mm</t>
  </si>
  <si>
    <t>4c x 6 Sq.mm</t>
  </si>
  <si>
    <t>4c x 2.5 Sq.mm</t>
  </si>
  <si>
    <t>4 Core 4 Sq.mm</t>
  </si>
  <si>
    <t>2c x 2.5 Sq.mm</t>
  </si>
  <si>
    <t xml:space="preserve"> Rubber mats 2000 mm x 1000 mm x 12 mm size suitable for 1.1 kV class.</t>
  </si>
  <si>
    <t>Equipment name plates and earthing name plates including fixing at outdooryard</t>
  </si>
  <si>
    <t>Equipments for establishing SCADA Communication :</t>
  </si>
  <si>
    <t>Cables  -Supplying and Laying</t>
  </si>
  <si>
    <t>Current Cables-Copper Core with c/s 4.0 sq.mm Multistrand 7 Core</t>
  </si>
  <si>
    <t xml:space="preserve">One number with 8 input and output points for 110V DC to 48V DC Opto coupler mounted within the RTU panel for indication (as per market value) </t>
  </si>
  <si>
    <t xml:space="preserve">MFT 3 phase 4 wire 110V,1A, 50 HZ self powered with RS 485 compatible to MODBUS protocal   (as per market value) </t>
  </si>
  <si>
    <t xml:space="preserve">Terminal Blocks (Knife type) </t>
  </si>
  <si>
    <t>Contact Multilier Relay (CMR) -48 V DC 3 NO +3 NC contact</t>
  </si>
  <si>
    <t>RJ-45 cable for Energy meter integration to DCU (market rate)</t>
  </si>
  <si>
    <t>Integration  of RTU,DCU and UPS  with field equipments</t>
  </si>
  <si>
    <t>Earth Mat formation :</t>
  </si>
  <si>
    <t>Supplying and laying MS.Flat 75x12 mm flat welding and applying ACB paint to welded portion and covering with Sodium Bentonite Clay (SBC supplied by Corporation) as per drawing/standard (all other materials to be supplied by  contractor)</t>
  </si>
  <si>
    <t>Grounding of equipments with  75x12 mm G  I flat and connecting  equipments to the earth mat/ground pit including all connected works with all materials supplied by the contractor.</t>
  </si>
  <si>
    <t>B1</t>
  </si>
  <si>
    <t>B2</t>
  </si>
  <si>
    <t>B3</t>
  </si>
  <si>
    <t>B4</t>
  </si>
  <si>
    <t>B5</t>
  </si>
  <si>
    <t>B6</t>
  </si>
  <si>
    <t>B7</t>
  </si>
  <si>
    <t>B8</t>
  </si>
  <si>
    <t>B9</t>
  </si>
  <si>
    <t>B10</t>
  </si>
  <si>
    <t>B11</t>
  </si>
  <si>
    <t>B12</t>
  </si>
  <si>
    <t>B13</t>
  </si>
  <si>
    <t>B14</t>
  </si>
  <si>
    <t>Stacks</t>
  </si>
  <si>
    <t xml:space="preserve">Each </t>
  </si>
  <si>
    <r>
      <rPr>
        <sz val="12"/>
        <color rgb="FFFF0000"/>
        <rFont val="Book Antiqua"/>
        <family val="1"/>
      </rPr>
      <t>Earth work excavation by manual means</t>
    </r>
    <r>
      <rPr>
        <sz val="12"/>
        <color indexed="8"/>
        <rFont val="Book Antiqua"/>
        <family val="1"/>
      </rPr>
      <t xml:space="preserve"> for drains, canals, waste weir, draft, approach channels, key trenches, foundation of Buildings &amp; bridges and such simillar works in all kinds of soils,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t>
    </r>
    <r>
      <rPr>
        <b/>
        <sz val="12"/>
        <color indexed="8"/>
        <rFont val="Book Antiqua"/>
        <family val="1"/>
      </rPr>
      <t xml:space="preserve">
In all kinds of soils Depth upto 1.5 m</t>
    </r>
  </si>
  <si>
    <r>
      <rPr>
        <b/>
        <sz val="12"/>
        <color rgb="FFFF0000"/>
        <rFont val="Book Antiqua"/>
        <family val="1"/>
      </rPr>
      <t>Construction of</t>
    </r>
    <r>
      <rPr>
        <sz val="12"/>
        <rFont val="Book Antiqua"/>
        <family val="1"/>
      </rPr>
      <t xml:space="preserve"> </t>
    </r>
    <r>
      <rPr>
        <b/>
        <sz val="12"/>
        <color rgb="FFFF0000"/>
        <rFont val="Book Antiqua"/>
        <family val="1"/>
      </rPr>
      <t xml:space="preserve">Embankment </t>
    </r>
    <r>
      <rPr>
        <sz val="12"/>
        <rFont val="Book Antiqua"/>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</si>
  <si>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r>
      <t xml:space="preserve">Providing and laying in </t>
    </r>
    <r>
      <rPr>
        <b/>
        <sz val="12"/>
        <color rgb="FFFF0000"/>
        <rFont val="Book Antiqua"/>
        <family val="1"/>
      </rPr>
      <t xml:space="preserve">position Cement Concrete </t>
    </r>
    <r>
      <rPr>
        <sz val="12"/>
        <rFont val="Book Antiqua"/>
        <family val="1"/>
      </rPr>
      <t xml:space="preserve">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</si>
  <si>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(3% cosidered for Form work)</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</si>
  <si>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(10% cosidered for Form work)</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</si>
  <si>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form work, centering &amp; scaffolding and all the other appurtenances required to complete the work as per technical specifications.  </t>
    </r>
    <r>
      <rPr>
        <sz val="12"/>
        <color rgb="FFFF0000"/>
        <rFont val="Book Antiqua"/>
        <family val="1"/>
      </rPr>
      <t xml:space="preserve"> </t>
    </r>
    <r>
      <rPr>
        <b/>
        <sz val="12"/>
        <color rgb="FFFF0000"/>
        <rFont val="Book Antiqua"/>
        <family val="1"/>
      </rPr>
      <t>Mix 1:3:6 Using 20 mm nominal size graded crushed coarse aggregate for DPC sill coping &amp; screed concrete add at 5%</t>
    </r>
  </si>
  <si>
    <r>
      <t xml:space="preserve">Providing </t>
    </r>
    <r>
      <rPr>
        <b/>
        <sz val="12"/>
        <color rgb="FFFF0000"/>
        <rFont val="Book Antiqua"/>
        <family val="1"/>
      </rPr>
      <t xml:space="preserve">Size Stone masonry </t>
    </r>
    <r>
      <rPr>
        <sz val="12"/>
        <rFont val="Book Antiqua"/>
        <family val="1"/>
      </rPr>
      <t>with hard stone in foundation &amp; plinth with Cement mortar 1:6 (1 cement : 6 coarse sand)</t>
    </r>
  </si>
  <si>
    <r>
      <rPr>
        <b/>
        <sz val="12"/>
        <color rgb="FFFF0000"/>
        <rFont val="Book Antiqua"/>
        <family val="1"/>
      </rPr>
      <t>Filling available excavated earth</t>
    </r>
    <r>
      <rPr>
        <b/>
        <sz val="12"/>
        <color indexed="8"/>
        <rFont val="Book Antiqua"/>
        <family val="1"/>
      </rPr>
      <t xml:space="preserve"> </t>
    </r>
    <r>
      <rPr>
        <sz val="12"/>
        <color indexed="8"/>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</si>
  <si>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r>
      <rPr>
        <b/>
        <sz val="12"/>
        <color rgb="FFFF0000"/>
        <rFont val="Book Antiqua"/>
        <family val="1"/>
      </rPr>
      <t>Refilling available earth</t>
    </r>
    <r>
      <rPr>
        <b/>
        <sz val="12"/>
        <rFont val="Book Antiqua"/>
        <family val="1"/>
      </rPr>
      <t xml:space="preserve"> </t>
    </r>
    <r>
      <rPr>
        <sz val="12"/>
        <rFont val="Book Antiqua"/>
        <family val="1"/>
      </rPr>
      <t>around trenches/pipelines, cables in layers not exceeding 20 cms in depth, compacting each deposited layer by ramming after watering with a lead upto 50 m, and lift upto 1.5 m. Including cost of all labour complete as per specifications</t>
    </r>
  </si>
  <si>
    <r>
      <t xml:space="preserve">Providing </t>
    </r>
    <r>
      <rPr>
        <b/>
        <sz val="12"/>
        <color rgb="FFFF0000"/>
        <rFont val="Book Antiqua"/>
        <family val="1"/>
      </rPr>
      <t>Flush/ Ruled pointing:</t>
    </r>
    <r>
      <rPr>
        <sz val="12"/>
        <rFont val="Book Antiqua"/>
        <family val="1"/>
      </rPr>
      <t xml:space="preserve"> Pointing on stone work with cement mortar 1:3 (1 cement : 3 fine sand) after raking joints to depth nicely lining, including cost of materials, labour, curing as per specifications and as per directions of Engineer-in-charge.</t>
    </r>
  </si>
  <si>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</si>
  <si>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</si>
  <si>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</si>
  <si>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 SFRC frame &amp; cover.</t>
    </r>
  </si>
  <si>
    <r>
      <t>Providing and fixing</t>
    </r>
    <r>
      <rPr>
        <b/>
        <sz val="12"/>
        <color rgb="FFFF0000"/>
        <rFont val="Book Antiqua"/>
        <family val="1"/>
      </rPr>
      <t xml:space="preserve"> G.I. chain link fabric fencing</t>
    </r>
    <r>
      <rPr>
        <sz val="12"/>
        <color indexed="8"/>
        <rFont val="Book Antiqua"/>
        <family val="1"/>
      </rPr>
      <t xml:space="preserve"> of required width in mesh size 50x50 mm including strengthening with 2 mm dia wire or nuts, bolts and washers as required complete as per the direction of Engineer-in-charge. (Made of G.I. wire of dia 4 mm).</t>
    </r>
  </si>
  <si>
    <r>
      <rPr>
        <b/>
        <sz val="12"/>
        <color rgb="FFFF0000"/>
        <rFont val="Book Antiqua"/>
        <family val="1"/>
      </rPr>
      <t>Fencing with G.I. barbed wire</t>
    </r>
    <r>
      <rPr>
        <sz val="12"/>
        <color indexed="8"/>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indexed="8"/>
        <rFont val="Book Antiqua"/>
        <family val="1"/>
      </rPr>
      <t>.</t>
    </r>
    <r>
      <rPr>
        <sz val="12"/>
        <color indexed="8"/>
        <rFont val="Book Antiqua"/>
        <family val="1"/>
      </rPr>
      <t xml:space="preserve"> With G.I. barbed wire</t>
    </r>
  </si>
  <si>
    <r>
      <rPr>
        <b/>
        <sz val="12"/>
        <color rgb="FFFF0000"/>
        <rFont val="Book Antiqua"/>
        <family val="1"/>
      </rPr>
      <t>Jelly Spreading</t>
    </r>
    <r>
      <rPr>
        <b/>
        <sz val="12"/>
        <color theme="1"/>
        <rFont val="Book Antiqua"/>
        <family val="1"/>
      </rPr>
      <t xml:space="preserve"> (20-25 mm) : </t>
    </r>
    <r>
      <rPr>
        <sz val="12"/>
        <color indexed="8"/>
        <rFont val="Book Antiqua"/>
        <family val="1"/>
      </rPr>
      <t>Supplying and providing jelly in the station yard of uniform thickness of 100 mm including the cost of materials, labour charges, required tools and plants etc., complete. Work shall be carried out as per the instructions of Engineer in-charge of works as per the standard procedure.</t>
    </r>
  </si>
  <si>
    <r>
      <t xml:space="preserve">Providing and installing at site of work </t>
    </r>
    <r>
      <rPr>
        <sz val="12"/>
        <color rgb="FFFF0000"/>
        <rFont val="Book Antiqua"/>
        <family val="1"/>
      </rPr>
      <t>P.V.C. pipes</t>
    </r>
    <r>
      <rPr>
        <sz val="12"/>
        <color theme="1"/>
        <rFont val="Book Antiqua"/>
        <family val="1"/>
      </rPr>
      <t xml:space="preserve"> including cost of pipes and specials and labour, including lowering into trenches, laying true to line, level and perfect linking at joints leak proof including jointing of approved type with all labour charges and all lift charges, handling charges including encasing the pipe around to a depth not less than 15 cms with gravel or selected earth available from the excavation etc.complete. </t>
    </r>
    <r>
      <rPr>
        <sz val="12"/>
        <color rgb="FFFF0000"/>
        <rFont val="Book Antiqua"/>
        <family val="1"/>
      </rPr>
      <t xml:space="preserve"> PVC 160 mm </t>
    </r>
    <r>
      <rPr>
        <b/>
        <sz val="12"/>
        <color rgb="FFFF0000"/>
        <rFont val="Book Antiqua"/>
        <family val="1"/>
      </rPr>
      <t>dia 10 kg/sqcm</t>
    </r>
  </si>
  <si>
    <r>
      <t xml:space="preserve">Supplying </t>
    </r>
    <r>
      <rPr>
        <b/>
        <sz val="12"/>
        <color rgb="FFFF0000"/>
        <rFont val="Book Antiqua"/>
        <family val="1"/>
      </rPr>
      <t xml:space="preserve">PVC ringtite pipes </t>
    </r>
    <r>
      <rPr>
        <sz val="12"/>
        <color theme="1"/>
        <rFont val="Book Antiqua"/>
        <family val="1"/>
      </rPr>
      <t xml:space="preserve">conforming to IS 4985:2000 </t>
    </r>
    <r>
      <rPr>
        <sz val="12"/>
        <rFont val="Book Antiqua"/>
        <family val="1"/>
      </rPr>
      <t xml:space="preserve">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75mm dia., 6 kg/sqcm &amp; class 3</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</si>
  <si>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(10% considered for Form work)</t>
    </r>
  </si>
  <si>
    <t>cum</t>
  </si>
  <si>
    <t>sqm</t>
  </si>
  <si>
    <t>SCHEDULE - 14</t>
  </si>
  <si>
    <t>The Chief General Manager (Technical), 
KPTCL, Kaveri Bhavan, 
Bangalore - 560009.</t>
  </si>
  <si>
    <r>
      <rPr>
        <sz val="14"/>
        <rFont val="Bookman Old Style"/>
        <family val="1"/>
      </rPr>
      <t xml:space="preserve">Dear Sir,
We Declare that the ratings and  performance figures of the </t>
    </r>
    <r>
      <rPr>
        <sz val="14"/>
        <color rgb="FFFF0000"/>
        <rFont val="Bookman Old Style"/>
        <family val="1"/>
      </rPr>
      <t>HPC Conductor</t>
    </r>
    <r>
      <rPr>
        <sz val="14"/>
        <rFont val="Bookman Old Style"/>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</si>
  <si>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r>
      <rPr>
        <b/>
        <sz val="16"/>
        <rFont val="Times New Roman"/>
        <family val="1"/>
      </rPr>
      <t xml:space="preserve">Note: </t>
    </r>
    <r>
      <rPr>
        <sz val="16"/>
        <rFont val="Times New Roman"/>
        <family val="1"/>
      </rPr>
      <t>The Technical particulars furnished in this Schedule shall be same as that of Technical particulars furnished in Data Requirement Sheets (</t>
    </r>
    <r>
      <rPr>
        <sz val="16"/>
        <color rgb="FFFF0000"/>
        <rFont val="Times New Roman"/>
        <family val="1"/>
      </rPr>
      <t>DRS –1</t>
    </r>
    <r>
      <rPr>
        <sz val="16"/>
        <rFont val="Times New Roman"/>
        <family val="1"/>
      </rPr>
      <t>) and GTPs uploaded as per Technical Specifications.</t>
    </r>
  </si>
  <si>
    <t>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t>
  </si>
  <si>
    <r>
      <t xml:space="preserve">i)   Ex-works including all taxes &amp; duties
[As per schedules - </t>
    </r>
    <r>
      <rPr>
        <sz val="14"/>
        <color rgb="FFFF0000"/>
        <rFont val="Bookman Old Style"/>
        <family val="1"/>
      </rPr>
      <t>3A(i) for Rcr shp line supply, 3A(ii) for Rcr shp line erection,3A(iii) for Rcr shp line Civil 3B(i) for Shahabad Bagewadi Line Supply , 3B(ii) for Shahabad Bagewadi Line Erection,3B(iii) for Shahabad Bagewadi Line Civil,,3C(i) for Humnabad Kapnoor Line Supply,3C(ii) for Humnabad Kapnoor Line Erection, 3C(iii) for Humnabad Kapnoor Line Civil,3C(iv) for Humnabad Kapnoor TB Supply,3C(v) for Humnabad Kapnoor TB Erection , 3C(vi) for Humnabad Kapnoor TB Civil] &amp; 3D(i) for RCR SHP BB ,3D(ii) for Shahabad Bagewadi BB,3D(iii) for Humnabad Kapnoor BB,</t>
    </r>
  </si>
  <si>
    <t xml:space="preserve">Double tension string of 90KN Disc Insulator 8units each along with hard waew for lynx ACSR and arcing horn </t>
  </si>
  <si>
    <t xml:space="preserve">Double Suspension string of 90KN Disc Insulator 7 units each along with hard waew for lynx ACSR and arcing horn </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</si>
  <si>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</si>
  <si>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KPTCL,11th Floor</t>
  </si>
  <si>
    <t>Indhana Bhavan, Bangalore - 560 009.</t>
  </si>
  <si>
    <t>The Chief General Manager(Tech)., 
11th Floor, 
KPTCL,Indhana Bhavan, 
BANGALORE - 560009.</t>
  </si>
  <si>
    <t>The Chief General Manager (Tech), 
KPTCL 11th floor, Indhana Bhavan, 
BANGALORE - 560009.</t>
  </si>
  <si>
    <t>The Chief General Manager (Tech), 
KPTCL11th floor, Indhana  Bhavan, 
BANGALORE - 560009.</t>
  </si>
  <si>
    <t>The Chief General Manager (Tech), 
KPTCL 11th floor, Indhana  Bhavan, 
BANGALORE - 560009.</t>
  </si>
  <si>
    <r>
      <rPr>
        <b/>
        <u/>
        <sz val="11"/>
        <rFont val="Bookman Old Style"/>
        <family val="1"/>
      </rPr>
      <t xml:space="preserve">TOWERS: </t>
    </r>
    <r>
      <rPr>
        <b/>
        <sz val="11"/>
        <rFont val="Bookman Old Style"/>
        <family val="1"/>
      </rPr>
      <t xml:space="preserve">
</t>
    </r>
    <r>
      <rPr>
        <sz val="11"/>
        <rFont val="Bookman Old Style"/>
        <family val="1"/>
      </rPr>
      <t>Fabrication, Proto  Type Inspection and  Supply of galvanised 110 kV DC Towers,Bolts &amp; Nuts as per Technical Specification.</t>
    </r>
    <r>
      <rPr>
        <b/>
        <sz val="11"/>
        <rFont val="Bookman Old Style"/>
        <family val="1"/>
      </rPr>
      <t xml:space="preserve">
I) Tower 110 KV (Kalpatharu AEQUS Design 
</t>
    </r>
    <r>
      <rPr>
        <sz val="11"/>
        <rFont val="Bookman Old Style"/>
        <family val="1"/>
      </rPr>
      <t xml:space="preserve">Note : Rate to be quoted as per tonne  basis.     </t>
    </r>
    <r>
      <rPr>
        <b/>
        <sz val="11"/>
        <rFont val="Bookman Old Style"/>
        <family val="1"/>
      </rPr>
      <t xml:space="preserve">  
A. Tower type 110kV DA 142 Numbers
</t>
    </r>
    <r>
      <rPr>
        <sz val="11"/>
        <rFont val="Bookman Old Style"/>
        <family val="1"/>
      </rPr>
      <t xml:space="preserve">a) Normal Tower </t>
    </r>
  </si>
  <si>
    <t>b) +3 Mtrs Body Extension only 31 Nos</t>
  </si>
  <si>
    <t>c) +6 Mtrs Body Extension only 5 Nos</t>
  </si>
  <si>
    <t>d) Stub for Normal, +3, +6mtr towers 142 Nos</t>
  </si>
  <si>
    <r>
      <rPr>
        <b/>
        <sz val="11"/>
        <rFont val="Bookman Old Style"/>
        <family val="1"/>
      </rPr>
      <t>B.Tower type 110 kV DB (20 Nos)</t>
    </r>
    <r>
      <rPr>
        <sz val="11"/>
        <rFont val="Bookman Old Style"/>
        <family val="1"/>
      </rPr>
      <t xml:space="preserve">
a) Normal Tower</t>
    </r>
  </si>
  <si>
    <t>b) +3 Mtrs Body Extension only (2 Nos)</t>
  </si>
  <si>
    <t>c) +6 Mtrs Body Extension only</t>
  </si>
  <si>
    <t>d) Stub for Normal, +3mtr +6mtr towers (20 Nos)</t>
  </si>
  <si>
    <r>
      <rPr>
        <b/>
        <sz val="11"/>
        <rFont val="Bookman Old Style"/>
        <family val="1"/>
      </rPr>
      <t>C.Tower type 110 kV DC (7 Nos)</t>
    </r>
    <r>
      <rPr>
        <sz val="11"/>
        <rFont val="Bookman Old Style"/>
        <family val="1"/>
      </rPr>
      <t xml:space="preserve">
a) Normal Tower</t>
    </r>
  </si>
  <si>
    <t>b) +3 Mtrs Body Extension only (1 Nos)</t>
  </si>
  <si>
    <t>d) Stub for Normal towers (7 Nos)</t>
  </si>
  <si>
    <r>
      <rPr>
        <b/>
        <sz val="11"/>
        <rFont val="Bookman Old Style"/>
        <family val="1"/>
      </rPr>
      <t>D.Tower type 110 kV DD (16 Nos)</t>
    </r>
    <r>
      <rPr>
        <sz val="11"/>
        <rFont val="Bookman Old Style"/>
        <family val="1"/>
      </rPr>
      <t xml:space="preserve">
a) Normal Tower</t>
    </r>
  </si>
  <si>
    <t>b) +3 Mtrs Body Extension only (3 Nos)</t>
  </si>
  <si>
    <t>i) Stub for Normal, +3mtr +6mtr towers (16 Nos)</t>
  </si>
  <si>
    <r>
      <rPr>
        <b/>
        <u/>
        <sz val="11"/>
        <rFont val="Bookman Old Style"/>
        <family val="1"/>
      </rPr>
      <t xml:space="preserve">TOWERS: </t>
    </r>
    <r>
      <rPr>
        <b/>
        <sz val="11"/>
        <rFont val="Bookman Old Style"/>
        <family val="1"/>
      </rPr>
      <t xml:space="preserve">
</t>
    </r>
    <r>
      <rPr>
        <sz val="11"/>
        <rFont val="Bookman Old Style"/>
        <family val="1"/>
      </rPr>
      <t>Fabrication  and  Supply of galvanised 110 kV DC Towers,Bolts &amp; Nuts as per Technical Specification.</t>
    </r>
    <r>
      <rPr>
        <b/>
        <sz val="11"/>
        <rFont val="Bookman Old Style"/>
        <family val="1"/>
      </rPr>
      <t xml:space="preserve">
I) Tower 110 KV DC Narrow Based Tower (KPTCL ID- NB)  
</t>
    </r>
    <r>
      <rPr>
        <sz val="11"/>
        <rFont val="Bookman Old Style"/>
        <family val="1"/>
      </rPr>
      <t xml:space="preserve">Note : Rate to be quoted as per tonne  basis.     </t>
    </r>
    <r>
      <rPr>
        <b/>
        <sz val="11"/>
        <rFont val="Bookman Old Style"/>
        <family val="1"/>
      </rPr>
      <t xml:space="preserve">  
 Tower type 110kV DC-A (3 Nos)
</t>
    </r>
    <r>
      <rPr>
        <sz val="11"/>
        <rFont val="Bookman Old Style"/>
        <family val="1"/>
      </rPr>
      <t xml:space="preserve">a) Normal Tower </t>
    </r>
  </si>
  <si>
    <t>i) Stub for Normal+3 (3 Nos)</t>
  </si>
  <si>
    <r>
      <rPr>
        <b/>
        <sz val="11"/>
        <rFont val="Bookman Old Style"/>
        <family val="1"/>
      </rPr>
      <t>Tower type 110 kV DC-C (2 Nos)</t>
    </r>
    <r>
      <rPr>
        <sz val="11"/>
        <rFont val="Bookman Old Style"/>
        <family val="1"/>
      </rPr>
      <t xml:space="preserve">
a) Normal Tower</t>
    </r>
  </si>
  <si>
    <t>i) Stub for Normal,+3 (2 Nos)</t>
  </si>
  <si>
    <r>
      <rPr>
        <b/>
        <u/>
        <sz val="11"/>
        <rFont val="Bookman Old Style"/>
        <family val="1"/>
      </rPr>
      <t xml:space="preserve">TOWERS: </t>
    </r>
    <r>
      <rPr>
        <b/>
        <sz val="11"/>
        <rFont val="Bookman Old Style"/>
        <family val="1"/>
      </rPr>
      <t xml:space="preserve">
</t>
    </r>
    <r>
      <rPr>
        <sz val="11"/>
        <rFont val="Bookman Old Style"/>
        <family val="1"/>
      </rPr>
      <t xml:space="preserve">Fabrication  and  Supply of galvanised </t>
    </r>
    <r>
      <rPr>
        <b/>
        <sz val="11"/>
        <rFont val="Bookman Old Style"/>
        <family val="1"/>
      </rPr>
      <t xml:space="preserve">220/110 kV MC Towers Design Code-KPTCL-21M-KHMR)
Note : (i) Rate to be quoted  on per MT Basis
(ii)  Tower Parts Comprises of both MS and Steel Strcutures
I) Tower TYPE MD(1 Nos)
</t>
    </r>
    <r>
      <rPr>
        <sz val="11"/>
        <rFont val="Bookman Old Style"/>
        <family val="1"/>
      </rPr>
      <t>a) Normal Tower  Type MD</t>
    </r>
  </si>
  <si>
    <t>i) Stub for Normal (1 Nos)</t>
  </si>
  <si>
    <r>
      <rPr>
        <b/>
        <u/>
        <sz val="11"/>
        <rFont val="Bookman Old Style"/>
        <family val="1"/>
      </rPr>
      <t xml:space="preserve">TOWERS: </t>
    </r>
    <r>
      <rPr>
        <b/>
        <sz val="11"/>
        <rFont val="Bookman Old Style"/>
        <family val="1"/>
      </rPr>
      <t xml:space="preserve">
 220 Kv/110Kv MC DC river Crossing M/s L &amp; T Design MKD-'RX' (2 Nos)
</t>
    </r>
  </si>
  <si>
    <t xml:space="preserve">Total weight of the Towers </t>
  </si>
  <si>
    <t>km</t>
  </si>
  <si>
    <r>
      <rPr>
        <b/>
        <u/>
        <sz val="11"/>
        <rFont val="Bookman Old Style"/>
        <family val="1"/>
      </rPr>
      <t xml:space="preserve">TOWERS: </t>
    </r>
    <r>
      <rPr>
        <b/>
        <sz val="11"/>
        <rFont val="Bookman Old Style"/>
        <family val="1"/>
      </rPr>
      <t xml:space="preserve">
</t>
    </r>
    <r>
      <rPr>
        <sz val="11"/>
        <rFont val="Bookman Old Style"/>
        <family val="1"/>
      </rPr>
      <t>Fabrication, Proto  Type Inspection and  Supply of galvanised 110 kV DC Towers,Bolts &amp; Nuts as per Technical Specification.</t>
    </r>
    <r>
      <rPr>
        <b/>
        <sz val="11"/>
        <rFont val="Bookman Old Style"/>
        <family val="1"/>
      </rPr>
      <t xml:space="preserve">
I) Tower 110 KV (Kalpatharu AEQUS Design 
</t>
    </r>
    <r>
      <rPr>
        <sz val="11"/>
        <rFont val="Bookman Old Style"/>
        <family val="1"/>
      </rPr>
      <t xml:space="preserve">Note : Rate to be quoted as per tonne  basis.     </t>
    </r>
    <r>
      <rPr>
        <b/>
        <sz val="11"/>
        <rFont val="Bookman Old Style"/>
        <family val="1"/>
      </rPr>
      <t xml:space="preserve">  
A. Tower type 110kV DA(78 Nos)
</t>
    </r>
    <r>
      <rPr>
        <sz val="11"/>
        <rFont val="Bookman Old Style"/>
        <family val="1"/>
      </rPr>
      <t xml:space="preserve">a) Normal Tower </t>
    </r>
  </si>
  <si>
    <t>b) +3 Mtrs Body Extension only(65 Nos)</t>
  </si>
  <si>
    <t>c) +6 Mtrs Body Extension only(10 Nos)</t>
  </si>
  <si>
    <t>d) Stub for Normal, +3, +6mtr towers(153Nos)</t>
  </si>
  <si>
    <r>
      <rPr>
        <b/>
        <sz val="11"/>
        <rFont val="Bookman Old Style"/>
        <family val="1"/>
      </rPr>
      <t>B.Tower type 110 kV DB</t>
    </r>
    <r>
      <rPr>
        <sz val="11"/>
        <rFont val="Bookman Old Style"/>
        <family val="1"/>
      </rPr>
      <t xml:space="preserve">
a) Normal Tower(40Nos)</t>
    </r>
  </si>
  <si>
    <t>b) +3 Mtrs Body Extension only(24Nos)</t>
  </si>
  <si>
    <t>c) +6 Mtrs Body Extension only(2Nos)</t>
  </si>
  <si>
    <t>d) Stub for Normal, +3mtr +6mtr towers(66Nos)</t>
  </si>
  <si>
    <r>
      <rPr>
        <b/>
        <sz val="11"/>
        <rFont val="Bookman Old Style"/>
        <family val="1"/>
      </rPr>
      <t>C.Tower type 110 kV DC</t>
    </r>
    <r>
      <rPr>
        <sz val="11"/>
        <rFont val="Bookman Old Style"/>
        <family val="1"/>
      </rPr>
      <t xml:space="preserve">
a) Normal Tower(4Nos)</t>
    </r>
  </si>
  <si>
    <t>d) Stub for Normal towers(4Nos)</t>
  </si>
  <si>
    <r>
      <rPr>
        <b/>
        <sz val="11"/>
        <rFont val="Bookman Old Style"/>
        <family val="1"/>
      </rPr>
      <t>D.Tower type 110 kV DD</t>
    </r>
    <r>
      <rPr>
        <sz val="11"/>
        <rFont val="Bookman Old Style"/>
        <family val="1"/>
      </rPr>
      <t xml:space="preserve">
a) Normal Tower(10Nos)</t>
    </r>
  </si>
  <si>
    <t>b) +3 Mtrs Body Extension only(2Nos)</t>
  </si>
  <si>
    <t>i) Stub for Normal, +3mtr +6mtr towers(14Nos)</t>
  </si>
  <si>
    <r>
      <rPr>
        <b/>
        <sz val="11"/>
        <rFont val="Bookman Old Style"/>
        <family val="1"/>
      </rPr>
      <t>E.Dwarf Tower type 110 kV DA</t>
    </r>
    <r>
      <rPr>
        <sz val="11"/>
        <rFont val="Bookman Old Style"/>
        <family val="1"/>
      </rPr>
      <t xml:space="preserve">
a) Normal Tower(2Nos)</t>
    </r>
  </si>
  <si>
    <t xml:space="preserve"> Stub for Normal(2Nos)</t>
  </si>
  <si>
    <r>
      <rPr>
        <b/>
        <sz val="11"/>
        <rFont val="Bookman Old Style"/>
        <family val="1"/>
      </rPr>
      <t>110kV Gantry Structure</t>
    </r>
    <r>
      <rPr>
        <sz val="11"/>
        <rFont val="Bookman Old Style"/>
        <family val="1"/>
      </rPr>
      <t xml:space="preserve"> (Station stucture 3 Nos of 1T1 + 2 Nos of 1B1) (1T1-0.986 MT and 1B1-0.521 MT per structure have been considerd) (4.00 MT per 1 Gantry)(2Nos)</t>
    </r>
  </si>
  <si>
    <r>
      <t>B</t>
    </r>
    <r>
      <rPr>
        <sz val="11"/>
        <rFont val="Bookman Old Style"/>
        <family val="1"/>
      </rPr>
      <t>.Single</t>
    </r>
    <r>
      <rPr>
        <b/>
        <sz val="11"/>
        <rFont val="Bookman Old Style"/>
        <family val="1"/>
      </rPr>
      <t xml:space="preserve"> </t>
    </r>
    <r>
      <rPr>
        <sz val="11"/>
        <rFont val="Bookman Old Style"/>
        <family val="1"/>
      </rPr>
      <t xml:space="preserve">Suspension insulator strings consisting of any one of the following:
a. Insulator string consisting of 1X7nos. of 110kV, 90kN Disc insulators
                            OR
b. Porcelain long rod insulator string equivalent to 1X7nos. of 110 kV, 90kN Disc insulators
                               OR
c.  Silicon rubber composite insulator equivalent to 1X7nos. of 90kN Disc insulators.
</t>
    </r>
    <r>
      <rPr>
        <sz val="11"/>
        <color rgb="FF0000FF"/>
        <rFont val="Bookman Old Style"/>
        <family val="1"/>
      </rPr>
      <t>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porcelain Long rod  insulator. 
Bidder shall quote either for Disc Insulators type OR for Composite Insulators type OR for Long rod insulator and not for all the types.</t>
    </r>
    <r>
      <rPr>
        <sz val="11"/>
        <rFont val="Bookman Old Style"/>
        <family val="1"/>
      </rPr>
      <t xml:space="preserve">
</t>
    </r>
  </si>
  <si>
    <t>Part-A
 Distance of 56.631 Kms @ ASL 5 %</t>
  </si>
  <si>
    <t>Part-B
 Distance of 3.254 Kms @ASL  Not Considered</t>
  </si>
  <si>
    <t>LE1</t>
  </si>
  <si>
    <t>LE2</t>
  </si>
  <si>
    <t>LE3</t>
  </si>
  <si>
    <t>LE4</t>
  </si>
  <si>
    <t>LE5</t>
  </si>
  <si>
    <t>LE6</t>
  </si>
  <si>
    <t>LE7</t>
  </si>
  <si>
    <t>LE8</t>
  </si>
  <si>
    <t>LE9</t>
  </si>
  <si>
    <t>LE10</t>
  </si>
  <si>
    <t>Distance of 56.631 Kms @ASL 5 %</t>
  </si>
  <si>
    <t>Distance of 3.254 @ASL  Not Considered</t>
  </si>
  <si>
    <t>Total Quantity</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</si>
  <si>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</si>
  <si>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</si>
  <si>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</si>
  <si>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</si>
  <si>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r>
      <rPr>
        <b/>
        <sz val="12"/>
        <color rgb="FFFF0000"/>
        <rFont val="Book Antiqua"/>
        <family val="1"/>
      </rPr>
      <t xml:space="preserve">Earth work excavation for FOUNDATION by Mechanical means </t>
    </r>
    <r>
      <rPr>
        <sz val="12"/>
        <rFont val="Book Antiqua"/>
        <family val="1"/>
      </rPr>
      <t xml:space="preserve">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Hard rock (blasting prohibited) depth exceeding 1.5 m, but not exceeding 3 m</t>
    </r>
    <r>
      <rPr>
        <sz val="12"/>
        <rFont val="Book Antiqua"/>
        <family val="1"/>
      </rPr>
      <t xml:space="preserve"> </t>
    </r>
  </si>
  <si>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Mix 1:3:6 (M10) Using 20 mm nominal size graded crushed coarse aggregates</t>
    </r>
    <r>
      <rPr>
        <b/>
        <sz val="12"/>
        <rFont val="Book Antiqua"/>
        <family val="1"/>
      </rPr>
      <t xml:space="preserve"> </t>
    </r>
  </si>
  <si>
    <r>
      <t xml:space="preserve">Providing and laying in </t>
    </r>
    <r>
      <rPr>
        <b/>
        <sz val="12"/>
        <color rgb="FFFF0000"/>
        <rFont val="Book Antiqua"/>
        <family val="1"/>
      </rPr>
      <t xml:space="preserve">position Cement Concrete </t>
    </r>
    <r>
      <rPr>
        <sz val="12"/>
        <rFont val="Book Antiqua"/>
        <family val="1"/>
      </rPr>
      <t xml:space="preserve">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M20 Design Mix Using 20 mm nominal size graded crushed coarse aggregates </t>
    </r>
  </si>
  <si>
    <r>
      <rPr>
        <b/>
        <sz val="12"/>
        <color rgb="FFFF0000"/>
        <rFont val="Book Antiqua"/>
        <family val="1"/>
      </rPr>
      <t xml:space="preserve">Filling available excavated earth </t>
    </r>
    <r>
      <rPr>
        <sz val="12"/>
        <rFont val="Book Antiqua"/>
        <family val="1"/>
      </rPr>
      <t>(excluding rock) in trenches, plinth, sides of foundations and other similar works etc. in layers not exceeding 20cm in depth, consolidating each deposited layer by ramming and watering, lead up to 50 m and lift upto 1.5 m.</t>
    </r>
  </si>
  <si>
    <r>
      <rPr>
        <b/>
        <sz val="12"/>
        <color rgb="FFFF0000"/>
        <rFont val="Book Antiqua"/>
        <family val="1"/>
      </rPr>
      <t>Demolishing R.C.C. work manually/ by mechanical means</t>
    </r>
    <r>
      <rPr>
        <sz val="12"/>
        <rFont val="Book Antiqua"/>
        <family val="1"/>
      </rPr>
      <t xml:space="preserve"> including stacking of steel bars and disposal of unserviceable material to the appropriate disposal area as per direction of Engineer-in-charge.</t>
    </r>
  </si>
  <si>
    <t>C12</t>
  </si>
  <si>
    <t>C13</t>
  </si>
  <si>
    <t>C14</t>
  </si>
  <si>
    <t>C15</t>
  </si>
  <si>
    <t>C16</t>
  </si>
  <si>
    <t>C17</t>
  </si>
  <si>
    <t>C18</t>
  </si>
  <si>
    <t>C19</t>
  </si>
  <si>
    <t>C20</t>
  </si>
  <si>
    <t>C21</t>
  </si>
  <si>
    <t>C22</t>
  </si>
  <si>
    <r>
      <rPr>
        <b/>
        <u/>
        <sz val="11"/>
        <rFont val="Bookman Old Style"/>
        <family val="1"/>
      </rPr>
      <t xml:space="preserve">TOWERS: </t>
    </r>
    <r>
      <rPr>
        <b/>
        <sz val="11"/>
        <rFont val="Bookman Old Style"/>
        <family val="1"/>
      </rPr>
      <t xml:space="preserve">
</t>
    </r>
    <r>
      <rPr>
        <sz val="11"/>
        <rFont val="Bookman Old Style"/>
        <family val="1"/>
      </rPr>
      <t>Fabrication, Proto  Type Inspection and  Supply of galvanised 110 kV DC Towers,Bolts &amp; Nuts as per Technical Specification.</t>
    </r>
    <r>
      <rPr>
        <b/>
        <sz val="11"/>
        <rFont val="Bookman Old Style"/>
        <family val="1"/>
      </rPr>
      <t xml:space="preserve">
I) Tower 110 KV (Kalpatharu AEQUS Design 
</t>
    </r>
    <r>
      <rPr>
        <sz val="11"/>
        <rFont val="Bookman Old Style"/>
        <family val="1"/>
      </rPr>
      <t xml:space="preserve">Note : Rate to be quoted as per tonne  basis.     </t>
    </r>
    <r>
      <rPr>
        <b/>
        <sz val="11"/>
        <rFont val="Bookman Old Style"/>
        <family val="1"/>
      </rPr>
      <t xml:space="preserve">  
A. Tower type 110kV DA(64nos)
</t>
    </r>
    <r>
      <rPr>
        <sz val="11"/>
        <rFont val="Bookman Old Style"/>
        <family val="1"/>
      </rPr>
      <t xml:space="preserve">a) Normal Tower </t>
    </r>
  </si>
  <si>
    <t>b) +3 Mtrs Body Extension only(32nos)</t>
  </si>
  <si>
    <t>c) +6 Mtrs Body Extension only(12nos)</t>
  </si>
  <si>
    <t>d) Stub for Normal, +3, +6mtr towers(108nos)</t>
  </si>
  <si>
    <r>
      <rPr>
        <b/>
        <sz val="11"/>
        <rFont val="Bookman Old Style"/>
        <family val="1"/>
      </rPr>
      <t>B.Tower type 110 kV DB(34nos)</t>
    </r>
    <r>
      <rPr>
        <sz val="11"/>
        <rFont val="Bookman Old Style"/>
        <family val="1"/>
      </rPr>
      <t xml:space="preserve">
a) Normal Tower</t>
    </r>
  </si>
  <si>
    <t>b) +3 Mtrs Body Extension only(5nos)</t>
  </si>
  <si>
    <t>c) +6 Mtrs Body Extension only(5nos)</t>
  </si>
  <si>
    <t>d) Stub for Normal, +3mtr +6mtr towers(44nos)</t>
  </si>
  <si>
    <r>
      <rPr>
        <b/>
        <sz val="11"/>
        <rFont val="Bookman Old Style"/>
        <family val="1"/>
      </rPr>
      <t>C.Tower type 110 kV DC(3nos)</t>
    </r>
    <r>
      <rPr>
        <sz val="11"/>
        <rFont val="Bookman Old Style"/>
        <family val="1"/>
      </rPr>
      <t xml:space="preserve">
a) Normal Tower</t>
    </r>
  </si>
  <si>
    <t>b) Stub for Normal towers(3nos)</t>
  </si>
  <si>
    <r>
      <rPr>
        <b/>
        <sz val="11"/>
        <rFont val="Bookman Old Style"/>
        <family val="1"/>
      </rPr>
      <t>D.Tower type 110 kV DD(7nos)</t>
    </r>
    <r>
      <rPr>
        <sz val="11"/>
        <rFont val="Bookman Old Style"/>
        <family val="1"/>
      </rPr>
      <t xml:space="preserve">
a) Normal Tower</t>
    </r>
  </si>
  <si>
    <t>b) +3 Mtrs Body Extension only(1nos)</t>
  </si>
  <si>
    <t>c) +6 Mtrs Body Extension only(2nos)</t>
  </si>
  <si>
    <t>d) +9 Mtrs Body Extension only(4nos)</t>
  </si>
  <si>
    <t>e) Stub for Normal, +3mtr +6mtr.&amp; +9mtr towers(14nos)</t>
  </si>
  <si>
    <r>
      <t xml:space="preserve">II. Tower 110 KV DC Narrow Based Tower (KPTCL ID- NB)  
</t>
    </r>
    <r>
      <rPr>
        <sz val="11"/>
        <rFont val="Bookman Old Style"/>
        <family val="1"/>
      </rPr>
      <t xml:space="preserve">Note : Rate to be quoted as per tonne  basis.     </t>
    </r>
    <r>
      <rPr>
        <b/>
        <sz val="11"/>
        <rFont val="Bookman Old Style"/>
        <family val="1"/>
      </rPr>
      <t xml:space="preserve">  
A. Tower type 110kV DD(2nos)
</t>
    </r>
    <r>
      <rPr>
        <sz val="11"/>
        <rFont val="Bookman Old Style"/>
        <family val="1"/>
      </rPr>
      <t xml:space="preserve">a) Normal Tower </t>
    </r>
  </si>
  <si>
    <t>i) Stub for Normal+3(2nos)</t>
  </si>
  <si>
    <t>III. Dwarf   Tower 110 KV DC Narrow Based Tower (KPTCL ID- NB)  (4nos)</t>
  </si>
  <si>
    <t>i) Stub for Normal,(4nos)</t>
  </si>
  <si>
    <t xml:space="preserve">IV)TOWERS: 220/110 MCMV Tower(Design code:KPTCL-21M-NB-KVR)
 a)Type of Tower: MA Normal(1nos)
</t>
  </si>
  <si>
    <t>c) +6 Mtrs Body Extension only(1nos)</t>
  </si>
  <si>
    <t xml:space="preserve"> i)Type of Tower: MD Normal(6nos)</t>
  </si>
  <si>
    <t>i) Stub for MD Normal,(6nos)</t>
  </si>
  <si>
    <t xml:space="preserve">9
</t>
  </si>
  <si>
    <t>4c</t>
  </si>
  <si>
    <t xml:space="preserve"> Kapnoor TB</t>
  </si>
  <si>
    <t>Hmnbd TB</t>
  </si>
  <si>
    <t>Maha TB</t>
  </si>
  <si>
    <r>
      <t>SF6 Circuit breaker</t>
    </r>
    <r>
      <rPr>
        <sz val="12"/>
        <rFont val="Bookman Old Style"/>
        <family val="1"/>
      </rPr>
      <t xml:space="preserve"> with semi-pneumatic /pneumatic operated/spring type operating mechanism, including mounting structure arrangements with rigid bi-metallic terminal connector complete suitable for DRAKE ACSR and mounting structures 110  kV, 1250 A, 31.5 kA SF6 CB       </t>
    </r>
    <r>
      <rPr>
        <b/>
        <sz val="12"/>
        <rFont val="Bookman Old Style"/>
        <family val="1"/>
      </rPr>
      <t>a.</t>
    </r>
    <r>
      <rPr>
        <sz val="12"/>
        <rFont val="Bookman Old Style"/>
        <family val="1"/>
      </rPr>
      <t xml:space="preserve"> For 110KV line  including Testing and comissioning charges </t>
    </r>
  </si>
  <si>
    <r>
      <t xml:space="preserve">Isolators </t>
    </r>
    <r>
      <rPr>
        <sz val="12"/>
        <rFont val="Bookman Old Style"/>
        <family val="1"/>
      </rPr>
      <t xml:space="preserve">including Marshalling Box and suitable terminal connectors, as per technical specification with solid core, cylindrical post insulators
A) 110 kV, 1250 A, 31.5 KA class double break manually operated isolator with terminal connectors suitable for Drake ACSR  (Manually operated rate considered including Testing and comissioning charges </t>
    </r>
  </si>
  <si>
    <r>
      <t>Current transformers</t>
    </r>
    <r>
      <rPr>
        <sz val="12"/>
        <rFont val="Bookman Old Style"/>
        <family val="1"/>
      </rPr>
      <t xml:space="preserve"> including marshalling box, single phase, oil filled outdoor type with rigid bimetallic terminal connector suitable for Drake ACSR conductor.including Testing and comissioning charges </t>
    </r>
  </si>
  <si>
    <r>
      <t>Surge Arrestors</t>
    </r>
    <r>
      <rPr>
        <sz val="12"/>
        <rFont val="Bookman Old Style"/>
        <family val="1"/>
      </rPr>
      <t xml:space="preserve"> (Porcelain Housing) Metal Oxide gap less type, as per Technical Specification</t>
    </r>
    <r>
      <rPr>
        <b/>
        <sz val="12"/>
        <rFont val="Bookman Old Style"/>
        <family val="1"/>
      </rPr>
      <t xml:space="preserve"> </t>
    </r>
    <r>
      <rPr>
        <sz val="12"/>
        <rFont val="Bookman Old Style"/>
        <family val="1"/>
      </rPr>
      <t xml:space="preserve">including Testing and comissioning charges </t>
    </r>
  </si>
  <si>
    <t xml:space="preserve">110  kV Line panel Duplex  type compatible to SCADA -1L including Testing and comissioning charges  </t>
  </si>
  <si>
    <t>Total Qty</t>
  </si>
  <si>
    <t>SCHEDULE - 3C(ii)  - Price Breakup for - HUMNA  Line Erection  portion</t>
  </si>
  <si>
    <t>B15</t>
  </si>
  <si>
    <t>B16</t>
  </si>
  <si>
    <t>B17</t>
  </si>
  <si>
    <t>B18</t>
  </si>
  <si>
    <t>B19</t>
  </si>
  <si>
    <t>B20</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</si>
  <si>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</si>
  <si>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rPr>
        <sz val="11"/>
        <color rgb="FFFF0000"/>
        <rFont val="Bookman Old Style"/>
        <family val="1"/>
      </rPr>
      <t xml:space="preserve"> Earth work excavation for Foundation by mechanical means</t>
    </r>
    <r>
      <rPr>
        <sz val="11"/>
        <color indexed="8"/>
        <rFont val="Bookman Old Style"/>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t>
    </r>
    <r>
      <rPr>
        <sz val="11"/>
        <color rgb="FFFF0000"/>
        <rFont val="Bookman Old Style"/>
        <family val="1"/>
      </rPr>
      <t xml:space="preserve"> In ordinary/soft rock without blasting upto 1.5 m depth.</t>
    </r>
  </si>
  <si>
    <r>
      <rPr>
        <sz val="11"/>
        <color rgb="FFFF0000"/>
        <rFont val="Bookman Old Style"/>
        <family val="1"/>
      </rPr>
      <t>Earth work excavation for Foundation by mechanical means</t>
    </r>
    <r>
      <rPr>
        <sz val="11"/>
        <color indexed="8"/>
        <rFont val="Bookman Old Style"/>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sz val="11"/>
        <color rgb="FFFF0000"/>
        <rFont val="Bookman Old Style"/>
        <family val="1"/>
      </rPr>
      <t>In ordinary/soft rock without blasting Depth exceeding 1.5 m but not exceeding 3 m depth.</t>
    </r>
  </si>
  <si>
    <r>
      <t xml:space="preserve">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sz val="11"/>
        <color rgb="FFFF0000"/>
        <rFont val="Bookman Old Style"/>
        <family val="1"/>
      </rPr>
      <t>In Hard Rock (requiring blasting) Depth upto 1.50m</t>
    </r>
    <r>
      <rPr>
        <b/>
        <sz val="11"/>
        <color rgb="FFFF0000"/>
        <rFont val="Bookman Old Style"/>
        <family val="1"/>
      </rPr>
      <t xml:space="preserve"> </t>
    </r>
    <r>
      <rPr>
        <sz val="11"/>
        <color indexed="8"/>
        <rFont val="Bookman Old Style"/>
        <family val="1"/>
      </rPr>
      <t/>
    </r>
  </si>
  <si>
    <r>
      <rPr>
        <sz val="11"/>
        <color rgb="FFFF0000"/>
        <rFont val="Bookman Old Style"/>
        <family val="1"/>
      </rPr>
      <t>Earth work excavation for Foundation by Mechanical means</t>
    </r>
    <r>
      <rPr>
        <sz val="11"/>
        <color indexed="8"/>
        <rFont val="Bookman Old Style"/>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sz val="11"/>
        <color rgb="FFFF0000"/>
        <rFont val="Bookman Old Style"/>
        <family val="1"/>
      </rPr>
      <t>In Hard Rock ( requiring blasting)  Depth exceeding 1.5 m, but not exceeding 3 m.</t>
    </r>
  </si>
  <si>
    <r>
      <rPr>
        <sz val="11"/>
        <color rgb="FFFF0000"/>
        <rFont val="Bookman Old Style"/>
        <family val="1"/>
      </rPr>
      <t>Earth work excavation for Foundation by mechanical means</t>
    </r>
    <r>
      <rPr>
        <sz val="11"/>
        <rFont val="Bookman Old Style"/>
        <family val="1"/>
      </rPr>
      <t xml:space="preserve">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sz val="11"/>
        <color rgb="FFFF0000"/>
        <rFont val="Bookman Old Style"/>
        <family val="1"/>
      </rPr>
      <t xml:space="preserve"> In all kinds of soils upto 3.0 m depth with 5% with de-watering is assessed as per site condition.</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</si>
  <si>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M20 Design Mix Using 20 mm nominal size graded crushed coarse aggregates -  (8% cosidered for Form work)</t>
    </r>
  </si>
  <si>
    <r>
      <rPr>
        <sz val="12"/>
        <color rgb="FFFF0000"/>
        <rFont val="Book Antiqua"/>
        <family val="1"/>
      </rPr>
      <t xml:space="preserve">Demolishing R.C.C. work manually/ by mechanical means </t>
    </r>
    <r>
      <rPr>
        <sz val="12"/>
        <rFont val="Book Antiqua"/>
        <family val="1"/>
      </rPr>
      <t>including stacking of steel bars and disposal of unserviceable material to the appropriate disposal area as per direction of Engineer-in-charge.</t>
    </r>
  </si>
  <si>
    <t>Work A</t>
  </si>
  <si>
    <t>Work B</t>
  </si>
  <si>
    <t>Work C</t>
  </si>
  <si>
    <t>Work D</t>
  </si>
  <si>
    <t>Dismantling work</t>
  </si>
  <si>
    <t>SCHEDULE - 3V(v)  - Price Breakup for - HUMNA Civil</t>
  </si>
  <si>
    <t xml:space="preserve">SCHEDULE - 3C(iv)  - Price Breakup for -HUMNA TB Erection   </t>
  </si>
  <si>
    <t xml:space="preserve">SCHEDULE - 3C(iii)  - Price Breakup for -HUMNA TB Supply  </t>
  </si>
  <si>
    <t>The Chief General Manager (Tech), 
KPTCL  11th floor, Indhana Bhavan, 
BANGALORE - 560009.</t>
  </si>
  <si>
    <t>TO, 
The Chief General Manager (Tech), 
KPTCL 11th floor, Indhana Bhavan, 
BANGALORE - 560009.</t>
  </si>
  <si>
    <t>The Chief General Manager (Tech), 
KPTCL11th floor, Indhana Bhavan, 
BANGALORE - 560009.</t>
  </si>
  <si>
    <t>To,                                                  
The Chief General Manager (Tech), 
KPTCL 11th floor, Indhana Bhavan, 
BANGALORE - 560009.</t>
  </si>
  <si>
    <t>To,                                                               
The Chief General Manager (Tech), 
KPTCL 11th floor, Indhana Bhavan, 
BANGALORE - 560009.</t>
  </si>
  <si>
    <t>To,
The Chief General Manager (Tech), 
KPTCL 11th floor, Indhana Bhavan, 
BANGALORE - 560009.</t>
  </si>
  <si>
    <t>Bid Enquiry No: KPTCL/2025-26/SS/WORK_INDENT3443</t>
  </si>
  <si>
    <t>Combined Package of the following: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and erection (including civil works) of all materials /equipments , testing and commissioning with the buy-backscheme, 
Work-B: Reconstruction of 110 KV Shahabad – B Bagewadi DC Line, using DC Towers and Lynx Conductor for a distance of 59.885kms in the existing corridor from 220Kv Shahabad S/s to 110Kv Moratagi S/s in Kalaburagi district,with the buy-backscheme,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,with necessary inclusion of the buy-back clause.</t>
  </si>
  <si>
    <t>Combined Package of the following: 
WORK A: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and erection (including civil works) of all materials /equipments , testing and commissioning with the buy-backscheme, 
Work-B: Reconstruction of 110 KV Shahabad – B Bagewadi DC Line, using DC Towers and Lynx Conductor for a distance of 59.885kms in the existing corridor from 220Kv Shahabad S/s to 110Kv Moratagi S/s in Kalaburagi district,with the buy-backscheme,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,with necessary inclusion of the buy-back clause.</t>
  </si>
  <si>
    <t>Bid Enquiry No.: KPTCL/2025-26/SS/WORK_INDENT3443</t>
  </si>
  <si>
    <t xml:space="preserve"> Equipment </t>
  </si>
  <si>
    <t>Guaranteed Losses at rated output(KW)</t>
  </si>
  <si>
    <t>Max No Load loss at rated voltage and rated frequency</t>
  </si>
  <si>
    <t>Max Load loss at rated current and frequency and at 75 deg C at principal tap</t>
  </si>
  <si>
    <r>
      <t>Max I</t>
    </r>
    <r>
      <rPr>
        <vertAlign val="superscript"/>
        <sz val="12"/>
        <rFont val="Bookman Old Style"/>
        <family val="1"/>
      </rPr>
      <t xml:space="preserve">2 </t>
    </r>
    <r>
      <rPr>
        <sz val="12"/>
        <rFont val="Bookman Old Style"/>
        <family val="1"/>
      </rPr>
      <t>R loss at rated current and frequency and at 75 deg C at principal tap</t>
    </r>
  </si>
  <si>
    <t xml:space="preserve"> Max Auxiliary loss at rated voltage and frequency for Power Transformer</t>
  </si>
  <si>
    <t>20MVA, 66/11kV Power Transformer</t>
  </si>
  <si>
    <t xml:space="preserve">Note:(i) Refer Technical Specifications 
         (ii)The loss quoted shall be consistent in Schedule 14 and GTPs(DRS)of  Power Transformer
           </t>
  </si>
  <si>
    <t>Total Losses in KW / watts</t>
  </si>
  <si>
    <t>i) 100KVA, 11KV/433V Auxiliary Transformer</t>
  </si>
  <si>
    <r>
      <t>Note: Refer Technical Specifications , 
As per technical specifications, for 100 kVA, 11KV/433V Auxiliary Transformer:  Maximum Losses should not exceed 1500</t>
    </r>
    <r>
      <rPr>
        <b/>
        <sz val="18"/>
        <color indexed="10"/>
        <rFont val="Bookman Old Style"/>
        <family val="1"/>
      </rPr>
      <t xml:space="preserve"> </t>
    </r>
    <r>
      <rPr>
        <b/>
        <sz val="12"/>
        <color indexed="10"/>
        <rFont val="Bookman Old Style"/>
        <family val="1"/>
      </rPr>
      <t>watts</t>
    </r>
  </si>
  <si>
    <t>Note: Refer Technical Specifications 
As per technical specifications, for 100 kVA, 11KV/433V Auxiliary Transformer:  Maximum Losses should not exceed 1500 watts.</t>
  </si>
  <si>
    <t xml:space="preserve">Lynx conductor </t>
  </si>
  <si>
    <t>Bid Enquiry No: KPTCL/2026-27/TL/WORK_INDENT3844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</si>
</sst>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7" formatCode="&quot;$&quot;#,##0.00_);\(&quot;$&quot;#,##0.00\)"/>
    <numFmt numFmtId="44" formatCode="_(&quot;$&quot;* #,##0.00_);_(&quot;$&quot;* \(#,##0.00\);_(&quot;$&quot;* &quot;-&quot;??_);_(@_)"/>
    <numFmt numFmtId="43" formatCode="_(* #,##0.00_);_(* \(#,##0.00\);_(* &quot;-&quot;??_);_(@_)"/>
    <numFmt numFmtId="164" formatCode="&quot;₹&quot;\ #,##0;[Red]&quot;₹&quot;\ \-#,##0"/>
    <numFmt numFmtId="165" formatCode="_ * #,##0.00_ ;_ * \-#,##0.00_ ;_ * &quot;-&quot;??_ ;_ @_ "/>
    <numFmt numFmtId="166" formatCode="0.0"/>
    <numFmt numFmtId="167" formatCode="0.0000"/>
    <numFmt numFmtId="168" formatCode="General_)"/>
    <numFmt numFmtId="169" formatCode="&quot;Rs.&quot;#,##0.00_);\(&quot;Rs.&quot;#,##0.00\)"/>
    <numFmt numFmtId="170" formatCode="0.00_)"/>
    <numFmt numFmtId="171" formatCode="_-* #,##0.00_-;\-* #,##0.00_-;_-* &quot;-&quot;??_-;_-@_-"/>
    <numFmt numFmtId="172" formatCode="_-&quot;$&quot;* #,##0.00_-;\-&quot;$&quot;* #,##0.00_-;_-&quot;$&quot;* &quot;-&quot;??_-;_-@_-"/>
    <numFmt numFmtId="173" formatCode="_(* #,##0.00_);_(* \(#,##0.00\);_(* \-??_);_(@_)"/>
    <numFmt numFmtId="174" formatCode="_(&quot;Rs.&quot;* #,##0.00_);_(&quot;Rs.&quot;* \(#,##0.00\);_(&quot;Rs.&quot;* &quot;-&quot;??_);_(@_)"/>
    <numFmt numFmtId="175" formatCode="0.000"/>
    <numFmt numFmtId="176" formatCode="0.00;[Red]0.00"/>
    <numFmt numFmtId="177" formatCode="&quot;₹&quot;\ #,##0.00;&quot;₹&quot;\ \-#,##0.00"/>
    <numFmt numFmtId="178" formatCode="_ * #,##0_ ;_ * \-#,##0_ ;_ * &quot;-&quot;_ ;_ @_ "/>
    <numFmt numFmtId="179" formatCode="#,##0.0000_);\(#,##0.0000\)"/>
    <numFmt numFmtId="180" formatCode="_-* #,##0\ &quot;F&quot;_-;\-* #,##0\ &quot;F&quot;_-;_-* &quot;-&quot;\ &quot;F&quot;_-;_-@_-"/>
    <numFmt numFmtId="181" formatCode="0.00000_)"/>
    <numFmt numFmtId="182" formatCode="_-* #,##0\ _F_-;\-* #,##0\ _F_-;_-* &quot;-&quot;\ _F_-;_-@_-"/>
    <numFmt numFmtId="183" formatCode="&quot;\&quot;#,##0.00;[Red]\-&quot;\&quot;#,##0.00"/>
    <numFmt numFmtId="184" formatCode="_(&quot;Rs.&quot;* #,##0_);_(&quot;Rs.&quot;* \(#,##0\);_(&quot;Rs.&quot;* &quot;-&quot;_);_(@_)"/>
    <numFmt numFmtId="185" formatCode="_-* #,##0\ _k_r_-;\-* #,##0\ _k_r_-;_-* &quot;-&quot;\ _k_r_-;_-@_-"/>
    <numFmt numFmtId="186" formatCode="_-* #,##0.00\ _k_r_-;\-* #,##0.00\ _k_r_-;_-* &quot;-&quot;??\ _k_r_-;_-@_-"/>
    <numFmt numFmtId="187" formatCode="&quot;Rs.&quot;#,##0.00_);[Red]\(&quot;Rs.&quot;#,##0.00\)"/>
    <numFmt numFmtId="188" formatCode="#,##0.0"/>
    <numFmt numFmtId="189" formatCode="_-* #,##0\ _D_M_-;\-* #,##0\ _D_M_-;_-* &quot;-&quot;\ _D_M_-;_-@_-"/>
    <numFmt numFmtId="190" formatCode="_-* #,##0.00\ _D_M_-;\-* #,##0.00\ _D_M_-;_-* &quot;-&quot;??\ _D_M_-;_-@_-"/>
    <numFmt numFmtId="191" formatCode="_-* #,##0.00\ _F_-;\-* #,##0.00\ _F_-;_-* &quot;-&quot;??\ _F_-;_-@_-"/>
    <numFmt numFmtId="192" formatCode="_-* #,##0\ &quot;DM&quot;_-;\-* #,##0\ &quot;DM&quot;_-;_-* &quot;-&quot;\ &quot;DM&quot;_-;_-@_-"/>
    <numFmt numFmtId="193" formatCode="_-* #,##0.00\ &quot;DM&quot;_-;\-* #,##0.00\ &quot;DM&quot;_-;_-* &quot;-&quot;??\ &quot;DM&quot;_-;_-@_-"/>
    <numFmt numFmtId="194" formatCode="_-* #,##0.00\ &quot;F&quot;_-;\-* #,##0.00\ &quot;F&quot;_-;_-* &quot;-&quot;??\ &quot;F&quot;_-;_-@_-"/>
    <numFmt numFmtId="195" formatCode="[$-409]General"/>
    <numFmt numFmtId="196" formatCode="_ &quot;CHF&quot;\ * #,##0_ ;_ &quot;CHF&quot;\ * \-#,##0_ ;_ &quot;CHF&quot;\ * &quot;-&quot;_ ;_ @_ "/>
    <numFmt numFmtId="197" formatCode="_ &quot;kr&quot;\ * #,##0_ ;_ &quot;kr&quot;\ * \-#,##0_ ;_ &quot;kr&quot;\ * &quot;-&quot;_ ;_ @_ "/>
    <numFmt numFmtId="198" formatCode="_ &quot;CHF&quot;\ * #,##0.00_ ;_ &quot;CHF&quot;\ * \-#,##0.00_ ;_ &quot;CHF&quot;\ * &quot;-&quot;??_ ;_ @_ "/>
    <numFmt numFmtId="199" formatCode="_-* #,##0\ &quot;kr&quot;_-;\-* #,##0\ &quot;kr&quot;_-;_-* &quot;-&quot;\ &quot;kr&quot;_-;_-@_-"/>
    <numFmt numFmtId="200" formatCode="_-* #,##0.00\ &quot;kr&quot;_-;\-* #,##0.00\ &quot;kr&quot;_-;_-* &quot;-&quot;??\ &quot;kr&quot;_-;_-@_-"/>
    <numFmt numFmtId="201" formatCode="_ &quot;\&quot;* #,##0_ ;_ &quot;\&quot;* \-#,##0_ ;_ &quot;\&quot;* &quot;-&quot;_ ;_ @_ "/>
    <numFmt numFmtId="202" formatCode="_ &quot;\&quot;* #,##0.00_ ;_ &quot;\&quot;* \-#,##0.00_ ;_ &quot;\&quot;* &quot;-&quot;??_ ;_ @_ "/>
  </numFmts>
  <fonts count="370">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b/>
      <sz val="18"/>
      <color indexed="14"/>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sz val="10"/>
      <name val="Arial"/>
      <family val="2"/>
    </font>
    <font>
      <b/>
      <sz val="14"/>
      <name val="Bookman Old Style"/>
      <family val="1"/>
    </font>
    <font>
      <b/>
      <sz val="12"/>
      <color theme="1"/>
      <name val="Times New Roman"/>
      <family val="1"/>
    </font>
    <font>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rgb="FF0000FF"/>
      <name val="Times New Roman"/>
      <family val="1"/>
    </font>
    <font>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b/>
      <sz val="12"/>
      <color rgb="FFFF3300"/>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2"/>
      <color indexed="48"/>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sz val="14"/>
      <color indexed="48"/>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2"/>
      <name val="Book Antiqua"/>
      <family val="1"/>
    </font>
    <font>
      <b/>
      <sz val="14"/>
      <name val="Book Antiqua"/>
      <family val="1"/>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sz val="11"/>
      <color indexed="10"/>
      <name val="Bookman Old Style"/>
      <family val="1"/>
    </font>
    <font>
      <b/>
      <sz val="16"/>
      <color rgb="FFFF00FF"/>
      <name val="Bookman Old Style"/>
      <family val="1"/>
    </font>
    <font>
      <b/>
      <i/>
      <sz val="12"/>
      <name val="Bookman Old Style"/>
      <family val="1"/>
    </font>
    <font>
      <vertAlign val="subscript"/>
      <sz val="12"/>
      <name val="Times New Roman"/>
      <family val="1"/>
    </font>
    <font>
      <sz val="13"/>
      <color indexed="48"/>
      <name val="Times New Roman"/>
      <family val="1"/>
    </font>
    <font>
      <sz val="12"/>
      <color rgb="FFFF0000"/>
      <name val="Book Antiqua"/>
      <family val="1"/>
    </font>
    <font>
      <b/>
      <sz val="22"/>
      <color indexed="10"/>
      <name val="Bookman Old Style"/>
      <family val="1"/>
    </font>
    <font>
      <b/>
      <sz val="20"/>
      <color theme="1"/>
      <name val="Bookman Old Style"/>
      <family val="1"/>
    </font>
    <font>
      <sz val="18"/>
      <color rgb="FFFF0000"/>
      <name val="Bookman Old Style"/>
      <family val="1"/>
    </font>
    <font>
      <b/>
      <sz val="11"/>
      <name val="Bookman Old Style"/>
      <family val="1"/>
    </font>
    <font>
      <b/>
      <sz val="12"/>
      <color rgb="FF0000FF"/>
      <name val="Bookman Old Style"/>
      <family val="1"/>
    </font>
    <font>
      <sz val="11"/>
      <name val="Calibri"/>
      <family val="2"/>
      <scheme val="minor"/>
    </font>
    <font>
      <b/>
      <sz val="11"/>
      <color indexed="62"/>
      <name val="Bookman Old Style"/>
      <family val="2"/>
    </font>
    <font>
      <sz val="11"/>
      <color theme="1"/>
      <name val="Calibri"/>
      <family val="2"/>
    </font>
    <font>
      <sz val="11"/>
      <color indexed="12"/>
      <name val="Bookman Old Style"/>
      <family val="1"/>
    </font>
    <font>
      <b/>
      <sz val="26"/>
      <name val="Bookman Old Style"/>
      <family val="1"/>
    </font>
    <font>
      <b/>
      <sz val="22"/>
      <color indexed="14"/>
      <name val="Times New Roman"/>
      <family val="1"/>
    </font>
    <font>
      <b/>
      <sz val="18"/>
      <color rgb="FF0000FF"/>
      <name val="Bookman Old Style"/>
      <family val="1"/>
    </font>
    <font>
      <b/>
      <sz val="11"/>
      <color theme="1"/>
      <name val="Bookman Old Style"/>
      <family val="1"/>
    </font>
    <font>
      <sz val="13"/>
      <color rgb="FF0000FF"/>
      <name val="Times New Roman"/>
      <family val="1"/>
    </font>
    <font>
      <sz val="11"/>
      <color rgb="FF000000"/>
      <name val="Bookman Old Style"/>
      <family val="1"/>
    </font>
    <font>
      <b/>
      <sz val="18"/>
      <color rgb="FFFF00FF"/>
      <name val="Bookman Old Style"/>
      <family val="1"/>
    </font>
    <font>
      <sz val="11"/>
      <color rgb="FF000000"/>
      <name val="Calibri"/>
      <family val="2"/>
      <scheme val="minor"/>
    </font>
    <font>
      <b/>
      <sz val="18"/>
      <name val="Times New Roman"/>
      <family val="1"/>
    </font>
    <font>
      <b/>
      <sz val="22"/>
      <color rgb="FFFF3399"/>
      <name val="Bookman Old Style"/>
      <family val="1"/>
    </font>
    <font>
      <b/>
      <sz val="12"/>
      <color rgb="FF3333FF"/>
      <name val="Bookman Old Style"/>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color rgb="FF0000FF"/>
      <name val="Times New Roman"/>
      <family val="1"/>
    </font>
    <font>
      <sz val="12"/>
      <color indexed="12"/>
      <name val="Times New Roman"/>
      <family val="1"/>
    </font>
    <font>
      <b/>
      <sz val="12"/>
      <color indexed="8"/>
      <name val="Times New Roman"/>
      <family val="1"/>
    </font>
    <font>
      <sz val="12"/>
      <color rgb="FF0000FF"/>
      <name val="Times New Roman"/>
      <family val="1"/>
    </font>
    <font>
      <b/>
      <u/>
      <sz val="12"/>
      <name val="Times New Roman"/>
      <family val="1"/>
    </font>
    <font>
      <b/>
      <sz val="12"/>
      <color indexed="56"/>
      <name val="Times New Roman"/>
      <family val="1"/>
    </font>
    <font>
      <b/>
      <sz val="12"/>
      <color indexed="14"/>
      <name val="Bookman Old Style"/>
      <family val="1"/>
    </font>
    <font>
      <b/>
      <sz val="11"/>
      <color indexed="8"/>
      <name val="Bookman Old Style"/>
      <family val="1"/>
    </font>
    <font>
      <b/>
      <sz val="14"/>
      <color indexed="8"/>
      <name val="Bookman Old Style"/>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sz val="10"/>
      <color indexed="8"/>
      <name val="Book Antiqua"/>
      <family val="1"/>
    </font>
    <font>
      <sz val="11"/>
      <color rgb="FF3333FF"/>
      <name val="Bookman Old Style"/>
      <family val="1"/>
    </font>
    <font>
      <b/>
      <sz val="12"/>
      <color rgb="FF0000FF"/>
      <name val="Times New Roman"/>
      <family val="1"/>
    </font>
    <font>
      <b/>
      <sz val="14"/>
      <color indexed="12"/>
      <name val="Times New Roman"/>
      <family val="1"/>
    </font>
    <font>
      <b/>
      <sz val="20"/>
      <name val="Times New Roman"/>
      <family val="1"/>
    </font>
    <font>
      <sz val="8"/>
      <name val="Times New Roman"/>
      <family val="1"/>
    </font>
    <font>
      <sz val="10"/>
      <color rgb="FF0000FF"/>
      <name val="Times New Roman"/>
      <family val="1"/>
    </font>
    <font>
      <sz val="11"/>
      <color indexed="48"/>
      <name val="Times New Roman"/>
      <family val="1"/>
    </font>
    <font>
      <b/>
      <sz val="11"/>
      <color rgb="FF0000FF"/>
      <name val="Times New Roman"/>
      <family val="1"/>
    </font>
    <font>
      <b/>
      <sz val="11"/>
      <color indexed="48"/>
      <name val="Times New Roman"/>
      <family val="1"/>
    </font>
    <font>
      <b/>
      <sz val="12"/>
      <color indexed="14"/>
      <name val="Times New Roman"/>
      <family val="1"/>
    </font>
    <font>
      <b/>
      <sz val="10"/>
      <color rgb="FF0000FF"/>
      <name val="Times New Roman"/>
      <family val="1"/>
    </font>
    <font>
      <b/>
      <sz val="11"/>
      <color indexed="14"/>
      <name val="Bookman Old Style"/>
      <family val="1"/>
    </font>
    <font>
      <b/>
      <sz val="11"/>
      <color rgb="FF3333FF"/>
      <name val="Times New Roman"/>
      <family val="1"/>
    </font>
    <font>
      <sz val="11"/>
      <color indexed="10"/>
      <name val="Bookman Old Style"/>
      <family val="1"/>
    </font>
    <font>
      <b/>
      <sz val="14"/>
      <color rgb="FFFF3300"/>
      <name val="Times New Roman"/>
      <family val="1"/>
    </font>
    <font>
      <b/>
      <sz val="16"/>
      <color indexed="12"/>
      <name val="Times New Roman"/>
      <family val="1"/>
    </font>
    <font>
      <sz val="11"/>
      <color rgb="FF3333FF"/>
      <name val="Times New Roman"/>
      <family val="1"/>
    </font>
    <font>
      <sz val="10"/>
      <color indexed="8"/>
      <name val="Bookman Old Style"/>
      <family val="1"/>
    </font>
    <font>
      <sz val="7"/>
      <color indexed="8"/>
      <name val="Times New Roman"/>
      <family val="1"/>
    </font>
    <font>
      <b/>
      <sz val="10"/>
      <color rgb="FF3333FF"/>
      <name val="Times New Roman"/>
      <family val="1"/>
    </font>
    <font>
      <vertAlign val="superscript"/>
      <sz val="12"/>
      <color indexed="8"/>
      <name val="Bookman Old Style"/>
      <family val="1"/>
    </font>
    <font>
      <b/>
      <vertAlign val="superscript"/>
      <sz val="12"/>
      <color indexed="8"/>
      <name val="Bookman Old Style"/>
      <family val="1"/>
    </font>
    <font>
      <b/>
      <sz val="11"/>
      <color theme="1"/>
      <name val="Calibri"/>
      <family val="2"/>
      <scheme val="minor"/>
    </font>
    <font>
      <sz val="7"/>
      <name val="Times New Roman"/>
      <family val="1"/>
    </font>
    <font>
      <b/>
      <sz val="13"/>
      <color indexed="12"/>
      <name val="Times New Roman"/>
      <family val="1"/>
    </font>
    <font>
      <b/>
      <sz val="12"/>
      <color indexed="58"/>
      <name val="Book Antiqua"/>
      <family val="1"/>
    </font>
    <font>
      <sz val="12"/>
      <color indexed="16"/>
      <name val="Book Antiqua"/>
      <family val="1"/>
    </font>
    <font>
      <b/>
      <sz val="7"/>
      <name val="Times New Roman"/>
      <family val="1"/>
    </font>
    <font>
      <sz val="13"/>
      <color indexed="12"/>
      <name val="Times New Roman"/>
      <family val="1"/>
    </font>
    <font>
      <sz val="13"/>
      <color indexed="60"/>
      <name val="Times New Roman"/>
      <family val="1"/>
    </font>
    <font>
      <u/>
      <sz val="13"/>
      <color indexed="60"/>
      <name val="Times New Roman"/>
      <family val="1"/>
    </font>
    <font>
      <sz val="13"/>
      <color indexed="60"/>
      <name val="Calibri"/>
      <family val="2"/>
    </font>
    <font>
      <sz val="9.75"/>
      <color indexed="60"/>
      <name val="Times New Roman"/>
      <family val="1"/>
    </font>
    <font>
      <vertAlign val="subscript"/>
      <sz val="13"/>
      <name val="Times New Roman"/>
      <family val="1"/>
    </font>
    <font>
      <sz val="12"/>
      <color indexed="60"/>
      <name val="Book Antiqua"/>
      <family val="1"/>
    </font>
    <font>
      <sz val="13"/>
      <color indexed="9"/>
      <name val="Times New Roman"/>
      <family val="1"/>
    </font>
    <font>
      <sz val="13"/>
      <color theme="4"/>
      <name val="Times New Roman"/>
      <family val="1"/>
    </font>
    <font>
      <b/>
      <sz val="13"/>
      <color rgb="FF002060"/>
      <name val="Times New Roman"/>
      <family val="1"/>
    </font>
    <font>
      <sz val="13"/>
      <color rgb="FF002060"/>
      <name val="Times New Roman"/>
      <family val="1"/>
    </font>
    <font>
      <b/>
      <sz val="16"/>
      <color rgb="FFFF3300"/>
      <name val="Times New Roman"/>
      <family val="1"/>
    </font>
    <font>
      <sz val="13"/>
      <color rgb="FFFF0000"/>
      <name val="Times New Roman"/>
      <family val="1"/>
    </font>
    <font>
      <b/>
      <sz val="11"/>
      <color rgb="FF0000FF"/>
      <name val="Bookman Old Style"/>
      <family val="1"/>
    </font>
    <font>
      <sz val="8"/>
      <name val="Calibri"/>
      <family val="2"/>
      <scheme val="minor"/>
    </font>
    <font>
      <sz val="12"/>
      <color rgb="FF0070C0"/>
      <name val="Bookman Old Style"/>
      <family val="1"/>
    </font>
    <font>
      <b/>
      <u/>
      <sz val="11"/>
      <name val="Bookman Old Style"/>
      <family val="1"/>
    </font>
    <font>
      <u/>
      <sz val="11"/>
      <name val="Bookman Old Style"/>
      <family val="1"/>
    </font>
    <font>
      <sz val="11"/>
      <color rgb="FF0000FF"/>
      <name val="Bookman Old Style"/>
      <family val="1"/>
    </font>
    <font>
      <b/>
      <u/>
      <sz val="12"/>
      <name val="Bookman Old Style"/>
      <family val="1"/>
    </font>
    <font>
      <b/>
      <sz val="12"/>
      <color rgb="FFFF0000"/>
      <name val="Book Antiqua"/>
      <family val="1"/>
    </font>
    <font>
      <sz val="10"/>
      <name val="Arial"/>
    </font>
    <font>
      <b/>
      <sz val="11"/>
      <name val="Book Antiqua"/>
      <family val="1"/>
    </font>
    <font>
      <sz val="11"/>
      <color indexed="8"/>
      <name val="Book Antiqua"/>
      <family val="1"/>
    </font>
    <font>
      <b/>
      <sz val="10"/>
      <name val="Book Antiqua"/>
      <family val="1"/>
    </font>
    <font>
      <b/>
      <sz val="10"/>
      <color indexed="8"/>
      <name val="Book Antiqua"/>
      <family val="1"/>
    </font>
    <font>
      <b/>
      <sz val="12"/>
      <color theme="1"/>
      <name val="Book Antiqua"/>
      <family val="1"/>
    </font>
    <font>
      <sz val="12"/>
      <color theme="1"/>
      <name val="Book Antiqua"/>
      <family val="1"/>
    </font>
    <font>
      <sz val="16"/>
      <color rgb="FFFF0000"/>
      <name val="Times New Roman"/>
      <family val="1"/>
    </font>
    <font>
      <sz val="11"/>
      <color rgb="FFFF0000"/>
      <name val="Bookman Old Style"/>
      <family val="1"/>
    </font>
    <font>
      <b/>
      <sz val="11"/>
      <color rgb="FFFF0000"/>
      <name val="Bookman Old Style"/>
      <family val="1"/>
    </font>
    <font>
      <sz val="11"/>
      <color theme="1"/>
      <name val="Book Antiqua"/>
      <family val="1"/>
    </font>
    <font>
      <sz val="11"/>
      <color rgb="FF000000"/>
      <name val="Calibri"/>
      <family val="2"/>
    </font>
    <font>
      <sz val="14"/>
      <name val="AngsanaUPC"/>
      <family val="1"/>
    </font>
    <font>
      <sz val="11"/>
      <name val="Arial"/>
      <family val="2"/>
    </font>
    <font>
      <sz val="11"/>
      <color rgb="FF9C0006"/>
      <name val="Calibri"/>
      <family val="2"/>
    </font>
    <font>
      <sz val="10"/>
      <name val="MS Sans Serif"/>
      <family val="2"/>
    </font>
    <font>
      <sz val="12"/>
      <name val="¹ÙÅÁÃ¼"/>
      <charset val="129"/>
    </font>
    <font>
      <b/>
      <sz val="11"/>
      <color indexed="10"/>
      <name val="Calibri"/>
      <family val="2"/>
    </font>
    <font>
      <b/>
      <sz val="11"/>
      <color rgb="FFFA7D0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sz val="10"/>
      <color indexed="10"/>
      <name val="Arial"/>
      <family val="2"/>
    </font>
    <font>
      <sz val="11"/>
      <color rgb="FF006100"/>
      <name val="Calibri"/>
      <family val="2"/>
    </font>
    <font>
      <b/>
      <sz val="12"/>
      <name val="Helv"/>
      <charset val="134"/>
    </font>
    <font>
      <b/>
      <sz val="15"/>
      <color indexed="62"/>
      <name val="Calibri"/>
      <family val="2"/>
    </font>
    <font>
      <b/>
      <sz val="15"/>
      <color rgb="FF1F4A7E"/>
      <name val="Calibri"/>
      <family val="2"/>
    </font>
    <font>
      <b/>
      <sz val="13"/>
      <color indexed="62"/>
      <name val="Calibri"/>
      <family val="2"/>
    </font>
    <font>
      <b/>
      <sz val="13"/>
      <color rgb="FF1F4A7E"/>
      <name val="Calibri"/>
      <family val="2"/>
    </font>
    <font>
      <b/>
      <sz val="11"/>
      <color indexed="62"/>
      <name val="Calibri"/>
      <family val="2"/>
    </font>
    <font>
      <b/>
      <sz val="11"/>
      <color rgb="FF1F4A7E"/>
      <name val="Calibri"/>
      <family val="2"/>
    </font>
    <font>
      <sz val="12"/>
      <name val="Marigold"/>
      <charset val="134"/>
    </font>
    <font>
      <u/>
      <sz val="9"/>
      <color indexed="12"/>
      <name val="Arial"/>
      <family val="2"/>
    </font>
    <font>
      <sz val="11"/>
      <color rgb="FF3F3F76"/>
      <name val="Calibri"/>
      <family val="2"/>
    </font>
    <font>
      <sz val="11"/>
      <color rgb="FFFA7D00"/>
      <name val="Calibri"/>
      <family val="2"/>
    </font>
    <font>
      <b/>
      <sz val="11"/>
      <name val="Helv"/>
      <charset val="134"/>
    </font>
    <font>
      <sz val="11"/>
      <color indexed="19"/>
      <name val="Calibri"/>
      <family val="2"/>
    </font>
    <font>
      <sz val="11"/>
      <color rgb="FF9C6500"/>
      <name val="Calibri"/>
      <family val="2"/>
    </font>
    <font>
      <sz val="7"/>
      <name val="Small Fonts"/>
      <family val="2"/>
    </font>
    <font>
      <sz val="11"/>
      <color indexed="8"/>
      <name val="Calibri"/>
      <family val="2"/>
      <scheme val="minor"/>
    </font>
    <font>
      <sz val="10"/>
      <name val="Helv"/>
      <charset val="134"/>
    </font>
    <font>
      <b/>
      <sz val="11"/>
      <color rgb="FF3F3F3F"/>
      <name val="Calibri"/>
      <family val="2"/>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b/>
      <sz val="18"/>
      <color rgb="FF1F4A7E"/>
      <name val="Cambria"/>
      <family val="2"/>
    </font>
    <font>
      <b/>
      <sz val="11"/>
      <color rgb="FF000000"/>
      <name val="Calibri"/>
      <family val="2"/>
    </font>
    <font>
      <sz val="12"/>
      <name val="바탕체"/>
      <charset val="129"/>
    </font>
    <font>
      <sz val="12"/>
      <name val="돋움체"/>
      <charset val="129"/>
    </font>
    <font>
      <sz val="12"/>
      <name val="宋体"/>
      <charset val="134"/>
    </font>
    <font>
      <sz val="11"/>
      <name val="明朝"/>
      <charset val="128"/>
    </font>
    <font>
      <u/>
      <sz val="10"/>
      <color theme="10"/>
      <name val="Arial"/>
      <family val="2"/>
    </font>
  </fonts>
  <fills count="11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9" tint="0.59999389629810485"/>
        <bgColor indexed="8"/>
      </patternFill>
    </fill>
    <fill>
      <patternFill patternType="solid">
        <fgColor indexed="52"/>
        <bgColor indexed="64"/>
      </patternFill>
    </fill>
    <fill>
      <patternFill patternType="solid">
        <fgColor indexed="2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94CDDD"/>
      </patternFill>
    </fill>
    <fill>
      <patternFill patternType="solid">
        <fgColor indexed="56"/>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s>
  <borders count="10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auto="1"/>
      </top>
      <bottom style="thin">
        <color auto="1"/>
      </bottom>
      <diagonal/>
    </border>
    <border>
      <left/>
      <right/>
      <top style="thin">
        <color indexed="54"/>
      </top>
      <bottom style="double">
        <color indexed="54"/>
      </bottom>
      <diagonal/>
    </border>
    <border>
      <left style="thin">
        <color indexed="64"/>
      </left>
      <right/>
      <top style="thin">
        <color indexed="64"/>
      </top>
      <bottom/>
      <diagonal/>
    </border>
    <border>
      <left style="thin">
        <color auto="1"/>
      </left>
      <right style="thin">
        <color auto="1"/>
      </right>
      <top/>
      <bottom style="hair">
        <color auto="1"/>
      </bottom>
      <diagonal/>
    </border>
    <border>
      <left/>
      <right/>
      <top/>
      <bottom style="thick">
        <color indexed="56"/>
      </bottom>
      <diagonal/>
    </border>
    <border>
      <left/>
      <right/>
      <top/>
      <bottom style="thick">
        <color rgb="FF5181BD"/>
      </bottom>
      <diagonal/>
    </border>
    <border>
      <left/>
      <right/>
      <top/>
      <bottom style="thick">
        <color indexed="48"/>
      </bottom>
      <diagonal/>
    </border>
    <border>
      <left/>
      <right/>
      <top/>
      <bottom style="thick">
        <color indexed="27"/>
      </bottom>
      <diagonal/>
    </border>
    <border>
      <left/>
      <right/>
      <top/>
      <bottom style="thick">
        <color rgb="FFA8C0DE"/>
      </bottom>
      <diagonal/>
    </border>
    <border>
      <left/>
      <right/>
      <top/>
      <bottom style="thick">
        <color indexed="42"/>
      </bottom>
      <diagonal/>
    </border>
    <border>
      <left/>
      <right/>
      <top/>
      <bottom style="medium">
        <color indexed="27"/>
      </bottom>
      <diagonal/>
    </border>
    <border>
      <left/>
      <right/>
      <top/>
      <bottom style="medium">
        <color rgb="FF96B3D7"/>
      </bottom>
      <diagonal/>
    </border>
    <border>
      <left/>
      <right/>
      <top/>
      <bottom style="medium">
        <color indexed="42"/>
      </bottom>
      <diagonal/>
    </border>
    <border>
      <left/>
      <right/>
      <top/>
      <bottom style="double">
        <color indexed="10"/>
      </bottom>
      <diagonal/>
    </border>
    <border>
      <left/>
      <right/>
      <top style="thin">
        <color indexed="56"/>
      </top>
      <bottom style="double">
        <color indexed="56"/>
      </bottom>
      <diagonal/>
    </border>
    <border>
      <left/>
      <right/>
      <top style="thin">
        <color rgb="FF5181BD"/>
      </top>
      <bottom style="double">
        <color rgb="FF5181BD"/>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54"/>
      </top>
      <bottom style="double">
        <color indexed="54"/>
      </bottom>
      <diagonal/>
    </border>
    <border>
      <left style="thin">
        <color indexed="64"/>
      </left>
      <right/>
      <top style="thin">
        <color indexed="64"/>
      </top>
      <bottom/>
      <diagonal/>
    </border>
    <border>
      <left/>
      <right/>
      <top style="thin">
        <color indexed="56"/>
      </top>
      <bottom style="double">
        <color indexed="56"/>
      </bottom>
      <diagonal/>
    </border>
  </borders>
  <cellStyleXfs count="9378">
    <xf numFmtId="0" fontId="0" fillId="0" borderId="0"/>
    <xf numFmtId="0" fontId="1" fillId="0" borderId="0"/>
    <xf numFmtId="0" fontId="60" fillId="0" borderId="0"/>
    <xf numFmtId="0" fontId="1" fillId="0" borderId="0"/>
    <xf numFmtId="0" fontId="60" fillId="0" borderId="0"/>
    <xf numFmtId="0" fontId="60" fillId="0" borderId="0"/>
    <xf numFmtId="43"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44"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7" fillId="0" borderId="0"/>
    <xf numFmtId="0" fontId="60" fillId="0" borderId="0"/>
    <xf numFmtId="0" fontId="60" fillId="0" borderId="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90" fillId="0" borderId="0"/>
    <xf numFmtId="0" fontId="90" fillId="0" borderId="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168" fontId="13" fillId="0" borderId="17">
      <protection locked="0"/>
    </xf>
    <xf numFmtId="43" fontId="60" fillId="0" borderId="0" applyFon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43" fontId="60" fillId="0" borderId="0" applyFont="0" applyFill="0" applyBorder="0" applyAlignment="0" applyProtection="0"/>
    <xf numFmtId="168" fontId="91" fillId="0" borderId="26" applyNumberFormat="0" applyBorder="0" applyAlignment="0" applyProtection="0">
      <protection locked="0"/>
    </xf>
    <xf numFmtId="0" fontId="13" fillId="0" borderId="22" applyNumberFormat="0" applyFill="0" applyBorder="0" applyAlignment="0" applyProtection="0">
      <protection locked="0"/>
    </xf>
    <xf numFmtId="0" fontId="13" fillId="0" borderId="22" applyNumberFormat="0" applyFill="0" applyBorder="0" applyAlignment="0" applyProtection="0">
      <protection locked="0"/>
    </xf>
    <xf numFmtId="38" fontId="92" fillId="11" borderId="0" applyNumberFormat="0" applyBorder="0" applyAlignment="0" applyProtection="0"/>
    <xf numFmtId="0" fontId="45" fillId="0" borderId="3" applyNumberFormat="0" applyAlignment="0" applyProtection="0">
      <alignment horizontal="left" vertical="center"/>
    </xf>
    <xf numFmtId="0" fontId="45" fillId="0" borderId="9">
      <alignment horizontal="left" vertic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0" fontId="92" fillId="12" borderId="6" applyNumberFormat="0" applyBorder="0" applyAlignment="0" applyProtection="0"/>
    <xf numFmtId="170" fontId="93" fillId="0" borderId="0"/>
    <xf numFmtId="43"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40" fontId="33" fillId="0" borderId="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0" fillId="0" borderId="0"/>
    <xf numFmtId="43" fontId="60" fillId="0" borderId="0" applyFont="0" applyFill="0" applyBorder="0" applyAlignment="0" applyProtection="0"/>
    <xf numFmtId="0" fontId="60" fillId="0" borderId="0"/>
    <xf numFmtId="0" fontId="13" fillId="0" borderId="0"/>
    <xf numFmtId="0" fontId="1" fillId="0" borderId="0"/>
    <xf numFmtId="0" fontId="1" fillId="0" borderId="0"/>
    <xf numFmtId="0" fontId="1" fillId="0" borderId="0"/>
    <xf numFmtId="0" fontId="60" fillId="0" borderId="0"/>
    <xf numFmtId="0" fontId="60" fillId="0" borderId="0"/>
    <xf numFmtId="0" fontId="67" fillId="0" borderId="0"/>
    <xf numFmtId="0" fontId="1" fillId="0" borderId="0"/>
    <xf numFmtId="0" fontId="95" fillId="0" borderId="0"/>
    <xf numFmtId="0" fontId="95" fillId="0" borderId="0"/>
    <xf numFmtId="0" fontId="60" fillId="0" borderId="0"/>
    <xf numFmtId="0" fontId="95" fillId="0" borderId="0"/>
    <xf numFmtId="173" fontId="96" fillId="0" borderId="0" applyFill="0" applyBorder="0" applyAlignment="0" applyProtection="0"/>
    <xf numFmtId="0" fontId="97" fillId="0" borderId="0"/>
    <xf numFmtId="43" fontId="94" fillId="0" borderId="0" applyFont="0" applyFill="0" applyBorder="0" applyAlignment="0" applyProtection="0"/>
    <xf numFmtId="43" fontId="94" fillId="0" borderId="0" applyFont="0" applyFill="0" applyBorder="0" applyAlignment="0" applyProtection="0"/>
    <xf numFmtId="173" fontId="96" fillId="0" borderId="0" applyFill="0" applyBorder="0" applyAlignment="0" applyProtection="0"/>
    <xf numFmtId="0" fontId="95" fillId="0" borderId="0"/>
    <xf numFmtId="0" fontId="60" fillId="0" borderId="0"/>
    <xf numFmtId="0" fontId="60" fillId="0" borderId="0"/>
    <xf numFmtId="0" fontId="95" fillId="0" borderId="0"/>
    <xf numFmtId="0" fontId="1" fillId="0" borderId="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13" fillId="0" borderId="22" applyNumberFormat="0" applyFill="0" applyBorder="0" applyAlignment="0" applyProtection="0">
      <protection locked="0"/>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0" fontId="60" fillId="0" borderId="0" applyFill="0" applyBorder="0">
      <alignment vertical="center"/>
    </xf>
    <xf numFmtId="169" fontId="60" fillId="0" borderId="0" applyProtection="0">
      <alignment horizontal="center"/>
    </xf>
    <xf numFmtId="0" fontId="60" fillId="0" borderId="0"/>
    <xf numFmtId="10" fontId="60" fillId="0" borderId="0" applyFont="0" applyFill="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1" borderId="0" applyNumberFormat="0" applyBorder="0" applyAlignment="0" applyProtection="0"/>
    <xf numFmtId="0" fontId="94" fillId="21"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8" fillId="23" borderId="0" applyNumberFormat="0" applyBorder="0" applyAlignment="0" applyProtection="0"/>
    <xf numFmtId="0" fontId="98" fillId="20" borderId="0" applyNumberFormat="0" applyBorder="0" applyAlignment="0" applyProtection="0"/>
    <xf numFmtId="0" fontId="98" fillId="21" borderId="0" applyNumberFormat="0" applyBorder="0" applyAlignment="0" applyProtection="0"/>
    <xf numFmtId="0" fontId="98" fillId="24" borderId="0" applyNumberFormat="0" applyBorder="0" applyAlignment="0" applyProtection="0"/>
    <xf numFmtId="0" fontId="98" fillId="25" borderId="0" applyNumberFormat="0" applyBorder="0" applyAlignment="0" applyProtection="0"/>
    <xf numFmtId="0" fontId="98" fillId="2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9"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2" borderId="0" applyNumberFormat="0" applyBorder="0" applyAlignment="0" applyProtection="0"/>
    <xf numFmtId="0" fontId="98" fillId="33"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4" borderId="0" applyNumberFormat="0" applyBorder="0" applyAlignment="0" applyProtection="0"/>
    <xf numFmtId="0" fontId="94" fillId="34" borderId="0" applyNumberFormat="0" applyBorder="0" applyAlignment="0" applyProtection="0"/>
    <xf numFmtId="0" fontId="98" fillId="31" borderId="0" applyNumberFormat="0" applyBorder="0" applyAlignment="0" applyProtection="0"/>
    <xf numFmtId="0" fontId="98" fillId="35"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1" borderId="0" applyNumberFormat="0" applyBorder="0" applyAlignment="0" applyProtection="0"/>
    <xf numFmtId="0" fontId="98" fillId="24" borderId="0" applyNumberFormat="0" applyBorder="0" applyAlignment="0" applyProtection="0"/>
    <xf numFmtId="0" fontId="94" fillId="36" borderId="0" applyNumberFormat="0" applyBorder="0" applyAlignment="0" applyProtection="0"/>
    <xf numFmtId="0" fontId="94" fillId="3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5"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98" fillId="37" borderId="0" applyNumberFormat="0" applyBorder="0" applyAlignment="0" applyProtection="0"/>
    <xf numFmtId="0" fontId="98" fillId="38" borderId="0" applyNumberFormat="0" applyBorder="0" applyAlignment="0" applyProtection="0"/>
    <xf numFmtId="0" fontId="60" fillId="0" borderId="0" applyFill="0" applyBorder="0">
      <alignment vertical="center"/>
    </xf>
    <xf numFmtId="0" fontId="99" fillId="14" borderId="0" applyNumberFormat="0" applyBorder="0" applyAlignment="0" applyProtection="0"/>
    <xf numFmtId="0" fontId="100" fillId="39" borderId="27" applyNumberFormat="0" applyAlignment="0" applyProtection="0"/>
    <xf numFmtId="0" fontId="101" fillId="40" borderId="28"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1"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64" fontId="1" fillId="0" borderId="0" applyFont="0" applyFill="0" applyBorder="0" applyAlignment="0" applyProtection="0"/>
    <xf numFmtId="43" fontId="94" fillId="0" borderId="0" applyFont="0" applyFill="0" applyBorder="0" applyAlignment="0" applyProtection="0"/>
    <xf numFmtId="43" fontId="60" fillId="0" borderId="0" applyFont="0" applyFill="0" applyBorder="0" applyAlignment="0" applyProtection="0"/>
    <xf numFmtId="171" fontId="13" fillId="0" borderId="0" applyFont="0" applyFill="0" applyBorder="0" applyAlignment="0" applyProtection="0"/>
    <xf numFmtId="165" fontId="1"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02" fillId="41" borderId="0" applyNumberFormat="0" applyBorder="0" applyAlignment="0" applyProtection="0"/>
    <xf numFmtId="0" fontId="102" fillId="42" borderId="0" applyNumberFormat="0" applyBorder="0" applyAlignment="0" applyProtection="0"/>
    <xf numFmtId="0" fontId="102" fillId="43" borderId="0" applyNumberFormat="0" applyBorder="0" applyAlignment="0" applyProtection="0"/>
    <xf numFmtId="0" fontId="94" fillId="0" borderId="0"/>
    <xf numFmtId="0" fontId="60" fillId="0" borderId="0"/>
    <xf numFmtId="0" fontId="103" fillId="44" borderId="0" applyNumberFormat="0" applyBorder="0" applyAlignment="0" applyProtection="0"/>
    <xf numFmtId="0" fontId="104" fillId="0" borderId="0" applyNumberFormat="0" applyFill="0" applyBorder="0" applyAlignment="0" applyProtection="0"/>
    <xf numFmtId="0" fontId="105" fillId="15" borderId="0" applyNumberFormat="0" applyBorder="0" applyAlignment="0" applyProtection="0"/>
    <xf numFmtId="38" fontId="92" fillId="11" borderId="0" applyNumberFormat="0" applyBorder="0" applyAlignment="0" applyProtection="0"/>
    <xf numFmtId="0" fontId="106" fillId="0" borderId="29"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84" fillId="0" borderId="0" applyNumberFormat="0" applyFill="0" applyBorder="0" applyAlignment="0" applyProtection="0">
      <alignment vertical="top"/>
      <protection locked="0"/>
    </xf>
    <xf numFmtId="169" fontId="60" fillId="0" borderId="0" applyProtection="0">
      <alignment horizontal="center"/>
    </xf>
    <xf numFmtId="10" fontId="92" fillId="12" borderId="6" applyNumberFormat="0" applyBorder="0" applyAlignment="0" applyProtection="0"/>
    <xf numFmtId="0" fontId="109" fillId="18" borderId="27" applyNumberFormat="0" applyAlignment="0" applyProtection="0"/>
    <xf numFmtId="0" fontId="60" fillId="0" borderId="9"/>
    <xf numFmtId="0" fontId="1" fillId="0" borderId="9"/>
    <xf numFmtId="0" fontId="110" fillId="0" borderId="32" applyNumberFormat="0" applyFill="0" applyAlignment="0" applyProtection="0"/>
    <xf numFmtId="0" fontId="111" fillId="45" borderId="0" applyNumberFormat="0" applyBorder="0" applyAlignment="0" applyProtection="0"/>
    <xf numFmtId="0" fontId="60" fillId="0" borderId="0"/>
    <xf numFmtId="0" fontId="60" fillId="0" borderId="0"/>
    <xf numFmtId="0" fontId="60" fillId="0" borderId="0"/>
    <xf numFmtId="0" fontId="60" fillId="0" borderId="0"/>
    <xf numFmtId="0" fontId="46" fillId="0" borderId="0"/>
    <xf numFmtId="0" fontId="46" fillId="0" borderId="0"/>
    <xf numFmtId="0" fontId="94" fillId="0" borderId="0"/>
    <xf numFmtId="0" fontId="60" fillId="0" borderId="0"/>
    <xf numFmtId="0" fontId="60" fillId="0" borderId="0"/>
    <xf numFmtId="0" fontId="95" fillId="0" borderId="0"/>
    <xf numFmtId="0" fontId="94" fillId="0" borderId="0"/>
    <xf numFmtId="0" fontId="94" fillId="0" borderId="0"/>
    <xf numFmtId="0" fontId="1" fillId="0" borderId="0"/>
    <xf numFmtId="0" fontId="112" fillId="0" borderId="0"/>
    <xf numFmtId="0" fontId="1" fillId="0" borderId="0"/>
    <xf numFmtId="0" fontId="94" fillId="0" borderId="0"/>
    <xf numFmtId="0" fontId="60" fillId="0" borderId="0"/>
    <xf numFmtId="0" fontId="60" fillId="0" borderId="0"/>
    <xf numFmtId="0" fontId="60" fillId="0" borderId="0"/>
    <xf numFmtId="0" fontId="67" fillId="0" borderId="0"/>
    <xf numFmtId="0" fontId="60" fillId="0" borderId="0"/>
    <xf numFmtId="0" fontId="94" fillId="0" borderId="0"/>
    <xf numFmtId="0" fontId="60" fillId="0" borderId="0"/>
    <xf numFmtId="0" fontId="60" fillId="0" borderId="0"/>
    <xf numFmtId="0" fontId="60" fillId="0" borderId="0"/>
    <xf numFmtId="0" fontId="60" fillId="46" borderId="33" applyNumberFormat="0" applyAlignment="0" applyProtection="0"/>
    <xf numFmtId="0" fontId="113" fillId="39" borderId="34" applyNumberFormat="0" applyAlignment="0" applyProtection="0"/>
    <xf numFmtId="10"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94"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114" fillId="0" borderId="0" applyNumberFormat="0" applyFill="0" applyBorder="0" applyAlignment="0" applyProtection="0"/>
    <xf numFmtId="0" fontId="4" fillId="0" borderId="0"/>
    <xf numFmtId="0" fontId="115" fillId="0" borderId="0" applyNumberFormat="0" applyFill="0" applyBorder="0" applyAlignment="0" applyProtection="0"/>
    <xf numFmtId="0" fontId="102" fillId="0" borderId="35" applyNumberFormat="0" applyFill="0" applyAlignment="0" applyProtection="0"/>
    <xf numFmtId="0" fontId="116" fillId="0" borderId="0" applyNumberFormat="0" applyFill="0" applyBorder="0" applyAlignment="0" applyProtection="0"/>
    <xf numFmtId="0" fontId="60" fillId="0" borderId="0"/>
    <xf numFmtId="0" fontId="148" fillId="6" borderId="0" applyNumberFormat="0" applyBorder="0" applyAlignment="0" applyProtection="0"/>
    <xf numFmtId="0" fontId="148" fillId="12"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11" borderId="0" applyNumberFormat="0" applyBorder="0" applyAlignment="0" applyProtection="0"/>
    <xf numFmtId="0" fontId="148" fillId="48" borderId="0" applyNumberFormat="0" applyBorder="0" applyAlignment="0" applyProtection="0"/>
    <xf numFmtId="0" fontId="148" fillId="11" borderId="0" applyNumberFormat="0" applyBorder="0" applyAlignment="0" applyProtection="0"/>
    <xf numFmtId="0" fontId="148" fillId="49" borderId="0" applyNumberFormat="0" applyBorder="0" applyAlignment="0" applyProtection="0"/>
    <xf numFmtId="0" fontId="148" fillId="3" borderId="0" applyNumberFormat="0" applyBorder="0" applyAlignment="0" applyProtection="0"/>
    <xf numFmtId="0" fontId="148" fillId="11" borderId="0" applyNumberFormat="0" applyBorder="0" applyAlignment="0" applyProtection="0"/>
    <xf numFmtId="0" fontId="149" fillId="11" borderId="0" applyNumberFormat="0" applyBorder="0" applyAlignment="0" applyProtection="0"/>
    <xf numFmtId="0" fontId="149" fillId="9" borderId="0" applyNumberFormat="0" applyBorder="0" applyAlignment="0" applyProtection="0"/>
    <xf numFmtId="0" fontId="149" fillId="11" borderId="0" applyNumberFormat="0" applyBorder="0" applyAlignment="0" applyProtection="0"/>
    <xf numFmtId="0" fontId="149" fillId="49" borderId="0" applyNumberFormat="0" applyBorder="0" applyAlignment="0" applyProtection="0"/>
    <xf numFmtId="0" fontId="149" fillId="3" borderId="0" applyNumberFormat="0" applyBorder="0" applyAlignment="0" applyProtection="0"/>
    <xf numFmtId="0" fontId="149" fillId="11" borderId="0" applyNumberFormat="0" applyBorder="0" applyAlignment="0" applyProtection="0"/>
    <xf numFmtId="0" fontId="149" fillId="50" borderId="0" applyNumberFormat="0" applyBorder="0" applyAlignment="0" applyProtection="0"/>
    <xf numFmtId="0" fontId="149" fillId="9" borderId="0" applyNumberFormat="0" applyBorder="0" applyAlignment="0" applyProtection="0"/>
    <xf numFmtId="0" fontId="149" fillId="51" borderId="0" applyNumberFormat="0" applyBorder="0" applyAlignment="0" applyProtection="0"/>
    <xf numFmtId="0" fontId="149" fillId="49" borderId="0" applyNumberFormat="0" applyBorder="0" applyAlignment="0" applyProtection="0"/>
    <xf numFmtId="0" fontId="149" fillId="9" borderId="0" applyNumberFormat="0" applyBorder="0" applyAlignment="0" applyProtection="0"/>
    <xf numFmtId="0" fontId="149" fillId="52" borderId="0" applyNumberFormat="0" applyBorder="0" applyAlignment="0" applyProtection="0"/>
    <xf numFmtId="0" fontId="144" fillId="0" borderId="0"/>
    <xf numFmtId="0" fontId="90" fillId="0" borderId="0"/>
    <xf numFmtId="0" fontId="144" fillId="0" borderId="0"/>
    <xf numFmtId="0" fontId="90" fillId="0" borderId="0"/>
    <xf numFmtId="0" fontId="150" fillId="53"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2" fillId="51" borderId="28" applyNumberFormat="0" applyAlignment="0" applyProtection="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173" fontId="96" fillId="0" borderId="0" applyFill="0" applyBorder="0" applyAlignment="0" applyProtection="0"/>
    <xf numFmtId="165" fontId="94"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60" fillId="0" borderId="0" applyFont="0" applyFill="0" applyBorder="0" applyAlignment="0" applyProtection="0"/>
    <xf numFmtId="171" fontId="60" fillId="0" borderId="0" applyFont="0" applyFill="0" applyBorder="0" applyAlignment="0" applyProtection="0"/>
    <xf numFmtId="164" fontId="94" fillId="0" borderId="0" applyFont="0" applyFill="0" applyBorder="0" applyAlignment="0" applyProtection="0"/>
    <xf numFmtId="164" fontId="1"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1" fontId="60"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3" fontId="96" fillId="0" borderId="0" applyFill="0" applyBorder="0" applyAlignment="0" applyProtection="0"/>
    <xf numFmtId="174" fontId="60" fillId="0" borderId="0" applyFont="0" applyFill="0" applyBorder="0" applyAlignment="0" applyProtection="0"/>
    <xf numFmtId="44" fontId="60" fillId="0" borderId="0" applyFont="0" applyFill="0" applyBorder="0" applyAlignment="0" applyProtection="0"/>
    <xf numFmtId="0" fontId="94" fillId="0" borderId="0"/>
    <xf numFmtId="0" fontId="153" fillId="0" borderId="0" applyNumberFormat="0" applyFill="0" applyBorder="0" applyAlignment="0" applyProtection="0"/>
    <xf numFmtId="0" fontId="154" fillId="54" borderId="0" applyNumberFormat="0" applyBorder="0" applyAlignment="0" applyProtection="0"/>
    <xf numFmtId="0" fontId="45" fillId="0" borderId="9">
      <alignment horizontal="left" vertical="center"/>
    </xf>
    <xf numFmtId="0" fontId="45" fillId="0" borderId="9">
      <alignment horizontal="left" vertical="center"/>
    </xf>
    <xf numFmtId="0" fontId="45" fillId="0" borderId="9">
      <alignment horizontal="left" vertical="center"/>
    </xf>
    <xf numFmtId="0" fontId="155" fillId="0" borderId="36" applyNumberFormat="0" applyFill="0" applyAlignment="0" applyProtection="0"/>
    <xf numFmtId="0" fontId="156" fillId="0" borderId="30" applyNumberFormat="0" applyFill="0" applyAlignment="0" applyProtection="0"/>
    <xf numFmtId="0" fontId="157" fillId="0" borderId="37" applyNumberFormat="0" applyFill="0" applyAlignment="0" applyProtection="0"/>
    <xf numFmtId="0" fontId="157" fillId="0" borderId="0" applyNumberFormat="0" applyFill="0" applyBorder="0" applyAlignment="0" applyProtection="0"/>
    <xf numFmtId="0" fontId="158" fillId="0" borderId="0" applyNumberFormat="0" applyFill="0" applyBorder="0" applyAlignment="0" applyProtection="0">
      <alignment vertical="top"/>
      <protection locked="0"/>
    </xf>
    <xf numFmtId="10" fontId="92" fillId="12" borderId="6" applyNumberFormat="0" applyBorder="0" applyAlignment="0" applyProtection="0"/>
    <xf numFmtId="10" fontId="92" fillId="12" borderId="6" applyNumberFormat="0" applyBorder="0" applyAlignment="0" applyProtection="0"/>
    <xf numFmtId="10" fontId="92" fillId="12" borderId="6" applyNumberFormat="0" applyBorder="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60" fillId="0" borderId="32" applyNumberFormat="0" applyFill="0" applyAlignment="0" applyProtection="0"/>
    <xf numFmtId="0" fontId="161" fillId="48" borderId="0" applyNumberFormat="0" applyBorder="0" applyAlignment="0" applyProtection="0"/>
    <xf numFmtId="170" fontId="145" fillId="0" borderId="0"/>
    <xf numFmtId="170" fontId="93" fillId="0" borderId="0"/>
    <xf numFmtId="0" fontId="1" fillId="0" borderId="0"/>
    <xf numFmtId="0" fontId="1" fillId="0" borderId="0"/>
    <xf numFmtId="0" fontId="60" fillId="0" borderId="0"/>
    <xf numFmtId="0" fontId="1" fillId="0" borderId="0"/>
    <xf numFmtId="0" fontId="46" fillId="0" borderId="0"/>
    <xf numFmtId="0" fontId="60" fillId="0" borderId="0"/>
    <xf numFmtId="0" fontId="60" fillId="0" borderId="0"/>
    <xf numFmtId="0" fontId="1" fillId="0" borderId="0"/>
    <xf numFmtId="0" fontId="67" fillId="0" borderId="0"/>
    <xf numFmtId="0" fontId="60" fillId="0" borderId="0"/>
    <xf numFmtId="0" fontId="165"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67" fillId="0" borderId="0"/>
    <xf numFmtId="0" fontId="67" fillId="0" borderId="0"/>
    <xf numFmtId="0" fontId="60" fillId="0" borderId="0"/>
    <xf numFmtId="0" fontId="1" fillId="0" borderId="0"/>
    <xf numFmtId="0" fontId="60" fillId="12" borderId="33" applyNumberFormat="0" applyFont="0" applyAlignment="0" applyProtection="0"/>
    <xf numFmtId="0" fontId="60" fillId="12" borderId="33" applyNumberFormat="0" applyFont="0" applyAlignment="0" applyProtection="0"/>
    <xf numFmtId="0" fontId="60" fillId="12"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46" fillId="0" borderId="0" applyNumberFormat="0" applyFill="0" applyBorder="0" applyAlignment="0" applyProtection="0"/>
    <xf numFmtId="0" fontId="114" fillId="0" borderId="0" applyNumberFormat="0" applyFill="0" applyBorder="0" applyAlignment="0" applyProtection="0"/>
    <xf numFmtId="0" fontId="144" fillId="0" borderId="0"/>
    <xf numFmtId="0" fontId="4" fillId="0" borderId="0"/>
    <xf numFmtId="0" fontId="147" fillId="0" borderId="0" applyNumberFormat="0" applyFill="0" applyBorder="0" applyAlignment="0" applyProtection="0"/>
    <xf numFmtId="0" fontId="162"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4" fillId="0" borderId="0" applyNumberFormat="0" applyFill="0" applyBorder="0" applyAlignment="0" applyProtection="0"/>
    <xf numFmtId="169" fontId="95" fillId="0" borderId="0" applyBorder="0" applyProtection="0"/>
    <xf numFmtId="0" fontId="60" fillId="0" borderId="0"/>
    <xf numFmtId="0" fontId="60" fillId="0" borderId="0"/>
    <xf numFmtId="0" fontId="1" fillId="0" borderId="0"/>
    <xf numFmtId="0" fontId="60" fillId="0" borderId="0"/>
    <xf numFmtId="0" fontId="1" fillId="0" borderId="0"/>
    <xf numFmtId="0" fontId="60" fillId="0" borderId="0"/>
    <xf numFmtId="0" fontId="1" fillId="0" borderId="0"/>
    <xf numFmtId="0" fontId="148" fillId="55" borderId="0" applyNumberFormat="0" applyBorder="0" applyAlignment="0" applyProtection="0"/>
    <xf numFmtId="0" fontId="148" fillId="56"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7" borderId="0" applyNumberFormat="0" applyBorder="0" applyAlignment="0" applyProtection="0"/>
    <xf numFmtId="0" fontId="148" fillId="58" borderId="0" applyNumberFormat="0" applyBorder="0" applyAlignment="0" applyProtection="0"/>
    <xf numFmtId="0" fontId="148" fillId="57" borderId="0" applyNumberFormat="0" applyBorder="0" applyAlignment="0" applyProtection="0"/>
    <xf numFmtId="0" fontId="148" fillId="59" borderId="0" applyNumberFormat="0" applyBorder="0" applyAlignment="0" applyProtection="0"/>
    <xf numFmtId="0" fontId="148" fillId="60" borderId="0" applyNumberFormat="0" applyBorder="0" applyAlignment="0" applyProtection="0"/>
    <xf numFmtId="0" fontId="148" fillId="57" borderId="0" applyNumberFormat="0" applyBorder="0" applyAlignment="0" applyProtection="0"/>
    <xf numFmtId="0" fontId="149" fillId="57" borderId="0" applyNumberFormat="0" applyBorder="0" applyAlignment="0" applyProtection="0"/>
    <xf numFmtId="0" fontId="149" fillId="61" borderId="0" applyNumberFormat="0" applyBorder="0" applyAlignment="0" applyProtection="0"/>
    <xf numFmtId="0" fontId="149" fillId="57" borderId="0" applyNumberFormat="0" applyBorder="0" applyAlignment="0" applyProtection="0"/>
    <xf numFmtId="0" fontId="149" fillId="59" borderId="0" applyNumberFormat="0" applyBorder="0" applyAlignment="0" applyProtection="0"/>
    <xf numFmtId="0" fontId="149" fillId="60" borderId="0" applyNumberFormat="0" applyBorder="0" applyAlignment="0" applyProtection="0"/>
    <xf numFmtId="0" fontId="149" fillId="57" borderId="0" applyNumberFormat="0" applyBorder="0" applyAlignment="0" applyProtection="0"/>
    <xf numFmtId="0" fontId="149" fillId="62" borderId="0" applyNumberFormat="0" applyBorder="0" applyAlignment="0" applyProtection="0"/>
    <xf numFmtId="0" fontId="149" fillId="61" borderId="0" applyNumberFormat="0" applyBorder="0" applyAlignment="0" applyProtection="0"/>
    <xf numFmtId="0" fontId="149" fillId="63" borderId="0" applyNumberFormat="0" applyBorder="0" applyAlignment="0" applyProtection="0"/>
    <xf numFmtId="0" fontId="149" fillId="59" borderId="0" applyNumberFormat="0" applyBorder="0" applyAlignment="0" applyProtection="0"/>
    <xf numFmtId="0" fontId="149" fillId="61" borderId="0" applyNumberFormat="0" applyBorder="0" applyAlignment="0" applyProtection="0"/>
    <xf numFmtId="0" fontId="149" fillId="64" borderId="0" applyNumberFormat="0" applyBorder="0" applyAlignment="0" applyProtection="0"/>
    <xf numFmtId="0" fontId="150" fillId="65" borderId="0" applyNumberFormat="0" applyBorder="0" applyAlignment="0" applyProtection="0"/>
    <xf numFmtId="0" fontId="100" fillId="39" borderId="27" applyNumberFormat="0" applyAlignment="0" applyProtection="0"/>
    <xf numFmtId="0" fontId="151" fillId="55" borderId="27" applyNumberFormat="0" applyAlignment="0" applyProtection="0"/>
    <xf numFmtId="0" fontId="152" fillId="63" borderId="28" applyNumberFormat="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2" fontId="60" fillId="0" borderId="0" applyFont="0" applyFill="0" applyBorder="0" applyAlignment="0" applyProtection="0"/>
    <xf numFmtId="165" fontId="1" fillId="0" borderId="0" applyFont="0" applyFill="0" applyBorder="0" applyAlignment="0" applyProtection="0"/>
    <xf numFmtId="0" fontId="94" fillId="0" borderId="0" applyNumberFormat="0" applyFont="0" applyFill="0" applyBorder="0" applyAlignment="0" applyProtection="0"/>
    <xf numFmtId="165" fontId="60" fillId="0" borderId="0" applyFont="0" applyFill="0" applyBorder="0" applyAlignment="0" applyProtection="0"/>
    <xf numFmtId="173" fontId="94" fillId="0" borderId="0" applyFill="0" applyBorder="0" applyAlignment="0" applyProtection="0"/>
    <xf numFmtId="173" fontId="94" fillId="0" borderId="0" applyFill="0" applyBorder="0" applyAlignment="0" applyProtection="0"/>
    <xf numFmtId="173" fontId="94" fillId="0" borderId="0" applyFill="0" applyBorder="0" applyAlignment="0" applyProtection="0"/>
    <xf numFmtId="173" fontId="94" fillId="0" borderId="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1" fontId="60"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54" fillId="66" borderId="0" applyNumberFormat="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alignment vertical="top"/>
      <protection locked="0"/>
    </xf>
    <xf numFmtId="0" fontId="109" fillId="18" borderId="27" applyNumberFormat="0" applyAlignment="0" applyProtection="0"/>
    <xf numFmtId="0" fontId="159" fillId="60" borderId="27" applyNumberFormat="0" applyAlignment="0" applyProtection="0"/>
    <xf numFmtId="0" fontId="161" fillId="58" borderId="0" applyNumberFormat="0" applyBorder="0" applyAlignment="0" applyProtection="0"/>
    <xf numFmtId="0" fontId="1" fillId="0" borderId="0"/>
    <xf numFmtId="0" fontId="1"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32"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94" fillId="0" borderId="0"/>
    <xf numFmtId="0" fontId="94" fillId="0" borderId="0"/>
    <xf numFmtId="0" fontId="233" fillId="0" borderId="0"/>
    <xf numFmtId="0" fontId="233" fillId="0" borderId="0"/>
    <xf numFmtId="0" fontId="233" fillId="0" borderId="0"/>
    <xf numFmtId="0" fontId="233" fillId="0" borderId="0"/>
    <xf numFmtId="0" fontId="60" fillId="0" borderId="0"/>
    <xf numFmtId="0" fontId="233" fillId="0" borderId="0"/>
    <xf numFmtId="0" fontId="1" fillId="0" borderId="0"/>
    <xf numFmtId="0" fontId="60" fillId="0" borderId="0"/>
    <xf numFmtId="0" fontId="234" fillId="0" borderId="0"/>
    <xf numFmtId="0" fontId="60" fillId="0" borderId="0"/>
    <xf numFmtId="0" fontId="60" fillId="0" borderId="0"/>
    <xf numFmtId="0" fontId="94"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94"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94" fillId="0" borderId="0"/>
    <xf numFmtId="0" fontId="9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56" borderId="33" applyNumberFormat="0" applyFont="0" applyAlignment="0" applyProtection="0"/>
    <xf numFmtId="0" fontId="60" fillId="46" borderId="33" applyNumberFormat="0" applyAlignment="0" applyProtection="0"/>
    <xf numFmtId="0" fontId="60" fillId="56" borderId="33" applyNumberFormat="0" applyFont="0" applyAlignment="0" applyProtection="0"/>
    <xf numFmtId="0" fontId="113" fillId="39" borderId="34" applyNumberFormat="0" applyAlignment="0" applyProtection="0"/>
    <xf numFmtId="0" fontId="157" fillId="55" borderId="34" applyNumberFormat="0" applyAlignment="0" applyProtection="0"/>
    <xf numFmtId="9" fontId="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167" fontId="95" fillId="0" borderId="0" applyBorder="0" applyProtection="0"/>
    <xf numFmtId="0" fontId="102" fillId="0" borderId="35" applyNumberFormat="0" applyFill="0" applyAlignment="0" applyProtection="0"/>
    <xf numFmtId="0" fontId="94" fillId="13"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1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1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16"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7" borderId="0" applyNumberFormat="0" applyBorder="0" applyAlignment="0" applyProtection="0"/>
    <xf numFmtId="0" fontId="94" fillId="69" borderId="0" applyNumberFormat="0" applyBorder="0" applyAlignment="0" applyProtection="0"/>
    <xf numFmtId="0" fontId="94" fillId="69" borderId="0" applyNumberFormat="0" applyBorder="0" applyAlignment="0" applyProtection="0"/>
    <xf numFmtId="0" fontId="94" fillId="18"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1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20"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2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16"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22"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149" fillId="11"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149" fillId="9"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149" fillId="1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149" fillId="4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49" fillId="3"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49" fillId="11"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49" fillId="50"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149" fillId="9"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149" fillId="51"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49" fillId="4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49" fillId="9"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149" fillId="52"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60" fillId="0" borderId="0" applyFill="0" applyBorder="0">
      <alignment vertical="center"/>
    </xf>
    <xf numFmtId="0" fontId="150" fillId="53"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00" fillId="39" borderId="27" applyNumberFormat="0" applyAlignment="0" applyProtection="0"/>
    <xf numFmtId="0" fontId="100" fillId="57" borderId="27" applyNumberFormat="0" applyAlignment="0" applyProtection="0"/>
    <xf numFmtId="0" fontId="100" fillId="57" borderId="27" applyNumberFormat="0" applyAlignment="0" applyProtection="0"/>
    <xf numFmtId="0" fontId="152" fillId="51" borderId="28" applyNumberFormat="0" applyAlignment="0" applyProtection="0"/>
    <xf numFmtId="0" fontId="101" fillId="63" borderId="28" applyNumberFormat="0" applyAlignment="0" applyProtection="0"/>
    <xf numFmtId="0" fontId="101" fillId="63" borderId="28" applyNumberFormat="0" applyAlignment="0" applyProtection="0"/>
    <xf numFmtId="166" fontId="1" fillId="0" borderId="0" applyFont="0" applyFill="0" applyBorder="0" applyAlignment="0" applyProtection="0"/>
    <xf numFmtId="171"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65" fontId="60" fillId="0" borderId="0" applyFont="0" applyFill="0" applyBorder="0" applyAlignment="0" applyProtection="0"/>
    <xf numFmtId="43" fontId="60" fillId="0" borderId="0" applyFont="0" applyFill="0" applyBorder="0" applyAlignment="0" applyProtection="0"/>
    <xf numFmtId="0" fontId="60"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54" fillId="54" borderId="0" applyNumberFormat="0" applyBorder="0" applyAlignment="0" applyProtection="0"/>
    <xf numFmtId="0" fontId="105" fillId="66" borderId="0" applyNumberFormat="0" applyBorder="0" applyAlignment="0" applyProtection="0"/>
    <xf numFmtId="0" fontId="105" fillId="66" borderId="0" applyNumberFormat="0" applyBorder="0" applyAlignment="0" applyProtection="0"/>
    <xf numFmtId="0" fontId="45" fillId="0" borderId="9">
      <alignment horizontal="left" vertical="center"/>
    </xf>
    <xf numFmtId="0" fontId="106" fillId="0" borderId="29" applyNumberFormat="0" applyFill="0" applyAlignment="0" applyProtection="0"/>
    <xf numFmtId="0" fontId="106" fillId="0" borderId="29" applyNumberFormat="0" applyFill="0" applyAlignment="0" applyProtection="0"/>
    <xf numFmtId="0" fontId="107" fillId="0" borderId="30"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169" fontId="60" fillId="0" borderId="0" applyProtection="0">
      <alignment horizontal="center"/>
    </xf>
    <xf numFmtId="10" fontId="92" fillId="12" borderId="6" applyNumberFormat="0" applyBorder="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09" fillId="18"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 fillId="0" borderId="9"/>
    <xf numFmtId="0" fontId="60" fillId="0" borderId="9"/>
    <xf numFmtId="0" fontId="110" fillId="0" borderId="32" applyNumberFormat="0" applyFill="0" applyAlignment="0" applyProtection="0"/>
    <xf numFmtId="0" fontId="110" fillId="0" borderId="32" applyNumberFormat="0" applyFill="0" applyAlignment="0" applyProtection="0"/>
    <xf numFmtId="0" fontId="161" fillId="48" borderId="0" applyNumberFormat="0" applyBorder="0" applyAlignment="0" applyProtection="0"/>
    <xf numFmtId="0" fontId="111" fillId="58" borderId="0" applyNumberFormat="0" applyBorder="0" applyAlignment="0" applyProtection="0"/>
    <xf numFmtId="0" fontId="111" fillId="58" borderId="0" applyNumberFormat="0" applyBorder="0" applyAlignment="0" applyProtection="0"/>
    <xf numFmtId="0" fontId="60" fillId="0" borderId="0"/>
    <xf numFmtId="0" fontId="60" fillId="0" borderId="0"/>
    <xf numFmtId="0" fontId="1" fillId="0" borderId="0"/>
    <xf numFmtId="0" fontId="243" fillId="0" borderId="0"/>
    <xf numFmtId="0" fontId="243" fillId="0" borderId="0"/>
    <xf numFmtId="0" fontId="1" fillId="0" borderId="0"/>
    <xf numFmtId="0" fontId="60" fillId="0" borderId="0"/>
    <xf numFmtId="0" fontId="1" fillId="0" borderId="0"/>
    <xf numFmtId="0" fontId="95" fillId="0" borderId="0"/>
    <xf numFmtId="0" fontId="60" fillId="0" borderId="0"/>
    <xf numFmtId="0" fontId="94"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3"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12" borderId="33" applyNumberFormat="0" applyFont="0" applyAlignment="0" applyProtection="0"/>
    <xf numFmtId="0" fontId="60" fillId="12" borderId="33" applyNumberFormat="0" applyFont="0" applyAlignment="0" applyProtection="0"/>
    <xf numFmtId="0" fontId="60" fillId="12" borderId="33" applyNumberFormat="0" applyFont="0" applyAlignment="0" applyProtection="0"/>
    <xf numFmtId="0" fontId="60" fillId="46" borderId="33" applyNumberFormat="0" applyAlignment="0" applyProtection="0"/>
    <xf numFmtId="0" fontId="60" fillId="56" borderId="33" applyNumberFormat="0" applyFont="0" applyAlignment="0" applyProtection="0"/>
    <xf numFmtId="0" fontId="60" fillId="56" borderId="33" applyNumberFormat="0" applyFont="0" applyAlignment="0" applyProtection="0"/>
    <xf numFmtId="0" fontId="60" fillId="56"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13" fillId="39" borderId="34" applyNumberFormat="0" applyAlignment="0" applyProtection="0"/>
    <xf numFmtId="0" fontId="113" fillId="57" borderId="34" applyNumberFormat="0" applyAlignment="0" applyProtection="0"/>
    <xf numFmtId="0" fontId="113" fillId="57" borderId="34" applyNumberFormat="0" applyAlignment="0" applyProtection="0"/>
    <xf numFmtId="10" fontId="60" fillId="0" borderId="0" applyFont="0" applyFill="0" applyBorder="0" applyAlignment="0" applyProtection="0"/>
    <xf numFmtId="9" fontId="60" fillId="0" borderId="0" applyFon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02" fillId="0" borderId="35"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1" fillId="0" borderId="0"/>
    <xf numFmtId="0" fontId="1" fillId="0" borderId="0"/>
    <xf numFmtId="0" fontId="314" fillId="0" borderId="0"/>
    <xf numFmtId="7" fontId="60" fillId="0" borderId="0" applyFill="0" applyBorder="0" applyAlignment="0" applyProtection="0"/>
    <xf numFmtId="0" fontId="45" fillId="0" borderId="43">
      <alignment horizontal="left" vertical="center"/>
    </xf>
    <xf numFmtId="10" fontId="92" fillId="12" borderId="42" applyNumberFormat="0" applyBorder="0" applyAlignment="0" applyProtection="0"/>
    <xf numFmtId="0" fontId="1" fillId="0" borderId="0"/>
    <xf numFmtId="0" fontId="314" fillId="0" borderId="0"/>
    <xf numFmtId="0" fontId="100" fillId="39" borderId="44" applyNumberFormat="0" applyAlignment="0" applyProtection="0"/>
    <xf numFmtId="165" fontId="1" fillId="0" borderId="0" applyFont="0" applyFill="0" applyBorder="0" applyAlignment="0" applyProtection="0"/>
    <xf numFmtId="10" fontId="92" fillId="12" borderId="42" applyNumberFormat="0" applyBorder="0" applyAlignment="0" applyProtection="0"/>
    <xf numFmtId="0" fontId="109" fillId="18" borderId="44" applyNumberFormat="0" applyAlignment="0" applyProtection="0"/>
    <xf numFmtId="0" fontId="60" fillId="0" borderId="43"/>
    <xf numFmtId="0" fontId="1" fillId="0" borderId="43"/>
    <xf numFmtId="0" fontId="60" fillId="46" borderId="45" applyNumberFormat="0" applyAlignment="0" applyProtection="0"/>
    <xf numFmtId="0" fontId="113" fillId="39" borderId="46" applyNumberFormat="0" applyAlignment="0" applyProtection="0"/>
    <xf numFmtId="0" fontId="102" fillId="0" borderId="47" applyNumberFormat="0" applyFill="0" applyAlignment="0" applyProtection="0"/>
    <xf numFmtId="0" fontId="314" fillId="0" borderId="0"/>
    <xf numFmtId="0" fontId="1" fillId="0" borderId="0"/>
    <xf numFmtId="0" fontId="46" fillId="0" borderId="0"/>
    <xf numFmtId="171" fontId="60" fillId="0" borderId="0" applyFont="0" applyFill="0" applyBorder="0" applyAlignment="0" applyProtection="0"/>
    <xf numFmtId="171" fontId="60" fillId="0" borderId="0" applyFont="0" applyFill="0" applyBorder="0" applyAlignment="0" applyProtection="0"/>
    <xf numFmtId="0" fontId="1" fillId="0" borderId="0"/>
    <xf numFmtId="0" fontId="94" fillId="0" borderId="0"/>
    <xf numFmtId="0" fontId="1" fillId="0" borderId="0"/>
    <xf numFmtId="0" fontId="60" fillId="56" borderId="45" applyNumberFormat="0" applyFont="0" applyAlignment="0" applyProtection="0"/>
    <xf numFmtId="0" fontId="45" fillId="0" borderId="58">
      <alignment horizontal="left" vertical="center"/>
    </xf>
    <xf numFmtId="0" fontId="100" fillId="39" borderId="59" applyNumberFormat="0" applyAlignment="0" applyProtection="0"/>
    <xf numFmtId="0" fontId="109" fillId="18" borderId="59" applyNumberFormat="0" applyAlignment="0" applyProtection="0"/>
    <xf numFmtId="0" fontId="60" fillId="0" borderId="58"/>
    <xf numFmtId="0" fontId="1" fillId="0" borderId="58"/>
    <xf numFmtId="0" fontId="60" fillId="46" borderId="60" applyNumberFormat="0" applyAlignment="0" applyProtection="0"/>
    <xf numFmtId="0" fontId="113" fillId="39" borderId="61" applyNumberFormat="0" applyAlignment="0" applyProtection="0"/>
    <xf numFmtId="0" fontId="102" fillId="0" borderId="62" applyNumberFormat="0" applyFill="0" applyAlignment="0" applyProtection="0"/>
    <xf numFmtId="0" fontId="151" fillId="6" borderId="59" applyNumberFormat="0" applyAlignment="0" applyProtection="0"/>
    <xf numFmtId="0" fontId="151" fillId="6" borderId="59" applyNumberFormat="0" applyAlignment="0" applyProtection="0"/>
    <xf numFmtId="0" fontId="151" fillId="6" borderId="59" applyNumberFormat="0" applyAlignment="0" applyProtection="0"/>
    <xf numFmtId="0" fontId="45" fillId="0" borderId="58">
      <alignment horizontal="left" vertical="center"/>
    </xf>
    <xf numFmtId="0" fontId="45" fillId="0" borderId="58">
      <alignment horizontal="left" vertical="center"/>
    </xf>
    <xf numFmtId="0" fontId="45" fillId="0" borderId="58">
      <alignment horizontal="left" vertical="center"/>
    </xf>
    <xf numFmtId="0" fontId="159" fillId="3" borderId="59" applyNumberFormat="0" applyAlignment="0" applyProtection="0"/>
    <xf numFmtId="0" fontId="159" fillId="3" borderId="59" applyNumberFormat="0" applyAlignment="0" applyProtection="0"/>
    <xf numFmtId="0" fontId="159" fillId="3" borderId="59" applyNumberFormat="0" applyAlignment="0" applyProtection="0"/>
    <xf numFmtId="0" fontId="60" fillId="12" borderId="60" applyNumberFormat="0" applyFont="0" applyAlignment="0" applyProtection="0"/>
    <xf numFmtId="0" fontId="60" fillId="12" borderId="60" applyNumberFormat="0" applyFont="0" applyAlignment="0" applyProtection="0"/>
    <xf numFmtId="0" fontId="60" fillId="12" borderId="60" applyNumberFormat="0" applyFont="0" applyAlignment="0" applyProtection="0"/>
    <xf numFmtId="0" fontId="157" fillId="6" borderId="61" applyNumberFormat="0" applyAlignment="0" applyProtection="0"/>
    <xf numFmtId="0" fontId="157" fillId="6" borderId="61" applyNumberFormat="0" applyAlignment="0" applyProtection="0"/>
    <xf numFmtId="0" fontId="157" fillId="6" borderId="61" applyNumberFormat="0" applyAlignment="0" applyProtection="0"/>
    <xf numFmtId="0" fontId="163" fillId="0" borderId="63" applyNumberFormat="0" applyFill="0" applyAlignment="0" applyProtection="0"/>
    <xf numFmtId="0" fontId="163" fillId="0" borderId="63" applyNumberFormat="0" applyFill="0" applyAlignment="0" applyProtection="0"/>
    <xf numFmtId="0" fontId="163" fillId="0" borderId="63" applyNumberFormat="0" applyFill="0" applyAlignment="0" applyProtection="0"/>
    <xf numFmtId="0" fontId="100" fillId="39" borderId="67" applyNumberFormat="0" applyAlignment="0" applyProtection="0"/>
    <xf numFmtId="0" fontId="151" fillId="55" borderId="67" applyNumberFormat="0" applyAlignment="0" applyProtection="0"/>
    <xf numFmtId="0" fontId="109" fillId="18" borderId="67" applyNumberFormat="0" applyAlignment="0" applyProtection="0"/>
    <xf numFmtId="0" fontId="159" fillId="60" borderId="67" applyNumberFormat="0" applyAlignment="0" applyProtection="0"/>
    <xf numFmtId="0" fontId="60" fillId="56" borderId="68" applyNumberFormat="0" applyFont="0" applyAlignment="0" applyProtection="0"/>
    <xf numFmtId="0" fontId="60" fillId="46" borderId="68" applyNumberFormat="0" applyAlignment="0" applyProtection="0"/>
    <xf numFmtId="0" fontId="60" fillId="56" borderId="68" applyNumberFormat="0" applyFont="0" applyAlignment="0" applyProtection="0"/>
    <xf numFmtId="0" fontId="113" fillId="39" borderId="69" applyNumberFormat="0" applyAlignment="0" applyProtection="0"/>
    <xf numFmtId="0" fontId="157" fillId="55" borderId="69" applyNumberFormat="0" applyAlignment="0" applyProtection="0"/>
    <xf numFmtId="0" fontId="102" fillId="0" borderId="70" applyNumberFormat="0" applyFill="0" applyAlignment="0" applyProtection="0"/>
    <xf numFmtId="0" fontId="151" fillId="6" borderId="59" applyNumberFormat="0" applyAlignment="0" applyProtection="0"/>
    <xf numFmtId="0" fontId="151" fillId="6" borderId="59" applyNumberFormat="0" applyAlignment="0" applyProtection="0"/>
    <xf numFmtId="0" fontId="151" fillId="6" borderId="59" applyNumberFormat="0" applyAlignment="0" applyProtection="0"/>
    <xf numFmtId="0" fontId="151" fillId="6" borderId="59" applyNumberFormat="0" applyAlignment="0" applyProtection="0"/>
    <xf numFmtId="0" fontId="100" fillId="39" borderId="59" applyNumberFormat="0" applyAlignment="0" applyProtection="0"/>
    <xf numFmtId="0" fontId="100" fillId="57" borderId="59" applyNumberFormat="0" applyAlignment="0" applyProtection="0"/>
    <xf numFmtId="0" fontId="100" fillId="57" borderId="59" applyNumberFormat="0" applyAlignment="0" applyProtection="0"/>
    <xf numFmtId="0" fontId="45" fillId="0" borderId="58">
      <alignment horizontal="left" vertical="center"/>
    </xf>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59" fillId="3" borderId="59" applyNumberFormat="0" applyAlignment="0" applyProtection="0"/>
    <xf numFmtId="0" fontId="159" fillId="3" borderId="59" applyNumberFormat="0" applyAlignment="0" applyProtection="0"/>
    <xf numFmtId="0" fontId="159" fillId="3" borderId="59" applyNumberFormat="0" applyAlignment="0" applyProtection="0"/>
    <xf numFmtId="0" fontId="159" fillId="3" borderId="59" applyNumberFormat="0" applyAlignment="0" applyProtection="0"/>
    <xf numFmtId="0" fontId="109" fillId="18"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09" fillId="60" borderId="59" applyNumberFormat="0" applyAlignment="0" applyProtection="0"/>
    <xf numFmtId="0" fontId="1" fillId="0" borderId="58"/>
    <xf numFmtId="0" fontId="60" fillId="0" borderId="58"/>
    <xf numFmtId="0" fontId="60" fillId="12" borderId="60" applyNumberFormat="0" applyFont="0" applyAlignment="0" applyProtection="0"/>
    <xf numFmtId="0" fontId="60" fillId="12" borderId="60" applyNumberFormat="0" applyFont="0" applyAlignment="0" applyProtection="0"/>
    <xf numFmtId="0" fontId="60" fillId="12" borderId="60" applyNumberFormat="0" applyFont="0" applyAlignment="0" applyProtection="0"/>
    <xf numFmtId="0" fontId="60" fillId="46" borderId="60" applyNumberFormat="0" applyAlignment="0" applyProtection="0"/>
    <xf numFmtId="0" fontId="60" fillId="56" borderId="60" applyNumberFormat="0" applyFont="0" applyAlignment="0" applyProtection="0"/>
    <xf numFmtId="0" fontId="60" fillId="56" borderId="60" applyNumberFormat="0" applyFont="0" applyAlignment="0" applyProtection="0"/>
    <xf numFmtId="0" fontId="60" fillId="56" borderId="60" applyNumberFormat="0" applyFont="0" applyAlignment="0" applyProtection="0"/>
    <xf numFmtId="0" fontId="157" fillId="6" borderId="61" applyNumberFormat="0" applyAlignment="0" applyProtection="0"/>
    <xf numFmtId="0" fontId="157" fillId="6" borderId="61" applyNumberFormat="0" applyAlignment="0" applyProtection="0"/>
    <xf numFmtId="0" fontId="157" fillId="6" borderId="61" applyNumberFormat="0" applyAlignment="0" applyProtection="0"/>
    <xf numFmtId="0" fontId="157" fillId="6" borderId="61" applyNumberFormat="0" applyAlignment="0" applyProtection="0"/>
    <xf numFmtId="0" fontId="113" fillId="39" borderId="61" applyNumberFormat="0" applyAlignment="0" applyProtection="0"/>
    <xf numFmtId="0" fontId="113" fillId="57" borderId="61" applyNumberFormat="0" applyAlignment="0" applyProtection="0"/>
    <xf numFmtId="0" fontId="113" fillId="57" borderId="61" applyNumberFormat="0" applyAlignment="0" applyProtection="0"/>
    <xf numFmtId="0" fontId="163" fillId="0" borderId="63" applyNumberFormat="0" applyFill="0" applyAlignment="0" applyProtection="0"/>
    <xf numFmtId="0" fontId="163" fillId="0" borderId="63" applyNumberFormat="0" applyFill="0" applyAlignment="0" applyProtection="0"/>
    <xf numFmtId="0" fontId="163" fillId="0" borderId="63" applyNumberFormat="0" applyFill="0" applyAlignment="0" applyProtection="0"/>
    <xf numFmtId="0" fontId="163" fillId="0" borderId="63" applyNumberFormat="0" applyFill="0" applyAlignment="0" applyProtection="0"/>
    <xf numFmtId="0" fontId="102" fillId="0" borderId="62" applyNumberFormat="0" applyFill="0" applyAlignment="0" applyProtection="0"/>
    <xf numFmtId="165" fontId="60" fillId="0" borderId="0" applyFont="0" applyFill="0" applyBorder="0" applyAlignment="0" applyProtection="0"/>
    <xf numFmtId="0" fontId="45" fillId="0" borderId="73">
      <alignment horizontal="left" vertical="center"/>
    </xf>
    <xf numFmtId="10" fontId="92" fillId="12" borderId="71" applyNumberFormat="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0" fontId="92" fillId="12" borderId="71" applyNumberFormat="0" applyBorder="0" applyAlignment="0" applyProtection="0"/>
    <xf numFmtId="0" fontId="60" fillId="0" borderId="73"/>
    <xf numFmtId="0" fontId="1" fillId="0" borderId="73"/>
    <xf numFmtId="0" fontId="151" fillId="6" borderId="67" applyNumberFormat="0" applyAlignment="0" applyProtection="0"/>
    <xf numFmtId="0" fontId="151" fillId="6" borderId="67" applyNumberFormat="0" applyAlignment="0" applyProtection="0"/>
    <xf numFmtId="0" fontId="151" fillId="6" borderId="67" applyNumberFormat="0" applyAlignment="0" applyProtection="0"/>
    <xf numFmtId="165" fontId="94"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4" fontId="94"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0" fontId="45" fillId="0" borderId="73">
      <alignment horizontal="left" vertical="center"/>
    </xf>
    <xf numFmtId="0" fontId="45" fillId="0" borderId="73">
      <alignment horizontal="left" vertical="center"/>
    </xf>
    <xf numFmtId="0" fontId="45" fillId="0" borderId="73">
      <alignment horizontal="left" vertical="center"/>
    </xf>
    <xf numFmtId="10" fontId="92" fillId="12" borderId="71" applyNumberFormat="0" applyBorder="0" applyAlignment="0" applyProtection="0"/>
    <xf numFmtId="10" fontId="92" fillId="12" borderId="71" applyNumberFormat="0" applyBorder="0" applyAlignment="0" applyProtection="0"/>
    <xf numFmtId="10" fontId="92" fillId="12" borderId="71" applyNumberFormat="0" applyBorder="0" applyAlignment="0" applyProtection="0"/>
    <xf numFmtId="0" fontId="159" fillId="3" borderId="67" applyNumberFormat="0" applyAlignment="0" applyProtection="0"/>
    <xf numFmtId="0" fontId="159" fillId="3" borderId="67" applyNumberFormat="0" applyAlignment="0" applyProtection="0"/>
    <xf numFmtId="0" fontId="159" fillId="3" borderId="67" applyNumberFormat="0" applyAlignment="0" applyProtection="0"/>
    <xf numFmtId="0" fontId="60" fillId="12" borderId="68" applyNumberFormat="0" applyFont="0" applyAlignment="0" applyProtection="0"/>
    <xf numFmtId="0" fontId="60" fillId="12" borderId="68" applyNumberFormat="0" applyFont="0" applyAlignment="0" applyProtection="0"/>
    <xf numFmtId="0" fontId="60" fillId="12" borderId="68" applyNumberFormat="0" applyFont="0" applyAlignment="0" applyProtection="0"/>
    <xf numFmtId="0" fontId="157" fillId="6" borderId="69" applyNumberFormat="0" applyAlignment="0" applyProtection="0"/>
    <xf numFmtId="0" fontId="157" fillId="6" borderId="69" applyNumberFormat="0" applyAlignment="0" applyProtection="0"/>
    <xf numFmtId="0" fontId="157" fillId="6" borderId="69" applyNumberFormat="0" applyAlignment="0" applyProtection="0"/>
    <xf numFmtId="0" fontId="163" fillId="0" borderId="74" applyNumberFormat="0" applyFill="0" applyAlignment="0" applyProtection="0"/>
    <xf numFmtId="0" fontId="163" fillId="0" borderId="74" applyNumberFormat="0" applyFill="0" applyAlignment="0" applyProtection="0"/>
    <xf numFmtId="0" fontId="163" fillId="0" borderId="74" applyNumberFormat="0" applyFill="0" applyAlignment="0" applyProtection="0"/>
    <xf numFmtId="0" fontId="45" fillId="0" borderId="66">
      <alignment horizontal="left" vertical="center"/>
    </xf>
    <xf numFmtId="0" fontId="60" fillId="0" borderId="66"/>
    <xf numFmtId="0" fontId="1" fillId="0" borderId="66"/>
    <xf numFmtId="0" fontId="151" fillId="6" borderId="67" applyNumberFormat="0" applyAlignment="0" applyProtection="0"/>
    <xf numFmtId="0" fontId="151" fillId="6" borderId="67" applyNumberFormat="0" applyAlignment="0" applyProtection="0"/>
    <xf numFmtId="0" fontId="151" fillId="6" borderId="67" applyNumberFormat="0" applyAlignment="0" applyProtection="0"/>
    <xf numFmtId="0" fontId="45" fillId="0" borderId="66">
      <alignment horizontal="left" vertical="center"/>
    </xf>
    <xf numFmtId="0" fontId="45" fillId="0" borderId="66">
      <alignment horizontal="left" vertical="center"/>
    </xf>
    <xf numFmtId="0" fontId="45" fillId="0" borderId="66">
      <alignment horizontal="left" vertical="center"/>
    </xf>
    <xf numFmtId="0" fontId="159" fillId="3" borderId="67" applyNumberFormat="0" applyAlignment="0" applyProtection="0"/>
    <xf numFmtId="0" fontId="159" fillId="3" borderId="67" applyNumberFormat="0" applyAlignment="0" applyProtection="0"/>
    <xf numFmtId="0" fontId="159" fillId="3" borderId="67" applyNumberFormat="0" applyAlignment="0" applyProtection="0"/>
    <xf numFmtId="0" fontId="60" fillId="12" borderId="68" applyNumberFormat="0" applyFont="0" applyAlignment="0" applyProtection="0"/>
    <xf numFmtId="0" fontId="60" fillId="12" borderId="68" applyNumberFormat="0" applyFont="0" applyAlignment="0" applyProtection="0"/>
    <xf numFmtId="0" fontId="60" fillId="12" borderId="68" applyNumberFormat="0" applyFont="0" applyAlignment="0" applyProtection="0"/>
    <xf numFmtId="0" fontId="157" fillId="6" borderId="69" applyNumberFormat="0" applyAlignment="0" applyProtection="0"/>
    <xf numFmtId="0" fontId="157" fillId="6" borderId="69" applyNumberFormat="0" applyAlignment="0" applyProtection="0"/>
    <xf numFmtId="0" fontId="157" fillId="6" borderId="69" applyNumberFormat="0" applyAlignment="0" applyProtection="0"/>
    <xf numFmtId="0" fontId="163" fillId="0" borderId="74" applyNumberFormat="0" applyFill="0" applyAlignment="0" applyProtection="0"/>
    <xf numFmtId="0" fontId="163" fillId="0" borderId="74" applyNumberFormat="0" applyFill="0" applyAlignment="0" applyProtection="0"/>
    <xf numFmtId="0" fontId="163" fillId="0" borderId="74" applyNumberFormat="0" applyFill="0" applyAlignment="0" applyProtection="0"/>
    <xf numFmtId="0" fontId="60" fillId="0" borderId="0"/>
    <xf numFmtId="0" fontId="1" fillId="0" borderId="0"/>
    <xf numFmtId="0" fontId="232" fillId="0" borderId="0"/>
    <xf numFmtId="0" fontId="1" fillId="0" borderId="0"/>
    <xf numFmtId="0" fontId="148" fillId="6" borderId="0" applyNumberFormat="0" applyBorder="0" applyAlignment="0" applyProtection="0"/>
    <xf numFmtId="0" fontId="94" fillId="13" borderId="0" applyNumberFormat="0" applyBorder="0" applyAlignment="0" applyProtection="0"/>
    <xf numFmtId="0" fontId="325" fillId="67" borderId="0" applyNumberFormat="0" applyBorder="0" applyAlignment="0" applyProtection="0"/>
    <xf numFmtId="0" fontId="94" fillId="67" borderId="0" applyNumberFormat="0" applyBorder="0" applyAlignment="0" applyProtection="0"/>
    <xf numFmtId="0" fontId="148" fillId="12" borderId="0" applyNumberFormat="0" applyBorder="0" applyAlignment="0" applyProtection="0"/>
    <xf numFmtId="0" fontId="94" fillId="14" borderId="0" applyNumberFormat="0" applyBorder="0" applyAlignment="0" applyProtection="0"/>
    <xf numFmtId="0" fontId="325" fillId="65" borderId="0" applyNumberFormat="0" applyBorder="0" applyAlignment="0" applyProtection="0"/>
    <xf numFmtId="0" fontId="94" fillId="65" borderId="0" applyNumberFormat="0" applyBorder="0" applyAlignment="0" applyProtection="0"/>
    <xf numFmtId="0" fontId="148" fillId="6" borderId="0" applyNumberFormat="0" applyBorder="0" applyAlignment="0" applyProtection="0"/>
    <xf numFmtId="0" fontId="94" fillId="15" borderId="0" applyNumberFormat="0" applyBorder="0" applyAlignment="0" applyProtection="0"/>
    <xf numFmtId="0" fontId="325" fillId="66" borderId="0" applyNumberFormat="0" applyBorder="0" applyAlignment="0" applyProtection="0"/>
    <xf numFmtId="0" fontId="94" fillId="66" borderId="0" applyNumberFormat="0" applyBorder="0" applyAlignment="0" applyProtection="0"/>
    <xf numFmtId="0" fontId="148" fillId="6" borderId="0" applyNumberFormat="0" applyBorder="0" applyAlignment="0" applyProtection="0"/>
    <xf numFmtId="0" fontId="94" fillId="16" borderId="0" applyNumberFormat="0" applyBorder="0" applyAlignment="0" applyProtection="0"/>
    <xf numFmtId="0" fontId="325" fillId="68" borderId="0" applyNumberFormat="0" applyBorder="0" applyAlignment="0" applyProtection="0"/>
    <xf numFmtId="0" fontId="94" fillId="68" borderId="0" applyNumberFormat="0" applyBorder="0" applyAlignment="0" applyProtection="0"/>
    <xf numFmtId="0" fontId="148" fillId="6" borderId="0" applyNumberFormat="0" applyBorder="0" applyAlignment="0" applyProtection="0"/>
    <xf numFmtId="0" fontId="94" fillId="17" borderId="0" applyNumberFormat="0" applyBorder="0" applyAlignment="0" applyProtection="0"/>
    <xf numFmtId="0" fontId="325" fillId="94" borderId="0" applyNumberFormat="0" applyBorder="0" applyAlignment="0" applyProtection="0"/>
    <xf numFmtId="0" fontId="148" fillId="6" borderId="0" applyNumberFormat="0" applyBorder="0" applyAlignment="0" applyProtection="0"/>
    <xf numFmtId="0" fontId="94" fillId="18" borderId="0" applyNumberFormat="0" applyBorder="0" applyAlignment="0" applyProtection="0"/>
    <xf numFmtId="0" fontId="325" fillId="95" borderId="0" applyNumberFormat="0" applyBorder="0" applyAlignment="0" applyProtection="0"/>
    <xf numFmtId="0" fontId="94" fillId="60" borderId="0" applyNumberFormat="0" applyBorder="0" applyAlignment="0" applyProtection="0"/>
    <xf numFmtId="0" fontId="148" fillId="11" borderId="0" applyNumberFormat="0" applyBorder="0" applyAlignment="0" applyProtection="0"/>
    <xf numFmtId="0" fontId="94" fillId="19" borderId="0" applyNumberFormat="0" applyBorder="0" applyAlignment="0" applyProtection="0"/>
    <xf numFmtId="0" fontId="325" fillId="96" borderId="0" applyNumberFormat="0" applyBorder="0" applyAlignment="0" applyProtection="0"/>
    <xf numFmtId="0" fontId="94" fillId="70" borderId="0" applyNumberFormat="0" applyBorder="0" applyAlignment="0" applyProtection="0"/>
    <xf numFmtId="0" fontId="148" fillId="48" borderId="0" applyNumberFormat="0" applyBorder="0" applyAlignment="0" applyProtection="0"/>
    <xf numFmtId="0" fontId="94" fillId="20" borderId="0" applyNumberFormat="0" applyBorder="0" applyAlignment="0" applyProtection="0"/>
    <xf numFmtId="0" fontId="325" fillId="97" borderId="0" applyNumberFormat="0" applyBorder="0" applyAlignment="0" applyProtection="0"/>
    <xf numFmtId="0" fontId="148" fillId="11" borderId="0" applyNumberFormat="0" applyBorder="0" applyAlignment="0" applyProtection="0"/>
    <xf numFmtId="0" fontId="94" fillId="21" borderId="0" applyNumberFormat="0" applyBorder="0" applyAlignment="0" applyProtection="0"/>
    <xf numFmtId="0" fontId="325" fillId="72" borderId="0" applyNumberFormat="0" applyBorder="0" applyAlignment="0" applyProtection="0"/>
    <xf numFmtId="0" fontId="94" fillId="72" borderId="0" applyNumberFormat="0" applyBorder="0" applyAlignment="0" applyProtection="0"/>
    <xf numFmtId="0" fontId="148" fillId="49" borderId="0" applyNumberFormat="0" applyBorder="0" applyAlignment="0" applyProtection="0"/>
    <xf numFmtId="0" fontId="94" fillId="16" borderId="0" applyNumberFormat="0" applyBorder="0" applyAlignment="0" applyProtection="0"/>
    <xf numFmtId="0" fontId="325" fillId="98" borderId="0" applyNumberFormat="0" applyBorder="0" applyAlignment="0" applyProtection="0"/>
    <xf numFmtId="0" fontId="94" fillId="68" borderId="0" applyNumberFormat="0" applyBorder="0" applyAlignment="0" applyProtection="0"/>
    <xf numFmtId="0" fontId="148" fillId="3" borderId="0" applyNumberFormat="0" applyBorder="0" applyAlignment="0" applyProtection="0"/>
    <xf numFmtId="0" fontId="94" fillId="19" borderId="0" applyNumberFormat="0" applyBorder="0" applyAlignment="0" applyProtection="0"/>
    <xf numFmtId="0" fontId="325" fillId="99" borderId="0" applyNumberFormat="0" applyBorder="0" applyAlignment="0" applyProtection="0"/>
    <xf numFmtId="0" fontId="94" fillId="70" borderId="0" applyNumberFormat="0" applyBorder="0" applyAlignment="0" applyProtection="0"/>
    <xf numFmtId="0" fontId="148" fillId="11" borderId="0" applyNumberFormat="0" applyBorder="0" applyAlignment="0" applyProtection="0"/>
    <xf numFmtId="0" fontId="94" fillId="22" borderId="0" applyNumberFormat="0" applyBorder="0" applyAlignment="0" applyProtection="0"/>
    <xf numFmtId="0" fontId="325" fillId="100" borderId="0" applyNumberFormat="0" applyBorder="0" applyAlignment="0" applyProtection="0"/>
    <xf numFmtId="0" fontId="94" fillId="61" borderId="0" applyNumberFormat="0" applyBorder="0" applyAlignment="0" applyProtection="0"/>
    <xf numFmtId="0" fontId="149" fillId="11" borderId="0" applyNumberFormat="0" applyBorder="0" applyAlignment="0" applyProtection="0"/>
    <xf numFmtId="0" fontId="98" fillId="69" borderId="0" applyNumberFormat="0" applyBorder="0" applyAlignment="0" applyProtection="0"/>
    <xf numFmtId="0" fontId="98" fillId="23" borderId="0" applyNumberFormat="0" applyBorder="0" applyAlignment="0" applyProtection="0"/>
    <xf numFmtId="0" fontId="98" fillId="23" borderId="0" applyNumberFormat="0" applyBorder="0" applyAlignment="0" applyProtection="0"/>
    <xf numFmtId="0" fontId="98" fillId="101" borderId="0" applyNumberFormat="0" applyBorder="0" applyAlignment="0" applyProtection="0"/>
    <xf numFmtId="0" fontId="98" fillId="73" borderId="0" applyNumberFormat="0" applyBorder="0" applyAlignment="0" applyProtection="0"/>
    <xf numFmtId="0" fontId="149" fillId="9" borderId="0" applyNumberFormat="0" applyBorder="0" applyAlignment="0" applyProtection="0"/>
    <xf numFmtId="0" fontId="98" fillId="79" borderId="0" applyNumberFormat="0" applyBorder="0" applyAlignment="0" applyProtection="0"/>
    <xf numFmtId="0" fontId="98" fillId="20" borderId="0" applyNumberFormat="0" applyBorder="0" applyAlignment="0" applyProtection="0"/>
    <xf numFmtId="0" fontId="98" fillId="20" borderId="0" applyNumberFormat="0" applyBorder="0" applyAlignment="0" applyProtection="0"/>
    <xf numFmtId="0" fontId="98" fillId="102" borderId="0" applyNumberFormat="0" applyBorder="0" applyAlignment="0" applyProtection="0"/>
    <xf numFmtId="0" fontId="98" fillId="71" borderId="0" applyNumberFormat="0" applyBorder="0" applyAlignment="0" applyProtection="0"/>
    <xf numFmtId="0" fontId="149" fillId="11" borderId="0" applyNumberFormat="0" applyBorder="0" applyAlignment="0" applyProtection="0"/>
    <xf numFmtId="0" fontId="98" fillId="61" borderId="0" applyNumberFormat="0" applyBorder="0" applyAlignment="0" applyProtection="0"/>
    <xf numFmtId="0" fontId="98" fillId="21" borderId="0" applyNumberFormat="0" applyBorder="0" applyAlignment="0" applyProtection="0"/>
    <xf numFmtId="0" fontId="98" fillId="2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149" fillId="49" borderId="0" applyNumberFormat="0" applyBorder="0" applyAlignment="0" applyProtection="0"/>
    <xf numFmtId="0" fontId="98" fillId="65"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49" fillId="3" borderId="0" applyNumberFormat="0" applyBorder="0" applyAlignment="0" applyProtection="0"/>
    <xf numFmtId="0" fontId="98" fillId="69"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103" borderId="0" applyNumberFormat="0" applyBorder="0" applyAlignment="0" applyProtection="0"/>
    <xf numFmtId="0" fontId="98" fillId="75" borderId="0" applyNumberFormat="0" applyBorder="0" applyAlignment="0" applyProtection="0"/>
    <xf numFmtId="0" fontId="149" fillId="11" borderId="0" applyNumberFormat="0" applyBorder="0" applyAlignment="0" applyProtection="0"/>
    <xf numFmtId="0" fontId="98" fillId="71" borderId="0" applyNumberFormat="0" applyBorder="0" applyAlignment="0" applyProtection="0"/>
    <xf numFmtId="0" fontId="98" fillId="26" borderId="0" applyNumberFormat="0" applyBorder="0" applyAlignment="0" applyProtection="0"/>
    <xf numFmtId="0" fontId="98" fillId="2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9" fontId="326" fillId="0" borderId="0"/>
    <xf numFmtId="9" fontId="326" fillId="0" borderId="0"/>
    <xf numFmtId="9" fontId="326" fillId="0" borderId="0"/>
    <xf numFmtId="9" fontId="326" fillId="0" borderId="0"/>
    <xf numFmtId="9" fontId="326" fillId="0" borderId="0"/>
    <xf numFmtId="9" fontId="326" fillId="0" borderId="0"/>
    <xf numFmtId="0" fontId="327" fillId="0" borderId="76">
      <alignment horizontal="left" vertical="center" wrapText="1" readingOrder="1"/>
    </xf>
    <xf numFmtId="0" fontId="149" fillId="50" borderId="0" applyNumberFormat="0" applyBorder="0" applyAlignment="0" applyProtection="0"/>
    <xf numFmtId="0" fontId="98" fillId="104" borderId="0" applyNumberFormat="0" applyBorder="0" applyAlignment="0" applyProtection="0"/>
    <xf numFmtId="0" fontId="98" fillId="29" borderId="0" applyNumberFormat="0" applyBorder="0" applyAlignment="0" applyProtection="0"/>
    <xf numFmtId="0" fontId="98" fillId="29" borderId="0" applyNumberFormat="0" applyBorder="0" applyAlignment="0" applyProtection="0"/>
    <xf numFmtId="0" fontId="98" fillId="105" borderId="0" applyNumberFormat="0" applyBorder="0" applyAlignment="0" applyProtection="0"/>
    <xf numFmtId="0" fontId="98" fillId="77" borderId="0" applyNumberFormat="0" applyBorder="0" applyAlignment="0" applyProtection="0"/>
    <xf numFmtId="0" fontId="149" fillId="9" borderId="0" applyNumberFormat="0" applyBorder="0" applyAlignment="0" applyProtection="0"/>
    <xf numFmtId="0" fontId="98" fillId="79"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106" borderId="0" applyNumberFormat="0" applyBorder="0" applyAlignment="0" applyProtection="0"/>
    <xf numFmtId="0" fontId="98" fillId="78" borderId="0" applyNumberFormat="0" applyBorder="0" applyAlignment="0" applyProtection="0"/>
    <xf numFmtId="0" fontId="149" fillId="51" borderId="0" applyNumberFormat="0" applyBorder="0" applyAlignment="0" applyProtection="0"/>
    <xf numFmtId="0" fontId="98" fillId="61" borderId="0" applyNumberFormat="0" applyBorder="0" applyAlignment="0" applyProtection="0"/>
    <xf numFmtId="0" fontId="98" fillId="35" borderId="0" applyNumberFormat="0" applyBorder="0" applyAlignment="0" applyProtection="0"/>
    <xf numFmtId="0" fontId="98" fillId="35" borderId="0" applyNumberFormat="0" applyBorder="0" applyAlignment="0" applyProtection="0"/>
    <xf numFmtId="0" fontId="98" fillId="107" borderId="0" applyNumberFormat="0" applyBorder="0" applyAlignment="0" applyProtection="0"/>
    <xf numFmtId="0" fontId="98" fillId="59" borderId="0" applyNumberFormat="0" applyBorder="0" applyAlignment="0" applyProtection="0"/>
    <xf numFmtId="0" fontId="149" fillId="49" borderId="0" applyNumberFormat="0" applyBorder="0" applyAlignment="0" applyProtection="0"/>
    <xf numFmtId="0" fontId="98" fillId="62" borderId="0" applyNumberFormat="0" applyBorder="0" applyAlignment="0" applyProtection="0"/>
    <xf numFmtId="0" fontId="98" fillId="24" borderId="0" applyNumberFormat="0" applyBorder="0" applyAlignment="0" applyProtection="0"/>
    <xf numFmtId="0" fontId="98" fillId="24" borderId="0" applyNumberFormat="0" applyBorder="0" applyAlignment="0" applyProtection="0"/>
    <xf numFmtId="0" fontId="98" fillId="108" borderId="0" applyNumberFormat="0" applyBorder="0" applyAlignment="0" applyProtection="0"/>
    <xf numFmtId="0" fontId="98" fillId="74" borderId="0" applyNumberFormat="0" applyBorder="0" applyAlignment="0" applyProtection="0"/>
    <xf numFmtId="0" fontId="149" fillId="9" borderId="0" applyNumberFormat="0" applyBorder="0" applyAlignment="0" applyProtection="0"/>
    <xf numFmtId="0" fontId="98" fillId="75"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109" borderId="0" applyNumberFormat="0" applyBorder="0" applyAlignment="0" applyProtection="0"/>
    <xf numFmtId="0" fontId="149" fillId="52" borderId="0" applyNumberFormat="0" applyBorder="0" applyAlignment="0" applyProtection="0"/>
    <xf numFmtId="0" fontId="98" fillId="78" borderId="0" applyNumberFormat="0" applyBorder="0" applyAlignment="0" applyProtection="0"/>
    <xf numFmtId="0" fontId="98" fillId="38" borderId="0" applyNumberFormat="0" applyBorder="0" applyAlignment="0" applyProtection="0"/>
    <xf numFmtId="0" fontId="98" fillId="38" borderId="0" applyNumberFormat="0" applyBorder="0" applyAlignment="0" applyProtection="0"/>
    <xf numFmtId="0" fontId="98" fillId="110" borderId="0" applyNumberFormat="0" applyBorder="0" applyAlignment="0" applyProtection="0"/>
    <xf numFmtId="0" fontId="98" fillId="79" borderId="0" applyNumberFormat="0" applyBorder="0" applyAlignment="0" applyProtection="0"/>
    <xf numFmtId="179" fontId="326" fillId="0" borderId="0" applyFont="0" applyFill="0" applyBorder="0" applyAlignment="0" applyProtection="0"/>
    <xf numFmtId="180" fontId="326" fillId="0" borderId="0" applyFont="0" applyFill="0" applyBorder="0" applyAlignment="0" applyProtection="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181" fontId="326" fillId="0" borderId="0" applyFont="0" applyFill="0" applyBorder="0" applyAlignment="0" applyProtection="0"/>
    <xf numFmtId="182" fontId="326" fillId="0" borderId="0" applyFont="0" applyFill="0" applyBorder="0" applyAlignment="0" applyProtection="0"/>
    <xf numFmtId="0" fontId="150" fillId="53" borderId="0" applyNumberFormat="0" applyBorder="0" applyAlignment="0" applyProtection="0"/>
    <xf numFmtId="0" fontId="99" fillId="68"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328" fillId="88" borderId="0" applyNumberFormat="0" applyBorder="0" applyAlignment="0" applyProtection="0"/>
    <xf numFmtId="0" fontId="99" fillId="65" borderId="0" applyNumberFormat="0" applyBorder="0" applyAlignment="0" applyProtection="0"/>
    <xf numFmtId="38" fontId="329" fillId="0" borderId="0" applyFill="0" applyBorder="0" applyAlignment="0" applyProtection="0"/>
    <xf numFmtId="0" fontId="330" fillId="0" borderId="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151" fillId="6" borderId="67" applyNumberFormat="0" applyAlignment="0" applyProtection="0"/>
    <xf numFmtId="0" fontId="331" fillId="55" borderId="67" applyNumberFormat="0" applyAlignment="0" applyProtection="0"/>
    <xf numFmtId="0" fontId="331" fillId="55" borderId="67" applyNumberFormat="0" applyAlignment="0" applyProtection="0"/>
    <xf numFmtId="0" fontId="151" fillId="6" borderId="67" applyNumberFormat="0" applyAlignment="0" applyProtection="0"/>
    <xf numFmtId="0" fontId="331" fillId="55" borderId="67" applyNumberFormat="0" applyAlignment="0" applyProtection="0"/>
    <xf numFmtId="0" fontId="331" fillId="55" borderId="67" applyNumberFormat="0" applyAlignment="0" applyProtection="0"/>
    <xf numFmtId="0" fontId="151" fillId="6" borderId="67" applyNumberFormat="0" applyAlignment="0" applyProtection="0"/>
    <xf numFmtId="0" fontId="331" fillId="55" borderId="67" applyNumberFormat="0" applyAlignment="0" applyProtection="0"/>
    <xf numFmtId="0" fontId="151" fillId="6" borderId="67" applyNumberFormat="0" applyAlignment="0" applyProtection="0"/>
    <xf numFmtId="0" fontId="100" fillId="39" borderId="67" applyNumberFormat="0" applyAlignment="0" applyProtection="0"/>
    <xf numFmtId="0" fontId="331" fillId="55" borderId="67" applyNumberFormat="0" applyAlignment="0" applyProtection="0"/>
    <xf numFmtId="0" fontId="100" fillId="39" borderId="67" applyNumberFormat="0" applyAlignment="0" applyProtection="0"/>
    <xf numFmtId="0" fontId="332" fillId="91" borderId="53" applyNumberFormat="0" applyAlignment="0" applyProtection="0"/>
    <xf numFmtId="0" fontId="100" fillId="57"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100" fillId="57" borderId="67" applyNumberFormat="0" applyAlignment="0" applyProtection="0"/>
    <xf numFmtId="0" fontId="100" fillId="57"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100" fillId="57"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3" fillId="0" borderId="0"/>
    <xf numFmtId="0" fontId="152" fillId="51" borderId="28" applyNumberFormat="0" applyAlignment="0" applyProtection="0"/>
    <xf numFmtId="0" fontId="101" fillId="63" borderId="28" applyNumberFormat="0" applyAlignment="0" applyProtection="0"/>
    <xf numFmtId="0" fontId="101" fillId="40" borderId="28" applyNumberFormat="0" applyAlignment="0" applyProtection="0"/>
    <xf numFmtId="0" fontId="101" fillId="40" borderId="28" applyNumberFormat="0" applyAlignment="0" applyProtection="0"/>
    <xf numFmtId="0" fontId="101" fillId="92" borderId="56" applyNumberFormat="0" applyAlignment="0" applyProtection="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183" fontId="60" fillId="0" borderId="0"/>
    <xf numFmtId="38" fontId="33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73" fontId="96" fillId="0" borderId="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72"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71" fontId="60" fillId="0" borderId="0" applyFont="0" applyFill="0" applyBorder="0" applyAlignment="0" applyProtection="0"/>
    <xf numFmtId="165" fontId="1" fillId="0" borderId="0" applyFont="0" applyFill="0" applyBorder="0" applyAlignment="0" applyProtection="0"/>
    <xf numFmtId="178" fontId="60" fillId="0" borderId="0" applyFont="0" applyFill="0" applyBorder="0" applyAlignment="0" applyProtection="0"/>
    <xf numFmtId="44"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78"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44" fontId="1"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44"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44" fontId="1" fillId="0" borderId="0" applyFont="0" applyFill="0" applyBorder="0" applyAlignment="0" applyProtection="0"/>
    <xf numFmtId="165" fontId="60" fillId="0" borderId="0" applyFont="0" applyFill="0" applyBorder="0" applyAlignment="0" applyProtection="0"/>
    <xf numFmtId="44" fontId="1" fillId="0" borderId="0" applyFont="0" applyFill="0" applyBorder="0" applyAlignment="0" applyProtection="0"/>
    <xf numFmtId="171" fontId="13" fillId="0" borderId="0" applyFont="0" applyFill="0" applyBorder="0" applyAlignment="0" applyProtection="0"/>
    <xf numFmtId="178" fontId="60" fillId="0" borderId="0" applyFont="0" applyFill="0" applyBorder="0" applyAlignment="0" applyProtection="0"/>
    <xf numFmtId="177"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73" fontId="96" fillId="0" borderId="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60" fillId="0" borderId="0"/>
    <xf numFmtId="0" fontId="60" fillId="0" borderId="0"/>
    <xf numFmtId="184" fontId="60" fillId="0" borderId="0">
      <protection locked="0"/>
    </xf>
    <xf numFmtId="184" fontId="60" fillId="0" borderId="0">
      <protection locked="0"/>
    </xf>
    <xf numFmtId="184" fontId="60" fillId="0" borderId="0">
      <protection locked="0"/>
    </xf>
    <xf numFmtId="184" fontId="60" fillId="0" borderId="0">
      <protection locked="0"/>
    </xf>
    <xf numFmtId="184" fontId="60" fillId="0" borderId="0">
      <protection locked="0"/>
    </xf>
    <xf numFmtId="184" fontId="60" fillId="0" borderId="0">
      <protection locked="0"/>
    </xf>
    <xf numFmtId="184" fontId="60" fillId="0" borderId="0">
      <protection locked="0"/>
    </xf>
    <xf numFmtId="184" fontId="60" fillId="0" borderId="0">
      <protection locked="0"/>
    </xf>
    <xf numFmtId="184" fontId="60" fillId="0" borderId="0">
      <protection locked="0"/>
    </xf>
    <xf numFmtId="184" fontId="60" fillId="0" borderId="0">
      <protection locked="0"/>
    </xf>
    <xf numFmtId="184" fontId="60" fillId="0" borderId="0">
      <protection locked="0"/>
    </xf>
    <xf numFmtId="0" fontId="16" fillId="0" borderId="0"/>
    <xf numFmtId="17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174" fontId="60" fillId="0" borderId="0">
      <protection locked="0"/>
    </xf>
    <xf numFmtId="174" fontId="60" fillId="0" borderId="0">
      <protection locked="0"/>
    </xf>
    <xf numFmtId="174" fontId="60" fillId="0" borderId="0">
      <protection locked="0"/>
    </xf>
    <xf numFmtId="174" fontId="60" fillId="0" borderId="0">
      <protection locked="0"/>
    </xf>
    <xf numFmtId="174" fontId="60" fillId="0" borderId="0">
      <protection locked="0"/>
    </xf>
    <xf numFmtId="174" fontId="60" fillId="0" borderId="0">
      <protection locked="0"/>
    </xf>
    <xf numFmtId="174" fontId="60" fillId="0" borderId="0">
      <protection locked="0"/>
    </xf>
    <xf numFmtId="174" fontId="60" fillId="0" borderId="0">
      <protection locked="0"/>
    </xf>
    <xf numFmtId="174" fontId="60" fillId="0" borderId="0">
      <protection locked="0"/>
    </xf>
    <xf numFmtId="174" fontId="60" fillId="0" borderId="0">
      <protection locked="0"/>
    </xf>
    <xf numFmtId="174" fontId="60" fillId="0" borderId="0">
      <protection locked="0"/>
    </xf>
    <xf numFmtId="0" fontId="60" fillId="0" borderId="0"/>
    <xf numFmtId="0" fontId="335" fillId="0" borderId="0">
      <protection locked="0"/>
    </xf>
    <xf numFmtId="185" fontId="60" fillId="0" borderId="0" applyFont="0" applyFill="0" applyBorder="0" applyAlignment="0" applyProtection="0"/>
    <xf numFmtId="186" fontId="60" fillId="0" borderId="0" applyFont="0" applyFill="0" applyBorder="0" applyAlignment="0" applyProtection="0"/>
    <xf numFmtId="0" fontId="94" fillId="0" borderId="0"/>
    <xf numFmtId="0" fontId="153" fillId="0" borderId="0" applyNumberFormat="0" applyFill="0" applyBorder="0" applyAlignment="0" applyProtection="0"/>
    <xf numFmtId="0" fontId="336" fillId="0" borderId="0">
      <protection locked="0"/>
    </xf>
    <xf numFmtId="0" fontId="336" fillId="0" borderId="0">
      <protection locked="0"/>
    </xf>
    <xf numFmtId="0" fontId="337" fillId="0" borderId="0">
      <protection locked="0"/>
    </xf>
    <xf numFmtId="0" fontId="336" fillId="0" borderId="0">
      <protection locked="0"/>
    </xf>
    <xf numFmtId="0" fontId="336" fillId="0" borderId="0">
      <protection locked="0"/>
    </xf>
    <xf numFmtId="0" fontId="336" fillId="0" borderId="0">
      <protection locked="0"/>
    </xf>
    <xf numFmtId="0" fontId="337" fillId="0" borderId="0">
      <protection locked="0"/>
    </xf>
    <xf numFmtId="187" fontId="60" fillId="0" borderId="0">
      <protection locked="0"/>
    </xf>
    <xf numFmtId="187" fontId="60" fillId="0" borderId="0">
      <protection locked="0"/>
    </xf>
    <xf numFmtId="187" fontId="60" fillId="0" borderId="0">
      <protection locked="0"/>
    </xf>
    <xf numFmtId="187" fontId="60" fillId="0" borderId="0">
      <protection locked="0"/>
    </xf>
    <xf numFmtId="187" fontId="60" fillId="0" borderId="0">
      <protection locked="0"/>
    </xf>
    <xf numFmtId="187" fontId="60" fillId="0" borderId="0">
      <protection locked="0"/>
    </xf>
    <xf numFmtId="187" fontId="60" fillId="0" borderId="0">
      <protection locked="0"/>
    </xf>
    <xf numFmtId="187" fontId="60" fillId="0" borderId="0">
      <protection locked="0"/>
    </xf>
    <xf numFmtId="187" fontId="60" fillId="0" borderId="0">
      <protection locked="0"/>
    </xf>
    <xf numFmtId="187" fontId="60" fillId="0" borderId="0">
      <protection locked="0"/>
    </xf>
    <xf numFmtId="187" fontId="60" fillId="0" borderId="0">
      <protection locked="0"/>
    </xf>
    <xf numFmtId="0" fontId="13" fillId="0" borderId="22" applyNumberFormat="0" applyFill="0" applyBorder="0" applyAlignment="0" applyProtection="0">
      <protection locked="0"/>
    </xf>
    <xf numFmtId="0" fontId="13" fillId="0" borderId="22" applyNumberFormat="0" applyFill="0" applyBorder="0" applyAlignment="0" applyProtection="0">
      <protection locked="0"/>
    </xf>
    <xf numFmtId="0" fontId="13" fillId="0" borderId="22" applyNumberFormat="0" applyFill="0" applyBorder="0" applyAlignment="0" applyProtection="0">
      <protection locked="0"/>
    </xf>
    <xf numFmtId="0" fontId="13" fillId="0" borderId="22" applyNumberFormat="0" applyFill="0" applyBorder="0" applyAlignment="0" applyProtection="0">
      <protection locked="0"/>
    </xf>
    <xf numFmtId="0" fontId="13" fillId="0" borderId="22" applyNumberFormat="0" applyFill="0" applyBorder="0" applyAlignment="0" applyProtection="0">
      <protection locked="0"/>
    </xf>
    <xf numFmtId="188" fontId="338" fillId="0" borderId="76">
      <alignment horizontal="right"/>
    </xf>
    <xf numFmtId="0" fontId="154" fillId="54" borderId="0" applyNumberFormat="0" applyBorder="0" applyAlignment="0" applyProtection="0"/>
    <xf numFmtId="0" fontId="105" fillId="69" borderId="0" applyNumberFormat="0" applyBorder="0" applyAlignment="0" applyProtection="0"/>
    <xf numFmtId="0" fontId="105" fillId="15" borderId="0" applyNumberFormat="0" applyBorder="0" applyAlignment="0" applyProtection="0"/>
    <xf numFmtId="0" fontId="105" fillId="15" borderId="0" applyNumberFormat="0" applyBorder="0" applyAlignment="0" applyProtection="0"/>
    <xf numFmtId="0" fontId="339" fillId="87" borderId="0" applyNumberFormat="0" applyBorder="0" applyAlignment="0" applyProtection="0"/>
    <xf numFmtId="0" fontId="105" fillId="66" borderId="0" applyNumberFormat="0" applyBorder="0" applyAlignment="0" applyProtection="0"/>
    <xf numFmtId="0" fontId="340" fillId="0" borderId="0">
      <alignment horizontal="left"/>
    </xf>
    <xf numFmtId="0" fontId="45" fillId="0" borderId="66">
      <alignment horizontal="left" vertical="center"/>
    </xf>
    <xf numFmtId="0" fontId="45" fillId="0" borderId="66">
      <alignment horizontal="left" vertical="center"/>
    </xf>
    <xf numFmtId="0" fontId="45" fillId="0" borderId="66">
      <alignment horizontal="left" vertical="center"/>
    </xf>
    <xf numFmtId="0" fontId="45" fillId="0" borderId="66">
      <alignment horizontal="left" vertical="center"/>
    </xf>
    <xf numFmtId="0" fontId="45" fillId="0" borderId="66">
      <alignment horizontal="left" vertical="center"/>
    </xf>
    <xf numFmtId="0" fontId="45" fillId="0" borderId="66">
      <alignment horizontal="left" vertical="center"/>
    </xf>
    <xf numFmtId="0" fontId="45" fillId="0" borderId="66">
      <alignment horizontal="left" vertical="center"/>
    </xf>
    <xf numFmtId="0" fontId="45" fillId="0" borderId="66">
      <alignment horizontal="left" vertical="center"/>
    </xf>
    <xf numFmtId="0" fontId="45" fillId="0" borderId="66">
      <alignment horizontal="left" vertical="center"/>
    </xf>
    <xf numFmtId="0" fontId="341" fillId="0" borderId="77" applyNumberFormat="0" applyFill="0" applyAlignment="0" applyProtection="0"/>
    <xf numFmtId="0" fontId="341" fillId="0" borderId="77" applyNumberFormat="0" applyFill="0" applyAlignment="0" applyProtection="0"/>
    <xf numFmtId="0" fontId="155" fillId="0" borderId="36" applyNumberFormat="0" applyFill="0" applyAlignment="0" applyProtection="0"/>
    <xf numFmtId="0" fontId="341" fillId="0" borderId="77" applyNumberFormat="0" applyFill="0" applyAlignment="0" applyProtection="0"/>
    <xf numFmtId="0" fontId="341" fillId="0" borderId="77" applyNumberFormat="0" applyFill="0" applyAlignment="0" applyProtection="0"/>
    <xf numFmtId="0" fontId="341" fillId="0" borderId="77" applyNumberFormat="0" applyFill="0" applyAlignment="0" applyProtection="0"/>
    <xf numFmtId="0" fontId="106" fillId="0" borderId="29" applyNumberFormat="0" applyFill="0" applyAlignment="0" applyProtection="0"/>
    <xf numFmtId="0" fontId="341" fillId="0" borderId="77" applyNumberFormat="0" applyFill="0" applyAlignment="0" applyProtection="0"/>
    <xf numFmtId="0" fontId="341" fillId="0" borderId="77" applyNumberFormat="0" applyFill="0" applyAlignment="0" applyProtection="0"/>
    <xf numFmtId="0" fontId="106" fillId="0" borderId="29" applyNumberFormat="0" applyFill="0" applyAlignment="0" applyProtection="0"/>
    <xf numFmtId="0" fontId="342" fillId="0" borderId="78" applyNumberFormat="0" applyFill="0" applyAlignment="0" applyProtection="0"/>
    <xf numFmtId="0" fontId="341" fillId="0" borderId="77" applyNumberFormat="0" applyFill="0" applyAlignment="0" applyProtection="0"/>
    <xf numFmtId="0" fontId="341" fillId="0" borderId="77" applyNumberFormat="0" applyFill="0" applyAlignment="0" applyProtection="0"/>
    <xf numFmtId="0" fontId="341" fillId="0" borderId="79" applyNumberFormat="0" applyFill="0" applyAlignment="0" applyProtection="0"/>
    <xf numFmtId="0" fontId="343" fillId="0" borderId="80" applyNumberFormat="0" applyFill="0" applyAlignment="0" applyProtection="0"/>
    <xf numFmtId="0" fontId="343" fillId="0" borderId="80" applyNumberFormat="0" applyFill="0" applyAlignment="0" applyProtection="0"/>
    <xf numFmtId="0" fontId="156" fillId="0" borderId="30" applyNumberFormat="0" applyFill="0" applyAlignment="0" applyProtection="0"/>
    <xf numFmtId="0" fontId="343" fillId="0" borderId="80" applyNumberFormat="0" applyFill="0" applyAlignment="0" applyProtection="0"/>
    <xf numFmtId="0" fontId="343" fillId="0" borderId="80" applyNumberFormat="0" applyFill="0" applyAlignment="0" applyProtection="0"/>
    <xf numFmtId="0" fontId="343" fillId="0" borderId="80" applyNumberFormat="0" applyFill="0" applyAlignment="0" applyProtection="0"/>
    <xf numFmtId="0" fontId="107" fillId="0" borderId="30" applyNumberFormat="0" applyFill="0" applyAlignment="0" applyProtection="0"/>
    <xf numFmtId="0" fontId="343" fillId="0" borderId="80" applyNumberFormat="0" applyFill="0" applyAlignment="0" applyProtection="0"/>
    <xf numFmtId="0" fontId="343" fillId="0" borderId="80" applyNumberFormat="0" applyFill="0" applyAlignment="0" applyProtection="0"/>
    <xf numFmtId="0" fontId="107" fillId="0" borderId="30" applyNumberFormat="0" applyFill="0" applyAlignment="0" applyProtection="0"/>
    <xf numFmtId="0" fontId="344" fillId="0" borderId="81" applyNumberFormat="0" applyFill="0" applyAlignment="0" applyProtection="0"/>
    <xf numFmtId="0" fontId="343" fillId="0" borderId="80" applyNumberFormat="0" applyFill="0" applyAlignment="0" applyProtection="0"/>
    <xf numFmtId="0" fontId="343" fillId="0" borderId="80" applyNumberFormat="0" applyFill="0" applyAlignment="0" applyProtection="0"/>
    <xf numFmtId="0" fontId="343" fillId="0" borderId="82" applyNumberFormat="0" applyFill="0" applyAlignment="0" applyProtection="0"/>
    <xf numFmtId="0" fontId="157" fillId="0" borderId="37" applyNumberFormat="0" applyFill="0" applyAlignment="0" applyProtection="0"/>
    <xf numFmtId="0" fontId="345" fillId="0" borderId="83" applyNumberFormat="0" applyFill="0" applyAlignment="0" applyProtection="0"/>
    <xf numFmtId="0" fontId="108" fillId="0" borderId="31" applyNumberFormat="0" applyFill="0" applyAlignment="0" applyProtection="0"/>
    <xf numFmtId="0" fontId="108" fillId="0" borderId="31" applyNumberFormat="0" applyFill="0" applyAlignment="0" applyProtection="0"/>
    <xf numFmtId="0" fontId="346" fillId="0" borderId="84" applyNumberFormat="0" applyFill="0" applyAlignment="0" applyProtection="0"/>
    <xf numFmtId="0" fontId="345" fillId="0" borderId="85" applyNumberFormat="0" applyFill="0" applyAlignment="0" applyProtection="0"/>
    <xf numFmtId="0" fontId="157" fillId="0" borderId="0" applyNumberFormat="0" applyFill="0" applyBorder="0" applyAlignment="0" applyProtection="0"/>
    <xf numFmtId="0" fontId="345"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346" fillId="0" borderId="0" applyNumberFormat="0" applyFill="0" applyBorder="0" applyAlignment="0" applyProtection="0"/>
    <xf numFmtId="0" fontId="345" fillId="0" borderId="0" applyNumberFormat="0" applyFill="0" applyBorder="0" applyAlignment="0" applyProtection="0"/>
    <xf numFmtId="170" fontId="347" fillId="0" borderId="75" applyNumberFormat="0" applyFont="0" applyBorder="0" applyAlignment="0"/>
    <xf numFmtId="170" fontId="347" fillId="0" borderId="75" applyNumberFormat="0" applyFont="0" applyBorder="0" applyAlignment="0"/>
    <xf numFmtId="0" fontId="158"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348" fillId="0" borderId="0" applyNumberFormat="0" applyFill="0" applyBorder="0" applyAlignment="0" applyProtection="0">
      <alignment vertical="top"/>
      <protection locked="0"/>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10" fontId="92" fillId="12" borderId="64" applyNumberFormat="0" applyBorder="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60" borderId="67" applyNumberFormat="0" applyAlignment="0" applyProtection="0"/>
    <xf numFmtId="0" fontId="159" fillId="3" borderId="67" applyNumberFormat="0" applyAlignment="0" applyProtection="0"/>
    <xf numFmtId="0" fontId="109" fillId="58" borderId="67" applyNumberFormat="0" applyAlignment="0" applyProtection="0"/>
    <xf numFmtId="0" fontId="109" fillId="58" borderId="67" applyNumberFormat="0" applyAlignment="0" applyProtection="0"/>
    <xf numFmtId="0" fontId="159" fillId="3" borderId="67" applyNumberFormat="0" applyAlignment="0" applyProtection="0"/>
    <xf numFmtId="0" fontId="109" fillId="58" borderId="67" applyNumberFormat="0" applyAlignment="0" applyProtection="0"/>
    <xf numFmtId="0" fontId="109" fillId="58" borderId="67" applyNumberFormat="0" applyAlignment="0" applyProtection="0"/>
    <xf numFmtId="0" fontId="159" fillId="3" borderId="67" applyNumberFormat="0" applyAlignment="0" applyProtection="0"/>
    <xf numFmtId="0" fontId="109" fillId="58" borderId="67" applyNumberFormat="0" applyAlignment="0" applyProtection="0"/>
    <xf numFmtId="0" fontId="159" fillId="3" borderId="67" applyNumberFormat="0" applyAlignment="0" applyProtection="0"/>
    <xf numFmtId="0" fontId="109" fillId="18" borderId="67" applyNumberFormat="0" applyAlignment="0" applyProtection="0"/>
    <xf numFmtId="0" fontId="109" fillId="58" borderId="67" applyNumberFormat="0" applyAlignment="0" applyProtection="0"/>
    <xf numFmtId="0" fontId="109" fillId="18" borderId="67" applyNumberFormat="0" applyAlignment="0" applyProtection="0"/>
    <xf numFmtId="0" fontId="349" fillId="90" borderId="53"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109" fillId="60"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60" borderId="67" applyNumberFormat="0" applyAlignment="0" applyProtection="0"/>
    <xf numFmtId="0" fontId="60" fillId="0" borderId="66"/>
    <xf numFmtId="0" fontId="1" fillId="0" borderId="66"/>
    <xf numFmtId="0" fontId="1" fillId="0" borderId="66"/>
    <xf numFmtId="0" fontId="60" fillId="0" borderId="66"/>
    <xf numFmtId="0" fontId="160" fillId="0" borderId="32" applyNumberFormat="0" applyFill="0" applyAlignment="0" applyProtection="0"/>
    <xf numFmtId="0" fontId="116" fillId="0" borderId="86" applyNumberFormat="0" applyFill="0" applyAlignment="0" applyProtection="0"/>
    <xf numFmtId="0" fontId="110" fillId="0" borderId="32" applyNumberFormat="0" applyFill="0" applyAlignment="0" applyProtection="0"/>
    <xf numFmtId="0" fontId="110" fillId="0" borderId="32" applyNumberFormat="0" applyFill="0" applyAlignment="0" applyProtection="0"/>
    <xf numFmtId="0" fontId="350" fillId="0" borderId="55" applyNumberFormat="0" applyFill="0" applyAlignment="0" applyProtection="0"/>
    <xf numFmtId="0" fontId="116" fillId="0" borderId="86" applyNumberFormat="0" applyFill="0" applyAlignment="0" applyProtection="0"/>
    <xf numFmtId="189" fontId="60" fillId="0" borderId="0" applyFont="0" applyFill="0" applyBorder="0" applyAlignment="0" applyProtection="0"/>
    <xf numFmtId="190" fontId="60" fillId="0" borderId="0" applyFont="0" applyFill="0" applyBorder="0" applyAlignment="0" applyProtection="0"/>
    <xf numFmtId="182" fontId="60" fillId="0" borderId="0" applyFont="0" applyFill="0" applyBorder="0" applyAlignment="0" applyProtection="0"/>
    <xf numFmtId="191" fontId="60" fillId="0" borderId="0" applyFont="0" applyFill="0" applyBorder="0" applyAlignment="0" applyProtection="0"/>
    <xf numFmtId="0" fontId="351" fillId="0" borderId="1"/>
    <xf numFmtId="192" fontId="60" fillId="0" borderId="0" applyFont="0" applyFill="0" applyBorder="0" applyAlignment="0" applyProtection="0"/>
    <xf numFmtId="193" fontId="60" fillId="0" borderId="0" applyFont="0" applyFill="0" applyBorder="0" applyAlignment="0" applyProtection="0"/>
    <xf numFmtId="180" fontId="60" fillId="0" borderId="0" applyFont="0" applyFill="0" applyBorder="0" applyAlignment="0" applyProtection="0"/>
    <xf numFmtId="194" fontId="60" fillId="0" borderId="0" applyFont="0" applyFill="0" applyBorder="0" applyAlignment="0" applyProtection="0"/>
    <xf numFmtId="0" fontId="161" fillId="48" borderId="0" applyNumberFormat="0" applyBorder="0" applyAlignment="0" applyProtection="0"/>
    <xf numFmtId="0" fontId="352" fillId="58" borderId="0" applyNumberFormat="0" applyBorder="0" applyAlignment="0" applyProtection="0"/>
    <xf numFmtId="0" fontId="111" fillId="45" borderId="0" applyNumberFormat="0" applyBorder="0" applyAlignment="0" applyProtection="0"/>
    <xf numFmtId="0" fontId="111" fillId="45" borderId="0" applyNumberFormat="0" applyBorder="0" applyAlignment="0" applyProtection="0"/>
    <xf numFmtId="0" fontId="353" fillId="89" borderId="0" applyNumberFormat="0" applyBorder="0" applyAlignment="0" applyProtection="0"/>
    <xf numFmtId="0" fontId="111" fillId="58" borderId="0" applyNumberFormat="0" applyBorder="0" applyAlignment="0" applyProtection="0"/>
    <xf numFmtId="37" fontId="3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2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protection locked="0"/>
    </xf>
    <xf numFmtId="0" fontId="1" fillId="0" borderId="0"/>
    <xf numFmtId="0" fontId="97" fillId="0" borderId="0"/>
    <xf numFmtId="0" fontId="1" fillId="0" borderId="0"/>
    <xf numFmtId="0" fontId="1" fillId="0" borderId="0"/>
    <xf numFmtId="0" fontId="94" fillId="0" borderId="0"/>
    <xf numFmtId="0" fontId="46" fillId="0" borderId="0"/>
    <xf numFmtId="0" fontId="6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2"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7" fillId="0" borderId="0"/>
    <xf numFmtId="0" fontId="60" fillId="0" borderId="0"/>
    <xf numFmtId="0" fontId="60" fillId="0" borderId="0"/>
    <xf numFmtId="0" fontId="60" fillId="0" borderId="0"/>
    <xf numFmtId="0" fontId="1" fillId="0" borderId="0"/>
    <xf numFmtId="0" fontId="95" fillId="0" borderId="0"/>
    <xf numFmtId="0" fontId="95"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65"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7" fillId="0" borderId="0"/>
    <xf numFmtId="0" fontId="1" fillId="0" borderId="0"/>
    <xf numFmtId="0" fontId="1" fillId="0" borderId="0"/>
    <xf numFmtId="0" fontId="1" fillId="0" borderId="0"/>
    <xf numFmtId="0" fontId="60" fillId="0" borderId="0"/>
    <xf numFmtId="0" fontId="1" fillId="0" borderId="0"/>
    <xf numFmtId="0" fontId="13" fillId="0" borderId="0"/>
    <xf numFmtId="0" fontId="1" fillId="0" borderId="0"/>
    <xf numFmtId="0" fontId="1" fillId="0" borderId="0"/>
    <xf numFmtId="0" fontId="13"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1" fillId="0" borderId="0"/>
    <xf numFmtId="0" fontId="1" fillId="0" borderId="0"/>
    <xf numFmtId="0" fontId="67" fillId="0" borderId="0"/>
    <xf numFmtId="0" fontId="112" fillId="0" borderId="0"/>
    <xf numFmtId="0" fontId="112" fillId="0" borderId="0"/>
    <xf numFmtId="0" fontId="1"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355" fillId="0" borderId="0"/>
    <xf numFmtId="0" fontId="232" fillId="0" borderId="0"/>
    <xf numFmtId="0" fontId="60" fillId="0" borderId="0"/>
    <xf numFmtId="0" fontId="1" fillId="0" borderId="0"/>
    <xf numFmtId="0" fontId="60" fillId="0" borderId="0">
      <protection locked="0"/>
    </xf>
    <xf numFmtId="0" fontId="1" fillId="0" borderId="0"/>
    <xf numFmtId="0" fontId="1" fillId="0" borderId="0"/>
    <xf numFmtId="0" fontId="60" fillId="0" borderId="0">
      <protection locked="0"/>
    </xf>
    <xf numFmtId="0" fontId="60" fillId="0" borderId="0"/>
    <xf numFmtId="0" fontId="1" fillId="0" borderId="0"/>
    <xf numFmtId="0" fontId="60" fillId="0" borderId="0"/>
    <xf numFmtId="0" fontId="60"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7" fillId="0" borderId="0"/>
    <xf numFmtId="0" fontId="1" fillId="0" borderId="0"/>
    <xf numFmtId="0" fontId="60"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protection locked="0"/>
    </xf>
    <xf numFmtId="0" fontId="1" fillId="0" borderId="0"/>
    <xf numFmtId="0" fontId="1" fillId="0" borderId="0"/>
    <xf numFmtId="0" fontId="60" fillId="0" borderId="0"/>
    <xf numFmtId="0" fontId="60" fillId="0" borderId="0">
      <protection locked="0"/>
    </xf>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3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60" fillId="0" borderId="0"/>
    <xf numFmtId="0" fontId="1" fillId="0" borderId="0"/>
    <xf numFmtId="0" fontId="356" fillId="0" borderId="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12"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12" borderId="68" applyNumberFormat="0" applyFont="0" applyAlignment="0" applyProtection="0"/>
    <xf numFmtId="0" fontId="60" fillId="12"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12" borderId="68" applyNumberFormat="0" applyFont="0" applyAlignment="0" applyProtection="0"/>
    <xf numFmtId="0" fontId="60" fillId="12" borderId="68" applyNumberFormat="0" applyFont="0" applyAlignment="0" applyProtection="0"/>
    <xf numFmtId="0" fontId="60" fillId="56" borderId="68" applyNumberFormat="0" applyFont="0" applyAlignment="0" applyProtection="0"/>
    <xf numFmtId="0" fontId="60" fillId="12" borderId="68" applyNumberFormat="0" applyFont="0" applyAlignment="0" applyProtection="0"/>
    <xf numFmtId="0" fontId="60" fillId="12" borderId="68" applyNumberFormat="0" applyFont="0" applyAlignment="0" applyProtection="0"/>
    <xf numFmtId="0" fontId="60" fillId="46" borderId="68" applyNumberFormat="0" applyAlignment="0" applyProtection="0"/>
    <xf numFmtId="0" fontId="60" fillId="46" borderId="68" applyNumberFormat="0" applyAlignment="0" applyProtection="0"/>
    <xf numFmtId="0" fontId="60" fillId="93" borderId="57" applyNumberFormat="0" applyFont="0" applyAlignment="0" applyProtection="0"/>
    <xf numFmtId="0" fontId="60" fillId="46" borderId="68" applyNumberForma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57" fillId="6" borderId="69" applyNumberFormat="0" applyAlignment="0" applyProtection="0"/>
    <xf numFmtId="0" fontId="113" fillId="55" borderId="69" applyNumberFormat="0" applyAlignment="0" applyProtection="0"/>
    <xf numFmtId="0" fontId="113" fillId="55" borderId="69" applyNumberFormat="0" applyAlignment="0" applyProtection="0"/>
    <xf numFmtId="0" fontId="157" fillId="6" borderId="69" applyNumberFormat="0" applyAlignment="0" applyProtection="0"/>
    <xf numFmtId="0" fontId="157" fillId="6" borderId="69" applyNumberFormat="0" applyAlignment="0" applyProtection="0"/>
    <xf numFmtId="0" fontId="113" fillId="55" borderId="69" applyNumberFormat="0" applyAlignment="0" applyProtection="0"/>
    <xf numFmtId="0" fontId="113" fillId="55" borderId="69" applyNumberFormat="0" applyAlignment="0" applyProtection="0"/>
    <xf numFmtId="0" fontId="157" fillId="6" borderId="69" applyNumberFormat="0" applyAlignment="0" applyProtection="0"/>
    <xf numFmtId="0" fontId="157" fillId="6" borderId="69" applyNumberFormat="0" applyAlignment="0" applyProtection="0"/>
    <xf numFmtId="0" fontId="113" fillId="55" borderId="69" applyNumberFormat="0" applyAlignment="0" applyProtection="0"/>
    <xf numFmtId="0" fontId="157" fillId="6" borderId="69" applyNumberFormat="0" applyAlignment="0" applyProtection="0"/>
    <xf numFmtId="0" fontId="157" fillId="6" borderId="69" applyNumberFormat="0" applyAlignment="0" applyProtection="0"/>
    <xf numFmtId="0" fontId="113" fillId="39" borderId="69" applyNumberFormat="0" applyAlignment="0" applyProtection="0"/>
    <xf numFmtId="0" fontId="113" fillId="55" borderId="69" applyNumberFormat="0" applyAlignment="0" applyProtection="0"/>
    <xf numFmtId="0" fontId="113" fillId="39" borderId="69" applyNumberFormat="0" applyAlignment="0" applyProtection="0"/>
    <xf numFmtId="0" fontId="357" fillId="91" borderId="54" applyNumberFormat="0" applyAlignment="0" applyProtection="0"/>
    <xf numFmtId="0" fontId="113" fillId="39" borderId="69" applyNumberFormat="0" applyAlignment="0" applyProtection="0"/>
    <xf numFmtId="0" fontId="113" fillId="57"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7" borderId="69" applyNumberFormat="0" applyAlignment="0" applyProtection="0"/>
    <xf numFmtId="0" fontId="113" fillId="57"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7"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94" fillId="0" borderId="0" applyFont="0" applyFill="0" applyBorder="0" applyAlignment="0" applyProtection="0"/>
    <xf numFmtId="9" fontId="1"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359" fillId="0" borderId="0" applyFont="0"/>
    <xf numFmtId="9" fontId="60" fillId="0" borderId="0" applyFont="0" applyFill="0" applyBorder="0" applyAlignment="0" applyProtection="0"/>
    <xf numFmtId="0" fontId="360" fillId="0" borderId="0" applyNumberFormat="0" applyFill="0" applyBorder="0" applyAlignment="0" applyProtection="0">
      <alignment vertical="top"/>
      <protection locked="0"/>
    </xf>
    <xf numFmtId="0" fontId="361" fillId="0" borderId="68" applyNumberFormat="0" applyFont="0">
      <alignment vertical="center" wrapText="1"/>
    </xf>
    <xf numFmtId="0" fontId="329" fillId="0" borderId="0"/>
    <xf numFmtId="0" fontId="60" fillId="0" borderId="11"/>
    <xf numFmtId="0" fontId="60" fillId="0" borderId="65"/>
    <xf numFmtId="0" fontId="351" fillId="0" borderId="0"/>
    <xf numFmtId="0" fontId="13" fillId="0" borderId="0">
      <alignment horizontal="right"/>
    </xf>
    <xf numFmtId="0" fontId="13" fillId="0" borderId="0">
      <alignment horizontal="right"/>
    </xf>
    <xf numFmtId="0" fontId="13" fillId="0" borderId="0">
      <alignment horizontal="right"/>
    </xf>
    <xf numFmtId="0" fontId="13" fillId="0" borderId="0">
      <alignment horizontal="right"/>
    </xf>
    <xf numFmtId="0" fontId="13" fillId="0" borderId="0">
      <alignment horizontal="right"/>
    </xf>
    <xf numFmtId="0" fontId="13" fillId="0" borderId="0">
      <alignment horizontal="right"/>
    </xf>
    <xf numFmtId="0" fontId="362" fillId="0" borderId="5">
      <alignment horizontal="center" vertical="top"/>
    </xf>
    <xf numFmtId="0" fontId="60" fillId="0" borderId="0" applyProtection="0"/>
    <xf numFmtId="0" fontId="60" fillId="0" borderId="0" applyProtection="0"/>
    <xf numFmtId="0" fontId="162" fillId="0" borderId="0" applyNumberFormat="0" applyFill="0" applyBorder="0" applyAlignment="0" applyProtection="0"/>
    <xf numFmtId="0" fontId="147" fillId="0" borderId="0" applyNumberFormat="0" applyFill="0" applyBorder="0" applyAlignment="0" applyProtection="0"/>
    <xf numFmtId="0" fontId="115" fillId="0" borderId="0" applyNumberFormat="0" applyFill="0" applyBorder="0" applyAlignment="0" applyProtection="0"/>
    <xf numFmtId="0" fontId="363" fillId="0" borderId="0" applyNumberFormat="0" applyFill="0" applyBorder="0" applyAlignment="0" applyProtection="0"/>
    <xf numFmtId="0" fontId="146" fillId="0" borderId="0" applyNumberFormat="0" applyFill="0" applyBorder="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63" fillId="0" borderId="74" applyNumberFormat="0" applyFill="0" applyAlignment="0" applyProtection="0"/>
    <xf numFmtId="0" fontId="163" fillId="0" borderId="74"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63" fillId="0" borderId="74" applyNumberFormat="0" applyFill="0" applyAlignment="0" applyProtection="0"/>
    <xf numFmtId="0" fontId="163" fillId="0" borderId="74" applyNumberFormat="0" applyFill="0" applyAlignment="0" applyProtection="0"/>
    <xf numFmtId="0" fontId="102" fillId="0" borderId="87" applyNumberFormat="0" applyFill="0" applyAlignment="0" applyProtection="0"/>
    <xf numFmtId="0" fontId="163" fillId="0" borderId="74" applyNumberFormat="0" applyFill="0" applyAlignment="0" applyProtection="0"/>
    <xf numFmtId="0" fontId="163" fillId="0" borderId="74" applyNumberFormat="0" applyFill="0" applyAlignment="0" applyProtection="0"/>
    <xf numFmtId="0" fontId="102" fillId="0" borderId="70" applyNumberFormat="0" applyFill="0" applyAlignment="0" applyProtection="0"/>
    <xf numFmtId="0" fontId="102" fillId="0" borderId="87" applyNumberFormat="0" applyFill="0" applyAlignment="0" applyProtection="0"/>
    <xf numFmtId="0" fontId="102" fillId="0" borderId="70" applyNumberFormat="0" applyFill="0" applyAlignment="0" applyProtection="0"/>
    <xf numFmtId="0" fontId="364" fillId="0" borderId="88" applyNumberFormat="0" applyFill="0" applyAlignment="0" applyProtection="0"/>
    <xf numFmtId="0" fontId="102" fillId="0" borderId="70" applyNumberFormat="0" applyFill="0" applyAlignment="0" applyProtection="0"/>
    <xf numFmtId="0" fontId="102" fillId="0" borderId="70"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178" fontId="60" fillId="0" borderId="0" applyFont="0" applyFill="0" applyBorder="0" applyAlignment="0" applyProtection="0"/>
    <xf numFmtId="165" fontId="60" fillId="0" borderId="0" applyFont="0" applyFill="0" applyBorder="0" applyAlignment="0" applyProtection="0"/>
    <xf numFmtId="178" fontId="327" fillId="0" borderId="0" applyFont="0" applyFill="0" applyBorder="0" applyAlignment="0" applyProtection="0"/>
    <xf numFmtId="165" fontId="327" fillId="0" borderId="0" applyFont="0" applyFill="0" applyBorder="0" applyAlignment="0" applyProtection="0"/>
    <xf numFmtId="196" fontId="327" fillId="0" borderId="0" applyFont="0" applyFill="0" applyBorder="0" applyAlignment="0" applyProtection="0"/>
    <xf numFmtId="197" fontId="60" fillId="0" borderId="0" applyFont="0" applyFill="0" applyBorder="0" applyAlignment="0" applyProtection="0"/>
    <xf numFmtId="198" fontId="327" fillId="0" borderId="0" applyFont="0" applyFill="0" applyBorder="0" applyAlignment="0" applyProtection="0"/>
    <xf numFmtId="199" fontId="60" fillId="0" borderId="0" applyFont="0" applyFill="0" applyBorder="0" applyAlignment="0" applyProtection="0"/>
    <xf numFmtId="200" fontId="60" fillId="0" borderId="0" applyFont="0" applyFill="0" applyBorder="0" applyAlignment="0" applyProtection="0"/>
    <xf numFmtId="0" fontId="164" fillId="0" borderId="0" applyNumberFormat="0" applyFill="0" applyBorder="0" applyAlignment="0" applyProtection="0"/>
    <xf numFmtId="9" fontId="365" fillId="0" borderId="0" applyFont="0" applyFill="0" applyBorder="0" applyAlignment="0" applyProtection="0"/>
    <xf numFmtId="178" fontId="366" fillId="0" borderId="0" applyFont="0" applyFill="0" applyBorder="0" applyAlignment="0" applyProtection="0"/>
    <xf numFmtId="165" fontId="366" fillId="0" borderId="0" applyFont="0" applyFill="0" applyBorder="0" applyAlignment="0" applyProtection="0"/>
    <xf numFmtId="201" fontId="366" fillId="0" borderId="0" applyFont="0" applyFill="0" applyBorder="0" applyAlignment="0" applyProtection="0"/>
    <xf numFmtId="202" fontId="366" fillId="0" borderId="0" applyFont="0" applyFill="0" applyBorder="0" applyAlignment="0" applyProtection="0"/>
    <xf numFmtId="0" fontId="365" fillId="0" borderId="0"/>
    <xf numFmtId="0" fontId="367" fillId="0" borderId="0">
      <alignment vertical="center"/>
    </xf>
    <xf numFmtId="0" fontId="368" fillId="0" borderId="0"/>
    <xf numFmtId="170" fontId="347" fillId="0" borderId="75" applyNumberFormat="0" applyFont="0" applyBorder="0" applyAlignment="0"/>
    <xf numFmtId="170" fontId="347" fillId="0" borderId="75" applyNumberFormat="0" applyFont="0" applyBorder="0" applyAlignment="0"/>
    <xf numFmtId="0" fontId="232" fillId="0" borderId="0"/>
    <xf numFmtId="0" fontId="232" fillId="0" borderId="0"/>
    <xf numFmtId="0" fontId="232" fillId="0" borderId="0"/>
    <xf numFmtId="165" fontId="1" fillId="0" borderId="0" applyFont="0" applyFill="0" applyBorder="0" applyAlignment="0" applyProtection="0"/>
    <xf numFmtId="165" fontId="1" fillId="0" borderId="0" applyFont="0" applyFill="0" applyBorder="0" applyAlignment="0" applyProtection="0"/>
    <xf numFmtId="0" fontId="94" fillId="0" borderId="0">
      <protection locked="0"/>
    </xf>
    <xf numFmtId="0" fontId="60" fillId="0" borderId="0"/>
    <xf numFmtId="165" fontId="1" fillId="0" borderId="0" applyFont="0" applyFill="0" applyBorder="0" applyAlignment="0" applyProtection="0"/>
    <xf numFmtId="165" fontId="60" fillId="0" borderId="0" applyFont="0" applyFill="0" applyBorder="0" applyAlignment="0" applyProtection="0"/>
    <xf numFmtId="0" fontId="1" fillId="0" borderId="94"/>
    <xf numFmtId="0" fontId="100" fillId="57" borderId="89" applyNumberFormat="0" applyAlignment="0" applyProtection="0"/>
    <xf numFmtId="0" fontId="157" fillId="6" borderId="69" applyNumberFormat="0" applyAlignment="0" applyProtection="0"/>
    <xf numFmtId="165" fontId="60" fillId="0" borderId="0" applyFont="0" applyFill="0" applyBorder="0" applyAlignment="0" applyProtection="0"/>
    <xf numFmtId="165" fontId="60" fillId="0" borderId="0" applyFont="0" applyFill="0" applyBorder="0" applyAlignment="0" applyProtection="0"/>
    <xf numFmtId="170" fontId="347" fillId="0" borderId="75" applyNumberFormat="0" applyFont="0" applyBorder="0" applyAlignment="0"/>
    <xf numFmtId="0" fontId="102" fillId="0" borderId="87" applyNumberFormat="0" applyFill="0" applyAlignment="0" applyProtection="0"/>
    <xf numFmtId="165" fontId="60" fillId="0" borderId="0" applyFont="0" applyFill="0" applyBorder="0" applyAlignment="0" applyProtection="0"/>
    <xf numFmtId="165" fontId="60" fillId="0" borderId="0" applyFont="0" applyFill="0" applyBorder="0" applyAlignment="0" applyProtection="0"/>
    <xf numFmtId="0" fontId="113" fillId="55" borderId="69" applyNumberFormat="0" applyAlignment="0" applyProtection="0"/>
    <xf numFmtId="0" fontId="113" fillId="55" borderId="69" applyNumberFormat="0" applyAlignment="0" applyProtection="0"/>
    <xf numFmtId="0" fontId="159" fillId="3" borderId="95" applyNumberFormat="0" applyAlignment="0" applyProtection="0"/>
    <xf numFmtId="0" fontId="45" fillId="0" borderId="94">
      <alignment horizontal="left" vertical="center"/>
    </xf>
    <xf numFmtId="0" fontId="60" fillId="56" borderId="90" applyNumberFormat="0" applyFont="0" applyAlignment="0" applyProtection="0"/>
    <xf numFmtId="0" fontId="331" fillId="55"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51" fillId="6" borderId="89" applyNumberFormat="0" applyAlignment="0" applyProtection="0"/>
    <xf numFmtId="0" fontId="113" fillId="55" borderId="69" applyNumberFormat="0" applyAlignment="0" applyProtection="0"/>
    <xf numFmtId="165" fontId="60" fillId="0" borderId="0" applyFont="0" applyFill="0" applyBorder="0" applyAlignment="0" applyProtection="0"/>
    <xf numFmtId="0" fontId="109" fillId="58" borderId="95" applyNumberFormat="0" applyAlignment="0" applyProtection="0"/>
    <xf numFmtId="0" fontId="45" fillId="0" borderId="73">
      <alignment horizontal="left" vertical="center"/>
    </xf>
    <xf numFmtId="165"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59" fillId="3" borderId="89" applyNumberFormat="0" applyAlignment="0" applyProtection="0"/>
    <xf numFmtId="0" fontId="151" fillId="6" borderId="89" applyNumberFormat="0" applyAlignment="0" applyProtection="0"/>
    <xf numFmtId="0" fontId="60" fillId="0" borderId="0"/>
    <xf numFmtId="0" fontId="113" fillId="39" borderId="69" applyNumberFormat="0" applyAlignment="0" applyProtection="0"/>
    <xf numFmtId="0" fontId="113" fillId="55" borderId="69" applyNumberFormat="0" applyAlignment="0" applyProtection="0"/>
    <xf numFmtId="0" fontId="113" fillId="55" borderId="69" applyNumberFormat="0" applyAlignment="0" applyProtection="0"/>
    <xf numFmtId="0" fontId="60" fillId="56" borderId="90" applyNumberFormat="0" applyFont="0" applyAlignment="0" applyProtection="0"/>
    <xf numFmtId="0" fontId="60" fillId="56" borderId="90" applyNumberFormat="0" applyFont="0" applyAlignment="0" applyProtection="0"/>
    <xf numFmtId="0" fontId="60" fillId="12" borderId="90" applyNumberFormat="0" applyFont="0" applyAlignment="0" applyProtection="0"/>
    <xf numFmtId="0" fontId="60" fillId="56" borderId="90" applyNumberFormat="0" applyFont="0" applyAlignment="0" applyProtection="0"/>
    <xf numFmtId="0" fontId="113" fillId="39" borderId="97" applyNumberFormat="0" applyAlignment="0" applyProtection="0"/>
    <xf numFmtId="0" fontId="60" fillId="56" borderId="96" applyNumberFormat="0" applyFont="0" applyAlignment="0" applyProtection="0"/>
    <xf numFmtId="0" fontId="109" fillId="58" borderId="95" applyNumberFormat="0" applyAlignment="0" applyProtection="0"/>
    <xf numFmtId="0" fontId="163" fillId="0" borderId="92" applyNumberFormat="0" applyFill="0" applyAlignment="0" applyProtection="0"/>
    <xf numFmtId="0" fontId="159" fillId="3" borderId="89" applyNumberFormat="0" applyAlignment="0" applyProtection="0"/>
    <xf numFmtId="0" fontId="60" fillId="12" borderId="90" applyNumberFormat="0" applyFont="0" applyAlignment="0" applyProtection="0"/>
    <xf numFmtId="0" fontId="60" fillId="12" borderId="90" applyNumberFormat="0" applyFont="0" applyAlignment="0" applyProtection="0"/>
    <xf numFmtId="0" fontId="159" fillId="3" borderId="89" applyNumberFormat="0" applyAlignment="0" applyProtection="0"/>
    <xf numFmtId="0" fontId="60" fillId="0" borderId="73"/>
    <xf numFmtId="0" fontId="45" fillId="0" borderId="73">
      <alignment horizontal="left" vertical="center"/>
    </xf>
    <xf numFmtId="0" fontId="151" fillId="6" borderId="89" applyNumberFormat="0" applyAlignment="0" applyProtection="0"/>
    <xf numFmtId="0" fontId="1" fillId="0" borderId="73"/>
    <xf numFmtId="0" fontId="163" fillId="0" borderId="92" applyNumberFormat="0" applyFill="0" applyAlignment="0" applyProtection="0"/>
    <xf numFmtId="0" fontId="163" fillId="0" borderId="92" applyNumberFormat="0" applyFill="0" applyAlignment="0" applyProtection="0"/>
    <xf numFmtId="0" fontId="157" fillId="6" borderId="69" applyNumberFormat="0" applyAlignment="0" applyProtection="0"/>
    <xf numFmtId="10" fontId="92" fillId="12" borderId="91" applyNumberFormat="0" applyBorder="0" applyAlignment="0" applyProtection="0"/>
    <xf numFmtId="0" fontId="60" fillId="12" borderId="90" applyNumberFormat="0" applyFont="0" applyAlignment="0" applyProtection="0"/>
    <xf numFmtId="0" fontId="159" fillId="3" borderId="89" applyNumberFormat="0" applyAlignment="0" applyProtection="0"/>
    <xf numFmtId="10" fontId="92" fillId="12" borderId="91" applyNumberFormat="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4"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0" fontId="92" fillId="12" borderId="91" applyNumberFormat="0" applyBorder="0" applyAlignment="0" applyProtection="0"/>
    <xf numFmtId="0" fontId="151" fillId="6" borderId="89" applyNumberFormat="0" applyAlignment="0" applyProtection="0"/>
    <xf numFmtId="0" fontId="151" fillId="6" borderId="89" applyNumberFormat="0" applyAlignment="0" applyProtection="0"/>
    <xf numFmtId="165" fontId="60"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102" fillId="0" borderId="87" applyNumberFormat="0" applyFill="0" applyAlignment="0" applyProtection="0"/>
    <xf numFmtId="0" fontId="109" fillId="58" borderId="89" applyNumberFormat="0" applyAlignment="0" applyProtection="0"/>
    <xf numFmtId="0" fontId="109" fillId="58" borderId="89" applyNumberFormat="0" applyAlignment="0" applyProtection="0"/>
    <xf numFmtId="0" fontId="159" fillId="3" borderId="89" applyNumberFormat="0" applyAlignment="0" applyProtection="0"/>
    <xf numFmtId="0" fontId="163" fillId="0" borderId="92" applyNumberFormat="0" applyFill="0" applyAlignment="0" applyProtection="0"/>
    <xf numFmtId="0" fontId="60" fillId="56" borderId="90" applyNumberFormat="0" applyFont="0" applyAlignment="0" applyProtection="0"/>
    <xf numFmtId="0" fontId="159" fillId="3" borderId="67" applyNumberFormat="0" applyAlignment="0" applyProtection="0"/>
    <xf numFmtId="0" fontId="109" fillId="58" borderId="95" applyNumberFormat="0" applyAlignment="0" applyProtection="0"/>
    <xf numFmtId="0" fontId="60" fillId="56" borderId="90" applyNumberFormat="0" applyFont="0" applyAlignment="0" applyProtection="0"/>
    <xf numFmtId="165" fontId="60" fillId="0" borderId="0" applyFont="0" applyFill="0" applyBorder="0" applyAlignment="0" applyProtection="0"/>
    <xf numFmtId="0" fontId="45" fillId="0" borderId="73">
      <alignment horizontal="left" vertical="center"/>
    </xf>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109" fillId="58" borderId="95" applyNumberFormat="0" applyAlignment="0" applyProtection="0"/>
    <xf numFmtId="0" fontId="60" fillId="12" borderId="90"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73">
      <alignment horizontal="left" vertical="center"/>
    </xf>
    <xf numFmtId="0" fontId="157" fillId="6" borderId="69" applyNumberFormat="0" applyAlignment="0" applyProtection="0"/>
    <xf numFmtId="0" fontId="159" fillId="3" borderId="89" applyNumberFormat="0" applyAlignment="0" applyProtection="0"/>
    <xf numFmtId="165" fontId="60" fillId="0" borderId="0" applyFont="0" applyFill="0" applyBorder="0" applyAlignment="0" applyProtection="0"/>
    <xf numFmtId="165" fontId="60" fillId="0" borderId="0" applyFont="0" applyFill="0" applyBorder="0" applyAlignment="0" applyProtection="0"/>
    <xf numFmtId="0" fontId="331" fillId="55" borderId="95" applyNumberFormat="0" applyAlignment="0" applyProtection="0"/>
    <xf numFmtId="0" fontId="151" fillId="6" borderId="89" applyNumberFormat="0" applyAlignment="0" applyProtection="0"/>
    <xf numFmtId="0" fontId="109" fillId="58" borderId="89" applyNumberFormat="0" applyAlignment="0" applyProtection="0"/>
    <xf numFmtId="0" fontId="157" fillId="6" borderId="69" applyNumberFormat="0" applyAlignment="0" applyProtection="0"/>
    <xf numFmtId="0" fontId="109" fillId="18" borderId="89" applyNumberFormat="0" applyAlignment="0" applyProtection="0"/>
    <xf numFmtId="0" fontId="100" fillId="39" borderId="89" applyNumberFormat="0" applyAlignment="0" applyProtection="0"/>
    <xf numFmtId="0" fontId="157" fillId="6" borderId="69" applyNumberFormat="0" applyAlignment="0" applyProtection="0"/>
    <xf numFmtId="0" fontId="331" fillId="55" borderId="95" applyNumberFormat="0" applyAlignment="0" applyProtection="0"/>
    <xf numFmtId="165" fontId="60" fillId="0" borderId="0" applyFont="0" applyFill="0" applyBorder="0" applyAlignment="0" applyProtection="0"/>
    <xf numFmtId="0" fontId="109" fillId="58" borderId="95" applyNumberFormat="0" applyAlignment="0" applyProtection="0"/>
    <xf numFmtId="0" fontId="109" fillId="58" borderId="89" applyNumberFormat="0" applyAlignment="0" applyProtection="0"/>
    <xf numFmtId="164" fontId="1" fillId="0" borderId="0" applyFont="0" applyFill="0" applyBorder="0" applyAlignment="0" applyProtection="0"/>
    <xf numFmtId="0" fontId="60" fillId="56" borderId="90"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60" fillId="12" borderId="90" applyNumberFormat="0" applyFont="0" applyAlignment="0" applyProtection="0"/>
    <xf numFmtId="0" fontId="159" fillId="3" borderId="95" applyNumberFormat="0" applyAlignment="0" applyProtection="0"/>
    <xf numFmtId="0" fontId="60" fillId="0" borderId="94"/>
    <xf numFmtId="0" fontId="94" fillId="70" borderId="0" applyNumberFormat="0" applyBorder="0" applyAlignment="0" applyProtection="0"/>
    <xf numFmtId="0" fontId="109" fillId="58" borderId="89" applyNumberFormat="0" applyAlignment="0" applyProtection="0"/>
    <xf numFmtId="0" fontId="94" fillId="70"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69"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4" fillId="69" borderId="0" applyNumberFormat="0" applyBorder="0" applyAlignment="0" applyProtection="0"/>
    <xf numFmtId="0" fontId="94" fillId="69" borderId="0" applyNumberFormat="0" applyBorder="0" applyAlignment="0" applyProtection="0"/>
    <xf numFmtId="0" fontId="94" fillId="71" borderId="0" applyNumberFormat="0" applyBorder="0" applyAlignment="0" applyProtection="0"/>
    <xf numFmtId="0" fontId="163" fillId="0" borderId="74" applyNumberFormat="0" applyFill="0" applyAlignment="0" applyProtection="0"/>
    <xf numFmtId="0" fontId="94" fillId="58" borderId="0" applyNumberFormat="0" applyBorder="0" applyAlignment="0" applyProtection="0"/>
    <xf numFmtId="0" fontId="60" fillId="12" borderId="68" applyNumberFormat="0" applyFont="0" applyAlignment="0" applyProtection="0"/>
    <xf numFmtId="0" fontId="94" fillId="58"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9" borderId="0" applyNumberFormat="0" applyBorder="0" applyAlignment="0" applyProtection="0"/>
    <xf numFmtId="0" fontId="94" fillId="69"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98" fillId="79" borderId="0" applyNumberFormat="0" applyBorder="0" applyAlignment="0" applyProtection="0"/>
    <xf numFmtId="0" fontId="60" fillId="46" borderId="90" applyNumberFormat="0" applyAlignment="0" applyProtection="0"/>
    <xf numFmtId="0" fontId="98" fillId="79" borderId="0" applyNumberFormat="0" applyBorder="0" applyAlignment="0" applyProtection="0"/>
    <xf numFmtId="0" fontId="98" fillId="61" borderId="0" applyNumberFormat="0" applyBorder="0" applyAlignment="0" applyProtection="0"/>
    <xf numFmtId="0" fontId="331" fillId="55" borderId="95" applyNumberFormat="0" applyAlignment="0" applyProtection="0"/>
    <xf numFmtId="0" fontId="109" fillId="58" borderId="95" applyNumberFormat="0" applyAlignment="0" applyProtection="0"/>
    <xf numFmtId="0" fontId="98" fillId="61"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61" borderId="0" applyNumberFormat="0" applyBorder="0" applyAlignment="0" applyProtection="0"/>
    <xf numFmtId="0" fontId="45" fillId="0" borderId="94">
      <alignment horizontal="left" vertical="center"/>
    </xf>
    <xf numFmtId="0" fontId="98" fillId="61" borderId="0" applyNumberFormat="0" applyBorder="0" applyAlignment="0" applyProtection="0"/>
    <xf numFmtId="0" fontId="98" fillId="62" borderId="0" applyNumberFormat="0" applyBorder="0" applyAlignment="0" applyProtection="0"/>
    <xf numFmtId="165" fontId="60" fillId="0" borderId="0" applyFont="0" applyFill="0" applyBorder="0" applyAlignment="0" applyProtection="0"/>
    <xf numFmtId="0" fontId="331" fillId="55" borderId="89" applyNumberFormat="0" applyAlignment="0" applyProtection="0"/>
    <xf numFmtId="0" fontId="98" fillId="62" borderId="0" applyNumberFormat="0" applyBorder="0" applyAlignment="0" applyProtection="0"/>
    <xf numFmtId="0" fontId="98" fillId="75"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9" fillId="68" borderId="0" applyNumberFormat="0" applyBorder="0" applyAlignment="0" applyProtection="0"/>
    <xf numFmtId="0" fontId="163" fillId="0" borderId="92" applyNumberFormat="0" applyFill="0" applyAlignment="0" applyProtection="0"/>
    <xf numFmtId="0" fontId="99" fillId="68" borderId="0" applyNumberFormat="0" applyBorder="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45" fillId="0" borderId="73">
      <alignment horizontal="left" vertical="center"/>
    </xf>
    <xf numFmtId="0" fontId="109" fillId="58" borderId="95"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101" fillId="63" borderId="28" applyNumberFormat="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113" fillId="55" borderId="69" applyNumberFormat="0" applyAlignment="0" applyProtection="0"/>
    <xf numFmtId="0" fontId="109" fillId="58" borderId="89" applyNumberFormat="0" applyAlignment="0" applyProtection="0"/>
    <xf numFmtId="0" fontId="109" fillId="58" borderId="89" applyNumberFormat="0" applyAlignment="0" applyProtection="0"/>
    <xf numFmtId="0" fontId="159" fillId="3"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165" fontId="60" fillId="0" borderId="0" applyFont="0" applyFill="0" applyBorder="0" applyAlignment="0" applyProtection="0"/>
    <xf numFmtId="165" fontId="60" fillId="0" borderId="0" applyFont="0" applyFill="0" applyBorder="0" applyAlignment="0" applyProtection="0"/>
    <xf numFmtId="0" fontId="60" fillId="56" borderId="90" applyNumberFormat="0" applyFont="0" applyAlignment="0" applyProtection="0"/>
    <xf numFmtId="0" fontId="109" fillId="58" borderId="89" applyNumberFormat="0" applyAlignment="0" applyProtection="0"/>
    <xf numFmtId="165" fontId="60"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77" fontId="94" fillId="0" borderId="0" applyFont="0" applyFill="0" applyBorder="0" applyAlignment="0" applyProtection="0"/>
    <xf numFmtId="0" fontId="60" fillId="56" borderId="90" applyNumberFormat="0" applyFont="0" applyAlignment="0" applyProtection="0"/>
    <xf numFmtId="0" fontId="60" fillId="56" borderId="90" applyNumberFormat="0" applyFont="0" applyAlignment="0" applyProtection="0"/>
    <xf numFmtId="7" fontId="60" fillId="0" borderId="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104" fillId="0" borderId="0" applyNumberFormat="0" applyFill="0" applyBorder="0" applyAlignment="0" applyProtection="0"/>
    <xf numFmtId="0" fontId="105" fillId="69" borderId="0" applyNumberFormat="0" applyBorder="0" applyAlignment="0" applyProtection="0"/>
    <xf numFmtId="0" fontId="105" fillId="69" borderId="0" applyNumberFormat="0" applyBorder="0" applyAlignment="0" applyProtection="0"/>
    <xf numFmtId="0" fontId="345" fillId="0" borderId="83" applyNumberFormat="0" applyFill="0" applyAlignment="0" applyProtection="0"/>
    <xf numFmtId="0" fontId="345" fillId="0" borderId="83" applyNumberFormat="0" applyFill="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70" applyNumberFormat="0" applyFill="0" applyAlignment="0" applyProtection="0"/>
    <xf numFmtId="0" fontId="163" fillId="0" borderId="92"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9" fillId="58" borderId="67" applyNumberFormat="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9" fillId="58" borderId="67" applyNumberFormat="0" applyAlignment="0" applyProtection="0"/>
    <xf numFmtId="0" fontId="102" fillId="0" borderId="87" applyNumberFormat="0" applyFill="0" applyAlignment="0" applyProtection="0"/>
    <xf numFmtId="0" fontId="109" fillId="58" borderId="67" applyNumberFormat="0" applyAlignment="0" applyProtection="0"/>
    <xf numFmtId="0" fontId="109" fillId="58" borderId="67"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7"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39" borderId="69" applyNumberFormat="0" applyAlignment="0" applyProtection="0"/>
    <xf numFmtId="0" fontId="113" fillId="55" borderId="69" applyNumberFormat="0" applyAlignment="0" applyProtection="0"/>
    <xf numFmtId="0" fontId="157" fillId="6" borderId="69" applyNumberFormat="0" applyAlignment="0" applyProtection="0"/>
    <xf numFmtId="0" fontId="157" fillId="6"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46" borderId="90" applyNumberFormat="0" applyAlignment="0" applyProtection="0"/>
    <xf numFmtId="0" fontId="60" fillId="12" borderId="90" applyNumberFormat="0" applyFont="0" applyAlignment="0" applyProtection="0"/>
    <xf numFmtId="0" fontId="60" fillId="12"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116" fillId="0" borderId="86" applyNumberFormat="0" applyFill="0" applyAlignment="0" applyProtection="0"/>
    <xf numFmtId="0" fontId="116" fillId="0" borderId="86" applyNumberFormat="0" applyFill="0" applyAlignment="0" applyProtection="0"/>
    <xf numFmtId="0" fontId="352" fillId="58" borderId="0" applyNumberFormat="0" applyBorder="0" applyAlignment="0" applyProtection="0"/>
    <xf numFmtId="0" fontId="352" fillId="58" borderId="0" applyNumberFormat="0" applyBorder="0" applyAlignment="0" applyProtection="0"/>
    <xf numFmtId="0" fontId="159" fillId="3" borderId="89" applyNumberFormat="0" applyAlignment="0" applyProtection="0"/>
    <xf numFmtId="0" fontId="157" fillId="6" borderId="69" applyNumberFormat="0" applyAlignment="0" applyProtection="0"/>
    <xf numFmtId="0" fontId="163" fillId="0" borderId="92" applyNumberFormat="0" applyFill="0" applyAlignment="0" applyProtection="0"/>
    <xf numFmtId="0" fontId="109" fillId="18" borderId="95" applyNumberFormat="0" applyAlignment="0" applyProtection="0"/>
    <xf numFmtId="0" fontId="60" fillId="46" borderId="96" applyNumberFormat="0" applyAlignment="0" applyProtection="0"/>
    <xf numFmtId="0" fontId="157" fillId="55" borderId="97" applyNumberFormat="0" applyAlignment="0" applyProtection="0"/>
    <xf numFmtId="0" fontId="100" fillId="57" borderId="89" applyNumberFormat="0" applyAlignment="0" applyProtection="0"/>
    <xf numFmtId="0" fontId="109" fillId="60" borderId="89" applyNumberFormat="0" applyAlignment="0" applyProtection="0"/>
    <xf numFmtId="0" fontId="109" fillId="60" borderId="89" applyNumberFormat="0" applyAlignment="0" applyProtection="0"/>
    <xf numFmtId="0" fontId="109" fillId="60" borderId="89" applyNumberFormat="0" applyAlignment="0" applyProtection="0"/>
    <xf numFmtId="0" fontId="109" fillId="60" borderId="89" applyNumberFormat="0" applyAlignment="0" applyProtection="0"/>
    <xf numFmtId="0" fontId="60" fillId="12" borderId="90" applyNumberFormat="0" applyFont="0" applyAlignment="0" applyProtection="0"/>
    <xf numFmtId="0" fontId="60" fillId="56" borderId="90" applyNumberFormat="0" applyFont="0" applyAlignment="0" applyProtection="0"/>
    <xf numFmtId="0" fontId="113" fillId="39" borderId="69" applyNumberFormat="0" applyAlignment="0" applyProtection="0"/>
    <xf numFmtId="0" fontId="151" fillId="6" borderId="95" applyNumberFormat="0" applyAlignment="0" applyProtection="0"/>
    <xf numFmtId="0" fontId="45" fillId="0" borderId="100">
      <alignment horizontal="left" vertical="center"/>
    </xf>
    <xf numFmtId="10" fontId="92" fillId="12" borderId="99" applyNumberFormat="0" applyBorder="0" applyAlignment="0" applyProtection="0"/>
    <xf numFmtId="0" fontId="159" fillId="3" borderId="95" applyNumberFormat="0" applyAlignment="0" applyProtection="0"/>
    <xf numFmtId="0" fontId="60" fillId="12" borderId="96" applyNumberFormat="0" applyFont="0" applyAlignment="0" applyProtection="0"/>
    <xf numFmtId="0" fontId="157" fillId="6" borderId="97" applyNumberFormat="0" applyAlignment="0" applyProtection="0"/>
    <xf numFmtId="0" fontId="45" fillId="0" borderId="94">
      <alignment horizontal="left" vertical="center"/>
    </xf>
    <xf numFmtId="0" fontId="151" fillId="6" borderId="95" applyNumberFormat="0" applyAlignment="0" applyProtection="0"/>
    <xf numFmtId="0" fontId="159" fillId="3" borderId="95" applyNumberFormat="0" applyAlignment="0" applyProtection="0"/>
    <xf numFmtId="0" fontId="60" fillId="12" borderId="96" applyNumberFormat="0" applyFont="0" applyAlignment="0" applyProtection="0"/>
    <xf numFmtId="0" fontId="163" fillId="0" borderId="101" applyNumberFormat="0" applyFill="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100" fillId="39"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45" fillId="0" borderId="94">
      <alignment horizontal="left" vertical="center"/>
    </xf>
    <xf numFmtId="170" fontId="347" fillId="0" borderId="102" applyNumberFormat="0" applyFont="0" applyBorder="0" applyAlignment="0"/>
    <xf numFmtId="10" fontId="92" fillId="12" borderId="91" applyNumberFormat="0" applyBorder="0" applyAlignment="0" applyProtection="0"/>
    <xf numFmtId="10" fontId="92" fillId="12" borderId="91" applyNumberFormat="0" applyBorder="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60" fillId="0" borderId="73"/>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1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60" borderId="89" applyNumberFormat="0" applyAlignment="0" applyProtection="0"/>
    <xf numFmtId="10" fontId="92" fillId="12" borderId="71" applyNumberFormat="0" applyBorder="0" applyAlignment="0" applyProtection="0"/>
    <xf numFmtId="10" fontId="92" fillId="12" borderId="71" applyNumberFormat="0" applyBorder="0" applyAlignment="0" applyProtection="0"/>
    <xf numFmtId="10" fontId="92" fillId="12" borderId="71" applyNumberFormat="0" applyBorder="0" applyAlignment="0" applyProtection="0"/>
    <xf numFmtId="0" fontId="45" fillId="0" borderId="73">
      <alignment horizontal="left" vertical="center"/>
    </xf>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78"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151" fillId="6"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1" fillId="0" borderId="0"/>
    <xf numFmtId="0" fontId="1" fillId="0" borderId="0"/>
    <xf numFmtId="0" fontId="1" fillId="0" borderId="0"/>
    <xf numFmtId="0" fontId="109" fillId="60" borderId="95" applyNumberFormat="0" applyAlignment="0" applyProtection="0"/>
    <xf numFmtId="0" fontId="157" fillId="6" borderId="69" applyNumberFormat="0" applyAlignment="0" applyProtection="0"/>
    <xf numFmtId="0" fontId="159" fillId="3" borderId="89" applyNumberFormat="0" applyAlignment="0" applyProtection="0"/>
    <xf numFmtId="165" fontId="60" fillId="0" borderId="0" applyFont="0" applyFill="0" applyBorder="0" applyAlignment="0" applyProtection="0"/>
    <xf numFmtId="0" fontId="46" fillId="0" borderId="0"/>
    <xf numFmtId="0" fontId="60" fillId="56" borderId="90" applyNumberFormat="0" applyFont="0" applyAlignment="0" applyProtection="0"/>
    <xf numFmtId="0" fontId="331" fillId="55" borderId="95" applyNumberFormat="0" applyAlignment="0" applyProtection="0"/>
    <xf numFmtId="0" fontId="109" fillId="58" borderId="95" applyNumberFormat="0" applyAlignment="0" applyProtection="0"/>
    <xf numFmtId="0" fontId="109" fillId="58" borderId="95" applyNumberFormat="0" applyAlignment="0" applyProtection="0"/>
    <xf numFmtId="0" fontId="60" fillId="0" borderId="94"/>
    <xf numFmtId="0" fontId="100" fillId="39" borderId="89"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109" fillId="60" borderId="95" applyNumberFormat="0" applyAlignment="0" applyProtection="0"/>
    <xf numFmtId="0" fontId="331" fillId="55"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10" fontId="92" fillId="12" borderId="99" applyNumberFormat="0" applyBorder="0" applyAlignment="0" applyProtection="0"/>
    <xf numFmtId="0" fontId="45" fillId="0" borderId="100">
      <alignment horizontal="left" vertical="center"/>
    </xf>
    <xf numFmtId="0" fontId="331" fillId="55" borderId="95" applyNumberFormat="0" applyAlignment="0" applyProtection="0"/>
    <xf numFmtId="0" fontId="109" fillId="58" borderId="95" applyNumberFormat="0" applyAlignment="0" applyProtection="0"/>
    <xf numFmtId="0" fontId="113" fillId="55" borderId="69" applyNumberFormat="0" applyAlignment="0" applyProtection="0"/>
    <xf numFmtId="0" fontId="163" fillId="0" borderId="92" applyNumberFormat="0" applyFill="0" applyAlignment="0" applyProtection="0"/>
    <xf numFmtId="0" fontId="331" fillId="55" borderId="95" applyNumberFormat="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9" fillId="58" borderId="89" applyNumberFormat="0" applyAlignment="0" applyProtection="0"/>
    <xf numFmtId="0" fontId="102" fillId="0" borderId="87" applyNumberFormat="0" applyFill="0" applyAlignment="0" applyProtection="0"/>
    <xf numFmtId="0" fontId="45" fillId="0" borderId="73">
      <alignment horizontal="left" vertical="center"/>
    </xf>
    <xf numFmtId="0" fontId="109" fillId="58" borderId="89" applyNumberFormat="0" applyAlignment="0" applyProtection="0"/>
    <xf numFmtId="0" fontId="109" fillId="58" borderId="89" applyNumberFormat="0" applyAlignment="0" applyProtection="0"/>
    <xf numFmtId="0" fontId="60" fillId="56" borderId="90" applyNumberFormat="0" applyFont="0" applyAlignment="0" applyProtection="0"/>
    <xf numFmtId="165" fontId="1" fillId="0" borderId="0" applyFont="0" applyFill="0" applyBorder="0" applyAlignment="0" applyProtection="0"/>
    <xf numFmtId="0" fontId="45" fillId="0" borderId="73">
      <alignment horizontal="left" vertical="center"/>
    </xf>
    <xf numFmtId="0" fontId="109" fillId="58" borderId="89" applyNumberFormat="0" applyAlignment="0" applyProtection="0"/>
    <xf numFmtId="0" fontId="60" fillId="56" borderId="90" applyNumberFormat="0" applyFont="0" applyAlignment="0" applyProtection="0"/>
    <xf numFmtId="0" fontId="60" fillId="56" borderId="90" applyNumberFormat="0" applyFont="0" applyAlignment="0" applyProtection="0"/>
    <xf numFmtId="0" fontId="60" fillId="0" borderId="0"/>
    <xf numFmtId="0" fontId="60" fillId="0" borderId="0"/>
    <xf numFmtId="0" fontId="102" fillId="0" borderId="87" applyNumberFormat="0" applyFill="0" applyAlignment="0" applyProtection="0"/>
    <xf numFmtId="0" fontId="102" fillId="0" borderId="87" applyNumberFormat="0" applyFill="0" applyAlignment="0" applyProtection="0"/>
    <xf numFmtId="0" fontId="163" fillId="0" borderId="92"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57" fillId="6"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60" fillId="56" borderId="90" applyNumberFormat="0" applyFont="0" applyAlignment="0" applyProtection="0"/>
    <xf numFmtId="0" fontId="113" fillId="55" borderId="69" applyNumberFormat="0" applyAlignment="0" applyProtection="0"/>
    <xf numFmtId="0" fontId="113" fillId="55" borderId="69" applyNumberForma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12" borderId="90" applyNumberFormat="0" applyFont="0" applyAlignment="0" applyProtection="0"/>
    <xf numFmtId="0" fontId="60" fillId="12"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113" fillId="39" borderId="69" applyNumberFormat="0" applyAlignment="0" applyProtection="0"/>
    <xf numFmtId="0" fontId="102" fillId="0" borderId="70" applyNumberFormat="0" applyFill="0" applyAlignment="0" applyProtection="0"/>
    <xf numFmtId="0" fontId="1" fillId="0" borderId="0"/>
    <xf numFmtId="0" fontId="60" fillId="0" borderId="0"/>
    <xf numFmtId="0" fontId="151" fillId="55" borderId="95" applyNumberFormat="0" applyAlignment="0" applyProtection="0"/>
    <xf numFmtId="0" fontId="151" fillId="6" borderId="89" applyNumberFormat="0" applyAlignment="0" applyProtection="0"/>
    <xf numFmtId="0" fontId="100" fillId="57" borderId="89" applyNumberFormat="0" applyAlignment="0" applyProtection="0"/>
    <xf numFmtId="0" fontId="109" fillId="60" borderId="89" applyNumberFormat="0" applyAlignment="0" applyProtection="0"/>
    <xf numFmtId="10" fontId="92" fillId="12" borderId="91" applyNumberFormat="0" applyBorder="0" applyAlignment="0" applyProtection="0"/>
    <xf numFmtId="0" fontId="109" fillId="60" borderId="89" applyNumberFormat="0" applyAlignment="0" applyProtection="0"/>
    <xf numFmtId="0" fontId="109" fillId="60" borderId="89" applyNumberFormat="0" applyAlignment="0" applyProtection="0"/>
    <xf numFmtId="0" fontId="109" fillId="60" borderId="89" applyNumberFormat="0" applyAlignment="0" applyProtection="0"/>
    <xf numFmtId="0" fontId="159" fillId="3" borderId="89" applyNumberFormat="0" applyAlignment="0" applyProtection="0"/>
    <xf numFmtId="0" fontId="159" fillId="3" borderId="89" applyNumberFormat="0" applyAlignment="0" applyProtection="0"/>
    <xf numFmtId="0" fontId="109" fillId="60" borderId="89" applyNumberFormat="0" applyAlignment="0" applyProtection="0"/>
    <xf numFmtId="0" fontId="109" fillId="60" borderId="89" applyNumberFormat="0" applyAlignment="0" applyProtection="0"/>
    <xf numFmtId="0" fontId="109" fillId="60" borderId="89" applyNumberFormat="0" applyAlignment="0" applyProtection="0"/>
    <xf numFmtId="0" fontId="60" fillId="12" borderId="90" applyNumberFormat="0" applyFont="0" applyAlignment="0" applyProtection="0"/>
    <xf numFmtId="0" fontId="60" fillId="12" borderId="90" applyNumberFormat="0" applyFont="0" applyAlignment="0" applyProtection="0"/>
    <xf numFmtId="0" fontId="60" fillId="56" borderId="90" applyNumberFormat="0" applyFont="0" applyAlignment="0" applyProtection="0"/>
    <xf numFmtId="0" fontId="157" fillId="6" borderId="69" applyNumberFormat="0" applyAlignment="0" applyProtection="0"/>
    <xf numFmtId="0" fontId="163" fillId="0" borderId="92" applyNumberFormat="0" applyFill="0" applyAlignment="0" applyProtection="0"/>
    <xf numFmtId="0" fontId="113" fillId="57" borderId="69" applyNumberFormat="0" applyAlignment="0" applyProtection="0"/>
    <xf numFmtId="0" fontId="163" fillId="0" borderId="92" applyNumberFormat="0" applyFill="0" applyAlignment="0" applyProtection="0"/>
    <xf numFmtId="0" fontId="102" fillId="0" borderId="70" applyNumberFormat="0" applyFill="0" applyAlignment="0" applyProtection="0"/>
    <xf numFmtId="0" fontId="1" fillId="0" borderId="100"/>
    <xf numFmtId="0" fontId="151" fillId="6" borderId="95" applyNumberFormat="0" applyAlignment="0" applyProtection="0"/>
    <xf numFmtId="0" fontId="157" fillId="6" borderId="97" applyNumberFormat="0" applyAlignment="0" applyProtection="0"/>
    <xf numFmtId="0" fontId="159" fillId="3" borderId="95" applyNumberFormat="0" applyAlignment="0" applyProtection="0"/>
    <xf numFmtId="0" fontId="60" fillId="12" borderId="96" applyNumberFormat="0" applyFont="0" applyAlignment="0" applyProtection="0"/>
    <xf numFmtId="0" fontId="163" fillId="0" borderId="101" applyNumberFormat="0" applyFill="0" applyAlignment="0" applyProtection="0"/>
    <xf numFmtId="0" fontId="60" fillId="0" borderId="94"/>
    <xf numFmtId="0" fontId="151" fillId="6" borderId="95" applyNumberFormat="0" applyAlignment="0" applyProtection="0"/>
    <xf numFmtId="0" fontId="45" fillId="0" borderId="94">
      <alignment horizontal="left" vertical="center"/>
    </xf>
    <xf numFmtId="0" fontId="45" fillId="0" borderId="94">
      <alignment horizontal="left" vertical="center"/>
    </xf>
    <xf numFmtId="0" fontId="163" fillId="0" borderId="101" applyNumberFormat="0" applyFill="0" applyAlignment="0" applyProtection="0"/>
    <xf numFmtId="0" fontId="60" fillId="12" borderId="96" applyNumberFormat="0" applyFont="0" applyAlignment="0" applyProtection="0"/>
    <xf numFmtId="0" fontId="157" fillId="6" borderId="97" applyNumberFormat="0" applyAlignment="0" applyProtection="0"/>
    <xf numFmtId="0" fontId="157" fillId="6" borderId="97"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10" fontId="92" fillId="12" borderId="91" applyNumberFormat="0" applyBorder="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 fillId="0" borderId="94"/>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60" borderId="89" applyNumberFormat="0" applyAlignment="0" applyProtection="0"/>
    <xf numFmtId="0" fontId="109" fillId="58" borderId="89" applyNumberFormat="0" applyAlignment="0" applyProtection="0"/>
    <xf numFmtId="0" fontId="159" fillId="3"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10" fontId="92" fillId="12" borderId="71" applyNumberFormat="0" applyBorder="0" applyAlignment="0" applyProtection="0"/>
    <xf numFmtId="10" fontId="92" fillId="12" borderId="71" applyNumberFormat="0" applyBorder="0" applyAlignment="0" applyProtection="0"/>
    <xf numFmtId="170" fontId="347" fillId="0" borderId="75" applyNumberFormat="0" applyFont="0" applyBorder="0" applyAlignment="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100" fillId="57" borderId="89" applyNumberFormat="0" applyAlignment="0" applyProtection="0"/>
    <xf numFmtId="0" fontId="331" fillId="55" borderId="89" applyNumberFormat="0" applyAlignment="0" applyProtection="0"/>
    <xf numFmtId="0" fontId="331" fillId="55" borderId="89" applyNumberFormat="0" applyAlignment="0" applyProtection="0"/>
    <xf numFmtId="0" fontId="151" fillId="6" borderId="89" applyNumberFormat="0" applyAlignment="0" applyProtection="0"/>
    <xf numFmtId="0" fontId="100" fillId="39"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109" fillId="58" borderId="95" applyNumberFormat="0" applyAlignment="0" applyProtection="0"/>
    <xf numFmtId="0" fontId="331" fillId="55" borderId="95" applyNumberFormat="0" applyAlignment="0" applyProtection="0"/>
    <xf numFmtId="0" fontId="109" fillId="58" borderId="95" applyNumberFormat="0" applyAlignment="0" applyProtection="0"/>
    <xf numFmtId="0" fontId="109" fillId="18" borderId="89" applyNumberFormat="0" applyAlignment="0" applyProtection="0"/>
    <xf numFmtId="0" fontId="331" fillId="55" borderId="95" applyNumberFormat="0" applyAlignment="0" applyProtection="0"/>
    <xf numFmtId="0" fontId="109" fillId="18" borderId="95" applyNumberFormat="0" applyAlignment="0" applyProtection="0"/>
    <xf numFmtId="0" fontId="1" fillId="0" borderId="0"/>
    <xf numFmtId="0" fontId="45" fillId="0" borderId="100">
      <alignment horizontal="left" vertical="center"/>
    </xf>
    <xf numFmtId="0" fontId="109" fillId="58" borderId="95" applyNumberFormat="0" applyAlignment="0" applyProtection="0"/>
    <xf numFmtId="0" fontId="109" fillId="60" borderId="89" applyNumberFormat="0" applyAlignment="0" applyProtection="0"/>
    <xf numFmtId="0" fontId="109" fillId="58" borderId="89" applyNumberFormat="0" applyAlignment="0" applyProtection="0"/>
    <xf numFmtId="165" fontId="60" fillId="0" borderId="0" applyFont="0" applyFill="0" applyBorder="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51" fillId="6" borderId="67" applyNumberFormat="0" applyAlignment="0" applyProtection="0"/>
    <xf numFmtId="0" fontId="102" fillId="0" borderId="70" applyNumberFormat="0" applyFill="0" applyAlignment="0" applyProtection="0"/>
    <xf numFmtId="0" fontId="60" fillId="56" borderId="90" applyNumberFormat="0" applyFont="0" applyAlignment="0" applyProtection="0"/>
    <xf numFmtId="0" fontId="113" fillId="39" borderId="69" applyNumberFormat="0" applyAlignment="0" applyProtection="0"/>
    <xf numFmtId="0" fontId="331" fillId="55" borderId="95" applyNumberFormat="0" applyAlignment="0" applyProtection="0"/>
    <xf numFmtId="0" fontId="109" fillId="58" borderId="95" applyNumberFormat="0" applyAlignment="0" applyProtection="0"/>
    <xf numFmtId="165" fontId="60" fillId="0" borderId="0" applyFont="0" applyFill="0" applyBorder="0" applyAlignment="0" applyProtection="0"/>
    <xf numFmtId="165" fontId="60" fillId="0" borderId="0" applyFont="0" applyFill="0" applyBorder="0" applyAlignment="0" applyProtection="0"/>
    <xf numFmtId="0" fontId="109" fillId="58" borderId="95" applyNumberFormat="0" applyAlignment="0" applyProtection="0"/>
    <xf numFmtId="0" fontId="109" fillId="60" borderId="95" applyNumberFormat="0" applyAlignment="0" applyProtection="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89" applyNumberFormat="0" applyAlignment="0" applyProtection="0"/>
    <xf numFmtId="0" fontId="109" fillId="58" borderId="89" applyNumberFormat="0" applyAlignment="0" applyProtection="0"/>
    <xf numFmtId="0" fontId="60" fillId="56" borderId="90" applyNumberFormat="0" applyFont="0" applyAlignment="0" applyProtection="0"/>
    <xf numFmtId="0" fontId="151" fillId="6"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63" fillId="0" borderId="92"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63" fillId="0" borderId="101" applyNumberFormat="0" applyFill="0" applyAlignment="0" applyProtection="0"/>
    <xf numFmtId="0" fontId="331" fillId="55" borderId="95" applyNumberFormat="0" applyAlignment="0" applyProtection="0"/>
    <xf numFmtId="0" fontId="100" fillId="57" borderId="95" applyNumberFormat="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10" fontId="92" fillId="12" borderId="91" applyNumberFormat="0" applyBorder="0" applyAlignment="0" applyProtection="0"/>
    <xf numFmtId="0" fontId="109" fillId="58" borderId="95" applyNumberFormat="0" applyAlignment="0" applyProtection="0"/>
    <xf numFmtId="0" fontId="109" fillId="58" borderId="89" applyNumberFormat="0" applyAlignment="0" applyProtection="0"/>
    <xf numFmtId="0" fontId="109" fillId="58" borderId="89" applyNumberFormat="0" applyAlignment="0" applyProtection="0"/>
    <xf numFmtId="0" fontId="331" fillId="55" borderId="89" applyNumberFormat="0" applyAlignment="0" applyProtection="0"/>
    <xf numFmtId="0" fontId="331" fillId="55"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16" fillId="0" borderId="0" applyNumberFormat="0" applyFill="0" applyBorder="0" applyAlignment="0" applyProtection="0"/>
    <xf numFmtId="0" fontId="60" fillId="0" borderId="0"/>
    <xf numFmtId="0" fontId="67" fillId="0" borderId="0"/>
    <xf numFmtId="0" fontId="60" fillId="0" borderId="0"/>
    <xf numFmtId="10" fontId="92" fillId="12" borderId="91" applyNumberFormat="0" applyBorder="0" applyAlignment="0" applyProtection="0"/>
    <xf numFmtId="0" fontId="151" fillId="6" borderId="89" applyNumberFormat="0" applyAlignment="0" applyProtection="0"/>
    <xf numFmtId="0" fontId="157" fillId="6" borderId="69" applyNumberFormat="0" applyAlignment="0" applyProtection="0"/>
    <xf numFmtId="0" fontId="113" fillId="55" borderId="69" applyNumberFormat="0" applyAlignment="0" applyProtection="0"/>
    <xf numFmtId="0" fontId="95" fillId="0" borderId="0"/>
    <xf numFmtId="0" fontId="331" fillId="55" borderId="95" applyNumberFormat="0" applyAlignment="0" applyProtection="0"/>
    <xf numFmtId="0" fontId="95" fillId="0" borderId="0"/>
    <xf numFmtId="0" fontId="113" fillId="55" borderId="69" applyNumberFormat="0" applyAlignment="0" applyProtection="0"/>
    <xf numFmtId="165" fontId="60" fillId="0" borderId="0" applyFont="0" applyFill="0" applyBorder="0" applyAlignment="0" applyProtection="0"/>
    <xf numFmtId="0" fontId="102" fillId="0" borderId="87" applyNumberFormat="0" applyFill="0" applyAlignment="0" applyProtection="0"/>
    <xf numFmtId="165" fontId="1" fillId="0" borderId="0" applyFont="0" applyFill="0" applyBorder="0" applyAlignment="0" applyProtection="0"/>
    <xf numFmtId="165" fontId="60" fillId="0" borderId="0" applyFont="0" applyFill="0" applyBorder="0" applyAlignment="0" applyProtection="0"/>
    <xf numFmtId="0" fontId="157" fillId="6" borderId="69" applyNumberFormat="0" applyAlignment="0" applyProtection="0"/>
    <xf numFmtId="165" fontId="60" fillId="0" borderId="0" applyFont="0" applyFill="0" applyBorder="0" applyAlignment="0" applyProtection="0"/>
    <xf numFmtId="0" fontId="102" fillId="0" borderId="87" applyNumberFormat="0" applyFill="0" applyAlignment="0" applyProtection="0"/>
    <xf numFmtId="164" fontId="1" fillId="0" borderId="0" applyFont="0" applyFill="0" applyBorder="0" applyAlignment="0" applyProtection="0"/>
    <xf numFmtId="0" fontId="102" fillId="0" borderId="87" applyNumberFormat="0" applyFill="0" applyAlignment="0" applyProtection="0"/>
    <xf numFmtId="0" fontId="109" fillId="60" borderId="89" applyNumberFormat="0" applyAlignment="0" applyProtection="0"/>
    <xf numFmtId="0" fontId="331" fillId="55" borderId="95" applyNumberFormat="0" applyAlignment="0" applyProtection="0"/>
    <xf numFmtId="0" fontId="45" fillId="0" borderId="94">
      <alignment horizontal="left" vertical="center"/>
    </xf>
    <xf numFmtId="0" fontId="45" fillId="0" borderId="94">
      <alignment horizontal="left" vertical="center"/>
    </xf>
    <xf numFmtId="0" fontId="109" fillId="18" borderId="95" applyNumberFormat="0" applyAlignment="0" applyProtection="0"/>
    <xf numFmtId="0" fontId="331" fillId="55" borderId="89" applyNumberFormat="0" applyAlignment="0" applyProtection="0"/>
    <xf numFmtId="0" fontId="109" fillId="58" borderId="95" applyNumberFormat="0" applyAlignment="0" applyProtection="0"/>
    <xf numFmtId="0" fontId="45" fillId="0" borderId="94">
      <alignment horizontal="left" vertical="center"/>
    </xf>
    <xf numFmtId="0" fontId="45" fillId="0" borderId="73">
      <alignment horizontal="left" vertical="center"/>
    </xf>
    <xf numFmtId="0" fontId="159" fillId="3" borderId="95" applyNumberFormat="0" applyAlignment="0" applyProtection="0"/>
    <xf numFmtId="0" fontId="331" fillId="55" borderId="95" applyNumberFormat="0" applyAlignment="0" applyProtection="0"/>
    <xf numFmtId="0" fontId="151" fillId="6" borderId="95" applyNumberFormat="0" applyAlignment="0" applyProtection="0"/>
    <xf numFmtId="10" fontId="92" fillId="12" borderId="91" applyNumberFormat="0" applyBorder="0" applyAlignment="0" applyProtection="0"/>
    <xf numFmtId="0" fontId="109" fillId="60" borderId="95" applyNumberFormat="0" applyAlignment="0" applyProtection="0"/>
    <xf numFmtId="0" fontId="331" fillId="55" borderId="89" applyNumberFormat="0" applyAlignment="0" applyProtection="0"/>
    <xf numFmtId="165" fontId="1" fillId="0" borderId="0" applyFont="0" applyFill="0" applyBorder="0" applyAlignment="0" applyProtection="0"/>
    <xf numFmtId="0" fontId="151" fillId="6" borderId="89" applyNumberFormat="0" applyAlignment="0" applyProtection="0"/>
    <xf numFmtId="165" fontId="60" fillId="0" borderId="0" applyFont="0" applyFill="0" applyBorder="0" applyAlignment="0" applyProtection="0"/>
    <xf numFmtId="0" fontId="102" fillId="0" borderId="87" applyNumberFormat="0" applyFill="0" applyAlignment="0" applyProtection="0"/>
    <xf numFmtId="0" fontId="60" fillId="56" borderId="90" applyNumberFormat="0" applyFont="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71" fontId="13" fillId="0" borderId="0" applyFont="0" applyFill="0" applyBorder="0" applyAlignment="0" applyProtection="0"/>
    <xf numFmtId="165" fontId="1" fillId="0" borderId="0" applyFont="0" applyFill="0" applyBorder="0" applyAlignment="0" applyProtection="0"/>
    <xf numFmtId="0" fontId="102" fillId="0" borderId="87" applyNumberFormat="0" applyFill="0" applyAlignment="0" applyProtection="0"/>
    <xf numFmtId="0" fontId="102" fillId="0" borderId="87" applyNumberFormat="0" applyFill="0" applyAlignment="0" applyProtection="0"/>
    <xf numFmtId="0" fontId="361" fillId="0" borderId="90" applyNumberFormat="0" applyFont="0">
      <alignment vertical="center" wrapText="1"/>
    </xf>
    <xf numFmtId="0" fontId="113" fillId="55" borderId="69" applyNumberFormat="0" applyAlignment="0" applyProtection="0"/>
    <xf numFmtId="0" fontId="113" fillId="55" borderId="69" applyNumberForma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113" fillId="55" borderId="69" applyNumberFormat="0" applyAlignment="0" applyProtection="0"/>
    <xf numFmtId="0" fontId="45" fillId="0" borderId="94">
      <alignment horizontal="left" vertical="center"/>
    </xf>
    <xf numFmtId="0" fontId="331" fillId="55" borderId="95" applyNumberFormat="0" applyAlignment="0" applyProtection="0"/>
    <xf numFmtId="178" fontId="60" fillId="0" borderId="0" applyFont="0" applyFill="0" applyBorder="0" applyAlignment="0" applyProtection="0"/>
    <xf numFmtId="10" fontId="92" fillId="12" borderId="91"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applyFont="0" applyFill="0" applyBorder="0" applyAlignment="0" applyProtection="0"/>
    <xf numFmtId="0" fontId="1" fillId="0" borderId="0"/>
    <xf numFmtId="0" fontId="1" fillId="0" borderId="0"/>
    <xf numFmtId="0" fontId="1" fillId="0" borderId="0"/>
    <xf numFmtId="0" fontId="1" fillId="0" borderId="0"/>
    <xf numFmtId="165" fontId="94" fillId="0" borderId="0" applyFont="0" applyFill="0" applyBorder="0" applyAlignment="0" applyProtection="0"/>
    <xf numFmtId="165" fontId="94" fillId="0" borderId="0" applyFont="0" applyFill="0" applyBorder="0" applyAlignment="0" applyProtection="0"/>
    <xf numFmtId="0" fontId="1" fillId="0" borderId="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165" fontId="60"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4" fontId="1" fillId="0" borderId="0" applyFont="0" applyFill="0" applyBorder="0" applyAlignment="0" applyProtection="0"/>
    <xf numFmtId="164" fontId="94"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74" fontId="60" fillId="0" borderId="0" applyFont="0" applyFill="0" applyBorder="0" applyAlignment="0" applyProtection="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94" fillId="0" borderId="0"/>
    <xf numFmtId="173" fontId="94" fillId="0" borderId="0" applyFill="0" applyBorder="0" applyAlignment="0" applyProtection="0"/>
    <xf numFmtId="173" fontId="94" fillId="0" borderId="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60" fillId="0" borderId="0"/>
    <xf numFmtId="0" fontId="1" fillId="0" borderId="0"/>
    <xf numFmtId="0" fontId="94" fillId="0" borderId="0"/>
    <xf numFmtId="0" fontId="94" fillId="0" borderId="0"/>
    <xf numFmtId="0" fontId="60" fillId="0" borderId="0"/>
    <xf numFmtId="0" fontId="94" fillId="0" borderId="0"/>
    <xf numFmtId="0" fontId="94" fillId="0" borderId="0"/>
    <xf numFmtId="9"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0" fontId="233" fillId="0" borderId="0"/>
    <xf numFmtId="0" fontId="148" fillId="55" borderId="0" applyNumberFormat="0" applyBorder="0" applyAlignment="0" applyProtection="0"/>
    <xf numFmtId="0" fontId="148" fillId="56"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7" borderId="0" applyNumberFormat="0" applyBorder="0" applyAlignment="0" applyProtection="0"/>
    <xf numFmtId="0" fontId="148" fillId="58" borderId="0" applyNumberFormat="0" applyBorder="0" applyAlignment="0" applyProtection="0"/>
    <xf numFmtId="0" fontId="148" fillId="57" borderId="0" applyNumberFormat="0" applyBorder="0" applyAlignment="0" applyProtection="0"/>
    <xf numFmtId="0" fontId="148" fillId="59" borderId="0" applyNumberFormat="0" applyBorder="0" applyAlignment="0" applyProtection="0"/>
    <xf numFmtId="0" fontId="148" fillId="60" borderId="0" applyNumberFormat="0" applyBorder="0" applyAlignment="0" applyProtection="0"/>
    <xf numFmtId="0" fontId="148" fillId="57" borderId="0" applyNumberFormat="0" applyBorder="0" applyAlignment="0" applyProtection="0"/>
    <xf numFmtId="0" fontId="149" fillId="57" borderId="0" applyNumberFormat="0" applyBorder="0" applyAlignment="0" applyProtection="0"/>
    <xf numFmtId="0" fontId="149" fillId="61" borderId="0" applyNumberFormat="0" applyBorder="0" applyAlignment="0" applyProtection="0"/>
    <xf numFmtId="0" fontId="149" fillId="57" borderId="0" applyNumberFormat="0" applyBorder="0" applyAlignment="0" applyProtection="0"/>
    <xf numFmtId="0" fontId="149" fillId="59" borderId="0" applyNumberFormat="0" applyBorder="0" applyAlignment="0" applyProtection="0"/>
    <xf numFmtId="0" fontId="149" fillId="60" borderId="0" applyNumberFormat="0" applyBorder="0" applyAlignment="0" applyProtection="0"/>
    <xf numFmtId="0" fontId="149" fillId="57" borderId="0" applyNumberFormat="0" applyBorder="0" applyAlignment="0" applyProtection="0"/>
    <xf numFmtId="0" fontId="149" fillId="62" borderId="0" applyNumberFormat="0" applyBorder="0" applyAlignment="0" applyProtection="0"/>
    <xf numFmtId="0" fontId="149" fillId="61" borderId="0" applyNumberFormat="0" applyBorder="0" applyAlignment="0" applyProtection="0"/>
    <xf numFmtId="0" fontId="149" fillId="63" borderId="0" applyNumberFormat="0" applyBorder="0" applyAlignment="0" applyProtection="0"/>
    <xf numFmtId="0" fontId="149" fillId="59" borderId="0" applyNumberFormat="0" applyBorder="0" applyAlignment="0" applyProtection="0"/>
    <xf numFmtId="0" fontId="149" fillId="61" borderId="0" applyNumberFormat="0" applyBorder="0" applyAlignment="0" applyProtection="0"/>
    <xf numFmtId="0" fontId="149" fillId="64" borderId="0" applyNumberFormat="0" applyBorder="0" applyAlignment="0" applyProtection="0"/>
    <xf numFmtId="0" fontId="150" fillId="65" borderId="0" applyNumberFormat="0" applyBorder="0" applyAlignment="0" applyProtection="0"/>
    <xf numFmtId="0" fontId="151" fillId="55" borderId="67" applyNumberFormat="0" applyAlignment="0" applyProtection="0"/>
    <xf numFmtId="0" fontId="152" fillId="63" borderId="28" applyNumberFormat="0" applyAlignment="0" applyProtection="0"/>
    <xf numFmtId="0" fontId="154" fillId="66" borderId="0" applyNumberFormat="0" applyBorder="0" applyAlignment="0" applyProtection="0"/>
    <xf numFmtId="0" fontId="159" fillId="60" borderId="67" applyNumberFormat="0" applyAlignment="0" applyProtection="0"/>
    <xf numFmtId="0" fontId="161" fillId="58" borderId="0" applyNumberFormat="0" applyBorder="0" applyAlignment="0" applyProtection="0"/>
    <xf numFmtId="0" fontId="157" fillId="55" borderId="69" applyNumberFormat="0" applyAlignment="0" applyProtection="0"/>
    <xf numFmtId="165" fontId="60" fillId="0" borderId="0" applyFont="0" applyFill="0" applyBorder="0" applyAlignment="0" applyProtection="0"/>
    <xf numFmtId="0" fontId="158" fillId="0" borderId="0" applyNumberFormat="0" applyFill="0" applyBorder="0" applyAlignment="0" applyProtection="0">
      <alignment vertical="top"/>
      <protection locked="0"/>
    </xf>
    <xf numFmtId="0" fontId="94" fillId="0" borderId="0"/>
    <xf numFmtId="0" fontId="1" fillId="0" borderId="0"/>
    <xf numFmtId="0" fontId="234" fillId="0" borderId="0"/>
    <xf numFmtId="0" fontId="1" fillId="0" borderId="0"/>
    <xf numFmtId="0" fontId="1" fillId="0" borderId="0"/>
    <xf numFmtId="0" fontId="1" fillId="0" borderId="0"/>
    <xf numFmtId="0" fontId="233" fillId="0" borderId="0"/>
    <xf numFmtId="0" fontId="60" fillId="0" borderId="0"/>
    <xf numFmtId="0" fontId="232" fillId="0" borderId="0"/>
    <xf numFmtId="171" fontId="60" fillId="0" borderId="0" applyFont="0" applyFill="0" applyBorder="0" applyAlignment="0" applyProtection="0"/>
    <xf numFmtId="165" fontId="1" fillId="0" borderId="0" applyFont="0" applyFill="0" applyBorder="0" applyAlignment="0" applyProtection="0"/>
    <xf numFmtId="0" fontId="158" fillId="0" borderId="0" applyNumberFormat="0" applyFill="0" applyBorder="0" applyAlignment="0" applyProtection="0"/>
    <xf numFmtId="0" fontId="60" fillId="0" borderId="0"/>
    <xf numFmtId="0" fontId="60" fillId="0" borderId="0"/>
    <xf numFmtId="0" fontId="1" fillId="0" borderId="0"/>
    <xf numFmtId="9" fontId="1" fillId="0" borderId="0" applyFont="0" applyFill="0" applyBorder="0" applyAlignment="0" applyProtection="0"/>
    <xf numFmtId="0" fontId="1" fillId="0" borderId="0"/>
    <xf numFmtId="0" fontId="1" fillId="0" borderId="0"/>
    <xf numFmtId="0" fontId="109" fillId="58" borderId="89" applyNumberFormat="0" applyAlignment="0" applyProtection="0"/>
    <xf numFmtId="0" fontId="1" fillId="0" borderId="0"/>
    <xf numFmtId="0" fontId="1" fillId="0" borderId="0"/>
    <xf numFmtId="0" fontId="1" fillId="0" borderId="0"/>
    <xf numFmtId="0" fontId="60" fillId="0" borderId="0"/>
    <xf numFmtId="165" fontId="1" fillId="0" borderId="0" applyFont="0" applyFill="0" applyBorder="0" applyAlignment="0" applyProtection="0"/>
    <xf numFmtId="0" fontId="85" fillId="0" borderId="0" applyNumberForma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1" fillId="0" borderId="0"/>
    <xf numFmtId="0" fontId="1" fillId="0" borderId="0"/>
    <xf numFmtId="0" fontId="60" fillId="0" borderId="0"/>
    <xf numFmtId="165" fontId="60" fillId="0" borderId="0" applyFont="0" applyFill="0" applyBorder="0" applyAlignment="0" applyProtection="0"/>
    <xf numFmtId="0" fontId="1" fillId="0" borderId="0"/>
    <xf numFmtId="0" fontId="1" fillId="0" borderId="0"/>
    <xf numFmtId="165" fontId="60" fillId="0" borderId="0" applyFont="0" applyFill="0" applyBorder="0" applyAlignment="0" applyProtection="0"/>
    <xf numFmtId="0" fontId="1" fillId="0" borderId="0"/>
    <xf numFmtId="165" fontId="6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94" fillId="70" borderId="0" applyNumberFormat="0" applyBorder="0" applyAlignment="0" applyProtection="0"/>
    <xf numFmtId="0" fontId="109" fillId="60" borderId="89" applyNumberFormat="0" applyAlignment="0" applyProtection="0"/>
    <xf numFmtId="0" fontId="94" fillId="71" borderId="0" applyNumberFormat="0" applyBorder="0" applyAlignment="0" applyProtection="0"/>
    <xf numFmtId="0" fontId="94" fillId="56" borderId="0" applyNumberFormat="0" applyBorder="0" applyAlignment="0" applyProtection="0"/>
    <xf numFmtId="0" fontId="60" fillId="12" borderId="96" applyNumberFormat="0" applyFont="0" applyAlignment="0" applyProtection="0"/>
    <xf numFmtId="0" fontId="94" fillId="60" borderId="0" applyNumberFormat="0" applyBorder="0" applyAlignment="0" applyProtection="0"/>
    <xf numFmtId="0" fontId="94" fillId="69" borderId="0" applyNumberFormat="0" applyBorder="0" applyAlignment="0" applyProtection="0"/>
    <xf numFmtId="0" fontId="94" fillId="56" borderId="0" applyNumberFormat="0" applyBorder="0" applyAlignment="0" applyProtection="0"/>
    <xf numFmtId="0" fontId="94" fillId="69" borderId="0" applyNumberFormat="0" applyBorder="0" applyAlignment="0" applyProtection="0"/>
    <xf numFmtId="0" fontId="94" fillId="71" borderId="0" applyNumberFormat="0" applyBorder="0" applyAlignment="0" applyProtection="0"/>
    <xf numFmtId="0" fontId="94" fillId="58" borderId="0" applyNumberFormat="0" applyBorder="0" applyAlignment="0" applyProtection="0"/>
    <xf numFmtId="0" fontId="94" fillId="65" borderId="0" applyNumberFormat="0" applyBorder="0" applyAlignment="0" applyProtection="0"/>
    <xf numFmtId="0" fontId="94" fillId="69" borderId="0" applyNumberFormat="0" applyBorder="0" applyAlignment="0" applyProtection="0"/>
    <xf numFmtId="0" fontId="94" fillId="56" borderId="0" applyNumberFormat="0" applyBorder="0" applyAlignment="0" applyProtection="0"/>
    <xf numFmtId="0" fontId="98" fillId="69" borderId="0" applyNumberFormat="0" applyBorder="0" applyAlignment="0" applyProtection="0"/>
    <xf numFmtId="0" fontId="98" fillId="79" borderId="0" applyNumberFormat="0" applyBorder="0" applyAlignment="0" applyProtection="0"/>
    <xf numFmtId="0" fontId="98" fillId="61" borderId="0" applyNumberFormat="0" applyBorder="0" applyAlignment="0" applyProtection="0"/>
    <xf numFmtId="0" fontId="98" fillId="65" borderId="0" applyNumberFormat="0" applyBorder="0" applyAlignment="0" applyProtection="0"/>
    <xf numFmtId="0" fontId="98" fillId="69" borderId="0" applyNumberFormat="0" applyBorder="0" applyAlignment="0" applyProtection="0"/>
    <xf numFmtId="0" fontId="98" fillId="71" borderId="0" applyNumberFormat="0" applyBorder="0" applyAlignment="0" applyProtection="0"/>
    <xf numFmtId="0" fontId="98" fillId="104" borderId="0" applyNumberFormat="0" applyBorder="0" applyAlignment="0" applyProtection="0"/>
    <xf numFmtId="0" fontId="98" fillId="79" borderId="0" applyNumberFormat="0" applyBorder="0" applyAlignment="0" applyProtection="0"/>
    <xf numFmtId="0" fontId="109" fillId="58" borderId="89" applyNumberFormat="0" applyAlignment="0" applyProtection="0"/>
    <xf numFmtId="0" fontId="98" fillId="61" borderId="0" applyNumberFormat="0" applyBorder="0" applyAlignment="0" applyProtection="0"/>
    <xf numFmtId="0" fontId="98" fillId="62" borderId="0" applyNumberFormat="0" applyBorder="0" applyAlignment="0" applyProtection="0"/>
    <xf numFmtId="0" fontId="331" fillId="55" borderId="89" applyNumberFormat="0" applyAlignment="0" applyProtection="0"/>
    <xf numFmtId="0" fontId="98" fillId="75" borderId="0" applyNumberFormat="0" applyBorder="0" applyAlignment="0" applyProtection="0"/>
    <xf numFmtId="0" fontId="98" fillId="78" borderId="0" applyNumberFormat="0" applyBorder="0" applyAlignment="0" applyProtection="0"/>
    <xf numFmtId="0" fontId="99" fillId="68" borderId="0" applyNumberFormat="0" applyBorder="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331" fillId="55" borderId="67" applyNumberFormat="0" applyAlignment="0" applyProtection="0"/>
    <xf numFmtId="0" fontId="101" fillId="63" borderId="28" applyNumberFormat="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77"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0" fontId="104" fillId="0" borderId="0" applyNumberFormat="0" applyFill="0" applyBorder="0" applyAlignment="0" applyProtection="0"/>
    <xf numFmtId="0" fontId="105" fillId="69" borderId="0" applyNumberFormat="0" applyBorder="0" applyAlignment="0" applyProtection="0"/>
    <xf numFmtId="0" fontId="341" fillId="0" borderId="77" applyNumberFormat="0" applyFill="0" applyAlignment="0" applyProtection="0"/>
    <xf numFmtId="0" fontId="343" fillId="0" borderId="80" applyNumberFormat="0" applyFill="0" applyAlignment="0" applyProtection="0"/>
    <xf numFmtId="0" fontId="345" fillId="0" borderId="83" applyNumberFormat="0" applyFill="0" applyAlignment="0" applyProtection="0"/>
    <xf numFmtId="0" fontId="345" fillId="0" borderId="0" applyNumberFormat="0" applyFill="0" applyBorder="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09" fillId="58" borderId="67" applyNumberFormat="0" applyAlignment="0" applyProtection="0"/>
    <xf numFmtId="0" fontId="116" fillId="0" borderId="86" applyNumberFormat="0" applyFill="0" applyAlignment="0" applyProtection="0"/>
    <xf numFmtId="0" fontId="352" fillId="58" borderId="0" applyNumberFormat="0" applyBorder="0" applyAlignment="0" applyProtection="0"/>
    <xf numFmtId="0" fontId="60" fillId="46" borderId="9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58" borderId="9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55" borderId="6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13" fillId="55" borderId="6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58" borderId="9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56" borderId="68" applyNumberFormat="0" applyFont="0" applyAlignment="0" applyProtection="0"/>
    <xf numFmtId="0" fontId="60" fillId="56" borderId="68" applyNumberFormat="0" applyFont="0" applyAlignment="0" applyProtection="0"/>
    <xf numFmtId="0" fontId="60" fillId="56" borderId="68" applyNumberFormat="0" applyFon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16" fillId="0" borderId="0" applyNumberFormat="0" applyFill="0" applyBorder="0" applyAlignment="0" applyProtection="0"/>
    <xf numFmtId="0" fontId="60" fillId="0" borderId="0"/>
    <xf numFmtId="0" fontId="1" fillId="0" borderId="0"/>
    <xf numFmtId="0" fontId="1" fillId="0" borderId="0"/>
    <xf numFmtId="165" fontId="94" fillId="0" borderId="0" applyFont="0" applyFill="0" applyBorder="0" applyAlignment="0" applyProtection="0"/>
    <xf numFmtId="0" fontId="95" fillId="0" borderId="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60"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71" fontId="13"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165"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60" fillId="0" borderId="0" applyFont="0" applyFill="0" applyBorder="0" applyAlignment="0" applyProtection="0"/>
    <xf numFmtId="44" fontId="60" fillId="0" borderId="0" applyFont="0" applyFill="0" applyBorder="0" applyAlignment="0" applyProtection="0"/>
    <xf numFmtId="0" fontId="1" fillId="0" borderId="0"/>
    <xf numFmtId="0" fontId="1" fillId="0" borderId="0"/>
    <xf numFmtId="0" fontId="1" fillId="0" borderId="0"/>
    <xf numFmtId="0" fontId="1" fillId="0" borderId="0"/>
    <xf numFmtId="165" fontId="60" fillId="0" borderId="0" applyFont="0" applyFill="0" applyBorder="0" applyAlignment="0" applyProtection="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94" fillId="61" borderId="0" applyNumberFormat="0" applyBorder="0" applyAlignment="0" applyProtection="0"/>
    <xf numFmtId="0" fontId="97" fillId="0" borderId="0"/>
    <xf numFmtId="0" fontId="369" fillId="0" borderId="0" applyNumberFormat="0" applyFill="0" applyBorder="0" applyAlignment="0" applyProtection="0">
      <alignment vertical="top"/>
      <protection locked="0"/>
    </xf>
    <xf numFmtId="165" fontId="60" fillId="0" borderId="0" applyFont="0" applyFill="0" applyBorder="0" applyAlignment="0" applyProtection="0"/>
    <xf numFmtId="0" fontId="1" fillId="0" borderId="0"/>
    <xf numFmtId="0" fontId="1" fillId="0" borderId="0"/>
    <xf numFmtId="0" fontId="1" fillId="0" borderId="0"/>
    <xf numFmtId="0" fontId="1" fillId="0" borderId="0"/>
    <xf numFmtId="0" fontId="331" fillId="55" borderId="95" applyNumberFormat="0" applyAlignment="0" applyProtection="0"/>
    <xf numFmtId="0" fontId="109" fillId="58" borderId="95" applyNumberFormat="0" applyAlignment="0" applyProtection="0"/>
    <xf numFmtId="0" fontId="331" fillId="55" borderId="95" applyNumberFormat="0" applyAlignment="0" applyProtection="0"/>
    <xf numFmtId="0" fontId="331" fillId="55" borderId="89" applyNumberFormat="0" applyAlignment="0" applyProtection="0"/>
    <xf numFmtId="0" fontId="109" fillId="60" borderId="95" applyNumberFormat="0" applyAlignment="0" applyProtection="0"/>
    <xf numFmtId="0" fontId="109" fillId="58" borderId="95" applyNumberFormat="0" applyAlignment="0" applyProtection="0"/>
    <xf numFmtId="0" fontId="60" fillId="0" borderId="0"/>
    <xf numFmtId="0" fontId="45" fillId="0" borderId="94">
      <alignment horizontal="left" vertical="center"/>
    </xf>
    <xf numFmtId="0" fontId="109" fillId="58" borderId="95" applyNumberFormat="0" applyAlignment="0" applyProtection="0"/>
    <xf numFmtId="0" fontId="102" fillId="0" borderId="87" applyNumberFormat="0" applyFill="0" applyAlignment="0" applyProtection="0"/>
    <xf numFmtId="0" fontId="109" fillId="58" borderId="89" applyNumberFormat="0" applyAlignment="0" applyProtection="0"/>
    <xf numFmtId="0" fontId="109" fillId="58" borderId="95" applyNumberFormat="0" applyAlignment="0" applyProtection="0"/>
    <xf numFmtId="0" fontId="109" fillId="58" borderId="89"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89" applyNumberFormat="0" applyAlignment="0" applyProtection="0"/>
    <xf numFmtId="0" fontId="1" fillId="0" borderId="73"/>
    <xf numFmtId="0" fontId="109" fillId="60" borderId="89" applyNumberFormat="0" applyAlignment="0" applyProtection="0"/>
    <xf numFmtId="0" fontId="109" fillId="60" borderId="89" applyNumberFormat="0" applyAlignment="0" applyProtection="0"/>
    <xf numFmtId="0" fontId="331" fillId="55" borderId="89" applyNumberFormat="0" applyAlignment="0" applyProtection="0"/>
    <xf numFmtId="0" fontId="109" fillId="58" borderId="89"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89" applyNumberFormat="0" applyAlignment="0" applyProtection="0"/>
    <xf numFmtId="0" fontId="109" fillId="58" borderId="95" applyNumberFormat="0" applyAlignment="0" applyProtection="0"/>
    <xf numFmtId="0" fontId="109" fillId="58" borderId="89" applyNumberFormat="0" applyAlignment="0" applyProtection="0"/>
    <xf numFmtId="165" fontId="60" fillId="0" borderId="0" applyFont="0" applyFill="0" applyBorder="0" applyAlignment="0" applyProtection="0"/>
    <xf numFmtId="0" fontId="109" fillId="60" borderId="95" applyNumberFormat="0" applyAlignment="0" applyProtection="0"/>
    <xf numFmtId="0" fontId="331" fillId="55" borderId="95" applyNumberFormat="0" applyAlignment="0" applyProtection="0"/>
    <xf numFmtId="0" fontId="159" fillId="3" borderId="95" applyNumberFormat="0" applyAlignment="0" applyProtection="0"/>
    <xf numFmtId="165" fontId="60" fillId="0" borderId="0" applyFont="0" applyFill="0" applyBorder="0" applyAlignment="0" applyProtection="0"/>
    <xf numFmtId="0" fontId="109" fillId="58" borderId="95" applyNumberFormat="0" applyAlignment="0" applyProtection="0"/>
    <xf numFmtId="0" fontId="331" fillId="55" borderId="95" applyNumberFormat="0" applyAlignment="0" applyProtection="0"/>
    <xf numFmtId="0" fontId="331" fillId="55" borderId="89" applyNumberFormat="0" applyAlignment="0" applyProtection="0"/>
    <xf numFmtId="0" fontId="331" fillId="55" borderId="89" applyNumberFormat="0" applyAlignment="0" applyProtection="0"/>
    <xf numFmtId="0" fontId="151" fillId="6" borderId="89" applyNumberFormat="0" applyAlignment="0" applyProtection="0"/>
    <xf numFmtId="0" fontId="100" fillId="57" borderId="89" applyNumberFormat="0" applyAlignment="0" applyProtection="0"/>
    <xf numFmtId="0" fontId="331" fillId="55" borderId="89" applyNumberFormat="0" applyAlignment="0" applyProtection="0"/>
    <xf numFmtId="0" fontId="109" fillId="58" borderId="89" applyNumberFormat="0" applyAlignment="0" applyProtection="0"/>
    <xf numFmtId="0" fontId="109" fillId="58" borderId="89" applyNumberFormat="0" applyAlignment="0" applyProtection="0"/>
    <xf numFmtId="10" fontId="92" fillId="12" borderId="71" applyNumberFormat="0" applyBorder="0" applyAlignment="0" applyProtection="0"/>
    <xf numFmtId="10" fontId="92" fillId="12" borderId="71" applyNumberFormat="0" applyBorder="0" applyAlignment="0" applyProtection="0"/>
    <xf numFmtId="10" fontId="92" fillId="12" borderId="71" applyNumberFormat="0" applyBorder="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60" borderId="89" applyNumberFormat="0" applyAlignment="0" applyProtection="0"/>
    <xf numFmtId="0" fontId="159" fillId="3"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60" fillId="0" borderId="73"/>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10" fontId="92" fillId="12" borderId="91" applyNumberFormat="0" applyBorder="0" applyAlignment="0" applyProtection="0"/>
    <xf numFmtId="0" fontId="45" fillId="0" borderId="94">
      <alignment horizontal="left" vertical="center"/>
    </xf>
    <xf numFmtId="0" fontId="45" fillId="0" borderId="100">
      <alignment horizontal="left" vertical="center"/>
    </xf>
    <xf numFmtId="10" fontId="92" fillId="12" borderId="99" applyNumberFormat="0" applyBorder="0" applyAlignment="0" applyProtection="0"/>
    <xf numFmtId="0" fontId="60" fillId="56" borderId="96" applyNumberFormat="0" applyFont="0" applyAlignment="0" applyProtection="0"/>
    <xf numFmtId="0" fontId="159" fillId="60" borderId="95" applyNumberFormat="0" applyAlignment="0" applyProtection="0"/>
    <xf numFmtId="0" fontId="163" fillId="0" borderId="92" applyNumberFormat="0" applyFill="0" applyAlignment="0" applyProtection="0"/>
    <xf numFmtId="0" fontId="60" fillId="12" borderId="90" applyNumberFormat="0" applyFont="0" applyAlignment="0" applyProtection="0"/>
    <xf numFmtId="0" fontId="163" fillId="0" borderId="92" applyNumberFormat="0" applyFill="0" applyAlignment="0" applyProtection="0"/>
    <xf numFmtId="0" fontId="159" fillId="3" borderId="89" applyNumberFormat="0" applyAlignment="0" applyProtection="0"/>
    <xf numFmtId="0" fontId="159" fillId="3" borderId="89" applyNumberFormat="0" applyAlignment="0" applyProtection="0"/>
    <xf numFmtId="0" fontId="109" fillId="18" borderId="89" applyNumberFormat="0" applyAlignment="0" applyProtection="0"/>
    <xf numFmtId="0" fontId="60" fillId="46" borderId="90" applyNumberFormat="0" applyAlignment="0" applyProtection="0"/>
    <xf numFmtId="0" fontId="100" fillId="39" borderId="89" applyNumberForma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12"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57" fillId="6"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57" fillId="6" borderId="69" applyNumberFormat="0" applyAlignment="0" applyProtection="0"/>
    <xf numFmtId="0" fontId="113" fillId="55" borderId="69" applyNumberFormat="0" applyAlignment="0" applyProtection="0"/>
    <xf numFmtId="0" fontId="113" fillId="39"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7"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02" fillId="0" borderId="87" applyNumberFormat="0" applyFill="0" applyAlignment="0" applyProtection="0"/>
    <xf numFmtId="0" fontId="60" fillId="0" borderId="72"/>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60" fillId="56" borderId="90" applyNumberFormat="0" applyFont="0" applyAlignment="0" applyProtection="0"/>
    <xf numFmtId="0" fontId="109" fillId="58" borderId="89" applyNumberFormat="0" applyAlignment="0" applyProtection="0"/>
    <xf numFmtId="0" fontId="60" fillId="56" borderId="90" applyNumberFormat="0" applyFont="0" applyAlignment="0" applyProtection="0"/>
    <xf numFmtId="0" fontId="102" fillId="0" borderId="70" applyNumberFormat="0" applyFill="0" applyAlignment="0" applyProtection="0"/>
    <xf numFmtId="0" fontId="60" fillId="56" borderId="90" applyNumberFormat="0" applyFont="0" applyAlignment="0" applyProtection="0"/>
    <xf numFmtId="0" fontId="60" fillId="56" borderId="90" applyNumberFormat="0" applyFont="0" applyAlignment="0" applyProtection="0"/>
    <xf numFmtId="0" fontId="109" fillId="58" borderId="89" applyNumberFormat="0" applyAlignment="0" applyProtection="0"/>
    <xf numFmtId="0" fontId="102" fillId="0" borderId="87" applyNumberFormat="0" applyFill="0" applyAlignment="0" applyProtection="0"/>
    <xf numFmtId="0" fontId="60" fillId="56" borderId="90" applyNumberFormat="0" applyFont="0" applyAlignment="0" applyProtection="0"/>
    <xf numFmtId="0" fontId="102" fillId="0" borderId="87" applyNumberFormat="0" applyFill="0" applyAlignment="0" applyProtection="0"/>
    <xf numFmtId="0" fontId="45" fillId="0" borderId="73">
      <alignment horizontal="left" vertical="center"/>
    </xf>
    <xf numFmtId="0" fontId="109" fillId="18" borderId="89" applyNumberFormat="0" applyAlignment="0" applyProtection="0"/>
    <xf numFmtId="0" fontId="60" fillId="56" borderId="90" applyNumberFormat="0" applyFont="0" applyAlignment="0" applyProtection="0"/>
    <xf numFmtId="0" fontId="102" fillId="0" borderId="70"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0" fillId="57" borderId="95" applyNumberFormat="0" applyAlignment="0" applyProtection="0"/>
    <xf numFmtId="0" fontId="102" fillId="0" borderId="87" applyNumberFormat="0" applyFill="0" applyAlignment="0" applyProtection="0"/>
    <xf numFmtId="0" fontId="109" fillId="58" borderId="89" applyNumberFormat="0" applyAlignment="0" applyProtection="0"/>
    <xf numFmtId="0" fontId="109" fillId="60" borderId="95" applyNumberFormat="0" applyAlignment="0" applyProtection="0"/>
    <xf numFmtId="0" fontId="331" fillId="55" borderId="95" applyNumberFormat="0" applyAlignment="0" applyProtection="0"/>
    <xf numFmtId="0" fontId="109" fillId="60" borderId="95" applyNumberFormat="0" applyAlignment="0" applyProtection="0"/>
    <xf numFmtId="0" fontId="109" fillId="58" borderId="95" applyNumberFormat="0" applyAlignment="0" applyProtection="0"/>
    <xf numFmtId="0" fontId="1" fillId="0" borderId="94"/>
    <xf numFmtId="0" fontId="109" fillId="60" borderId="95" applyNumberFormat="0" applyAlignment="0" applyProtection="0"/>
    <xf numFmtId="0" fontId="109" fillId="60"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100" fillId="57" borderId="95" applyNumberFormat="0" applyAlignment="0" applyProtection="0"/>
    <xf numFmtId="0" fontId="331" fillId="55" borderId="95" applyNumberFormat="0" applyAlignment="0" applyProtection="0"/>
    <xf numFmtId="0" fontId="331" fillId="55" borderId="95" applyNumberFormat="0" applyAlignment="0" applyProtection="0"/>
    <xf numFmtId="0" fontId="109" fillId="58" borderId="95" applyNumberFormat="0" applyAlignment="0" applyProtection="0"/>
    <xf numFmtId="0" fontId="331" fillId="55" borderId="95" applyNumberFormat="0" applyAlignment="0" applyProtection="0"/>
    <xf numFmtId="0" fontId="163" fillId="0" borderId="92" applyNumberFormat="0" applyFill="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51" fillId="55" borderId="89" applyNumberFormat="0" applyAlignment="0" applyProtection="0"/>
    <xf numFmtId="0" fontId="331" fillId="55" borderId="95" applyNumberFormat="0" applyAlignment="0" applyProtection="0"/>
    <xf numFmtId="0" fontId="159" fillId="60" borderId="89"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331" fillId="55" borderId="95" applyNumberFormat="0" applyAlignment="0" applyProtection="0"/>
    <xf numFmtId="0" fontId="157" fillId="55" borderId="69" applyNumberFormat="0" applyAlignment="0" applyProtection="0"/>
    <xf numFmtId="10" fontId="92" fillId="12" borderId="91" applyNumberFormat="0" applyBorder="0" applyAlignment="0" applyProtection="0"/>
    <xf numFmtId="0" fontId="331" fillId="55" borderId="95" applyNumberFormat="0" applyAlignment="0" applyProtection="0"/>
    <xf numFmtId="0" fontId="331" fillId="55" borderId="95" applyNumberFormat="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165" fontId="60" fillId="0" borderId="0" applyFont="0" applyFill="0" applyBorder="0" applyAlignment="0" applyProtection="0"/>
    <xf numFmtId="0" fontId="151" fillId="6" borderId="89" applyNumberFormat="0" applyAlignment="0" applyProtection="0"/>
    <xf numFmtId="165" fontId="94" fillId="0" borderId="0" applyFont="0" applyFill="0" applyBorder="0" applyAlignment="0" applyProtection="0"/>
    <xf numFmtId="164" fontId="1" fillId="0" borderId="0" applyFont="0" applyFill="0" applyBorder="0" applyAlignment="0" applyProtection="0"/>
    <xf numFmtId="0" fontId="163" fillId="0" borderId="92" applyNumberFormat="0" applyFill="0" applyAlignment="0" applyProtection="0"/>
    <xf numFmtId="0" fontId="159" fillId="3" borderId="89" applyNumberFormat="0" applyAlignment="0" applyProtection="0"/>
    <xf numFmtId="0" fontId="60" fillId="12" borderId="90" applyNumberFormat="0" applyFont="0" applyAlignment="0" applyProtection="0"/>
    <xf numFmtId="0" fontId="157" fillId="6" borderId="69" applyNumberFormat="0" applyAlignment="0" applyProtection="0"/>
    <xf numFmtId="0" fontId="157" fillId="6" borderId="69" applyNumberFormat="0" applyAlignment="0" applyProtection="0"/>
    <xf numFmtId="0" fontId="151" fillId="6" borderId="89" applyNumberFormat="0" applyAlignment="0" applyProtection="0"/>
    <xf numFmtId="0" fontId="45" fillId="0" borderId="73">
      <alignment horizontal="left" vertical="center"/>
    </xf>
    <xf numFmtId="0" fontId="60" fillId="12" borderId="90" applyNumberFormat="0" applyFont="0" applyAlignment="0" applyProtection="0"/>
    <xf numFmtId="0" fontId="163" fillId="0" borderId="92" applyNumberFormat="0" applyFill="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151" fillId="6"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100" fillId="57"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0" fontId="331" fillId="55" borderId="89" applyNumberFormat="0" applyAlignment="0" applyProtection="0"/>
    <xf numFmtId="165"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94" fillId="0" borderId="0" applyFont="0" applyFill="0" applyBorder="0" applyAlignment="0" applyProtection="0"/>
    <xf numFmtId="0" fontId="45" fillId="0" borderId="73">
      <alignment horizontal="left" vertical="center"/>
    </xf>
    <xf numFmtId="170" fontId="347" fillId="0" borderId="75" applyNumberFormat="0" applyFont="0" applyBorder="0" applyAlignment="0"/>
    <xf numFmtId="10" fontId="92" fillId="12" borderId="71" applyNumberFormat="0" applyBorder="0" applyAlignment="0" applyProtection="0"/>
    <xf numFmtId="10" fontId="92" fillId="12" borderId="71" applyNumberFormat="0" applyBorder="0" applyAlignment="0" applyProtection="0"/>
    <xf numFmtId="0" fontId="109" fillId="60" borderId="89" applyNumberFormat="0" applyAlignment="0" applyProtection="0"/>
    <xf numFmtId="0" fontId="109" fillId="58" borderId="89" applyNumberFormat="0" applyAlignment="0" applyProtection="0"/>
    <xf numFmtId="10" fontId="92" fillId="12" borderId="71" applyNumberFormat="0" applyBorder="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60"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09" fillId="58" borderId="89" applyNumberFormat="0" applyAlignment="0" applyProtection="0"/>
    <xf numFmtId="0" fontId="1" fillId="0" borderId="73"/>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59" fillId="3"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60"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0" fontId="109" fillId="58" borderId="95" applyNumberFormat="0" applyAlignment="0" applyProtection="0"/>
    <xf numFmtId="10" fontId="92" fillId="12" borderId="91" applyNumberFormat="0" applyBorder="0" applyAlignment="0" applyProtection="0"/>
    <xf numFmtId="0" fontId="109" fillId="58" borderId="95" applyNumberFormat="0" applyAlignment="0" applyProtection="0"/>
    <xf numFmtId="10" fontId="92" fillId="12" borderId="91" applyNumberFormat="0" applyBorder="0" applyAlignment="0" applyProtection="0"/>
    <xf numFmtId="10" fontId="92" fillId="12" borderId="91" applyNumberFormat="0" applyBorder="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100" fillId="57" borderId="95" applyNumberFormat="0" applyAlignment="0" applyProtection="0"/>
    <xf numFmtId="0" fontId="331" fillId="55" borderId="95" applyNumberFormat="0" applyAlignment="0" applyProtection="0"/>
    <xf numFmtId="0" fontId="151" fillId="6" borderId="95" applyNumberFormat="0" applyAlignment="0" applyProtection="0"/>
    <xf numFmtId="0" fontId="331" fillId="55" borderId="95" applyNumberFormat="0" applyAlignment="0" applyProtection="0"/>
    <xf numFmtId="0" fontId="100" fillId="39" borderId="95" applyNumberFormat="0" applyAlignment="0" applyProtection="0"/>
    <xf numFmtId="0" fontId="151" fillId="6"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331" fillId="55" borderId="95" applyNumberFormat="0" applyAlignment="0" applyProtection="0"/>
    <xf numFmtId="0" fontId="157" fillId="6" borderId="97" applyNumberFormat="0" applyAlignment="0" applyProtection="0"/>
    <xf numFmtId="0" fontId="159" fillId="3" borderId="95" applyNumberFormat="0" applyAlignment="0" applyProtection="0"/>
    <xf numFmtId="0" fontId="163" fillId="0" borderId="101" applyNumberFormat="0" applyFill="0" applyAlignment="0" applyProtection="0"/>
    <xf numFmtId="0" fontId="157" fillId="6" borderId="97" applyNumberFormat="0" applyAlignment="0" applyProtection="0"/>
    <xf numFmtId="0" fontId="60" fillId="12" borderId="96" applyNumberFormat="0" applyFont="0" applyAlignment="0" applyProtection="0"/>
    <xf numFmtId="0" fontId="45" fillId="0" borderId="94">
      <alignment horizontal="left" vertical="center"/>
    </xf>
    <xf numFmtId="0" fontId="151" fillId="6" borderId="95" applyNumberFormat="0" applyAlignment="0" applyProtection="0"/>
    <xf numFmtId="0" fontId="163" fillId="0" borderId="101" applyNumberFormat="0" applyFill="0" applyAlignment="0" applyProtection="0"/>
    <xf numFmtId="0" fontId="159" fillId="3" borderId="95" applyNumberFormat="0" applyAlignment="0" applyProtection="0"/>
    <xf numFmtId="10" fontId="92" fillId="12" borderId="99" applyNumberFormat="0" applyBorder="0" applyAlignment="0" applyProtection="0"/>
    <xf numFmtId="10" fontId="92" fillId="12" borderId="99" applyNumberFormat="0" applyBorder="0" applyAlignment="0" applyProtection="0"/>
    <xf numFmtId="0" fontId="151" fillId="6" borderId="95" applyNumberFormat="0" applyAlignment="0" applyProtection="0"/>
    <xf numFmtId="0" fontId="60" fillId="0" borderId="100"/>
    <xf numFmtId="0" fontId="163" fillId="0" borderId="92" applyNumberFormat="0" applyFill="0" applyAlignment="0" applyProtection="0"/>
    <xf numFmtId="0" fontId="60" fillId="46" borderId="90" applyNumberFormat="0" applyAlignment="0" applyProtection="0"/>
    <xf numFmtId="0" fontId="113" fillId="57" borderId="69" applyNumberFormat="0" applyAlignment="0" applyProtection="0"/>
    <xf numFmtId="0" fontId="157" fillId="6" borderId="69" applyNumberFormat="0" applyAlignment="0" applyProtection="0"/>
    <xf numFmtId="0" fontId="60" fillId="56" borderId="90" applyNumberFormat="0" applyFont="0" applyAlignment="0" applyProtection="0"/>
    <xf numFmtId="0" fontId="109" fillId="60" borderId="89" applyNumberFormat="0" applyAlignment="0" applyProtection="0"/>
    <xf numFmtId="0" fontId="109" fillId="60" borderId="89" applyNumberFormat="0" applyAlignment="0" applyProtection="0"/>
    <xf numFmtId="0" fontId="109" fillId="60" borderId="89" applyNumberFormat="0" applyAlignment="0" applyProtection="0"/>
    <xf numFmtId="0" fontId="159" fillId="3" borderId="89" applyNumberFormat="0" applyAlignment="0" applyProtection="0"/>
    <xf numFmtId="0" fontId="109" fillId="60" borderId="89" applyNumberFormat="0" applyAlignment="0" applyProtection="0"/>
    <xf numFmtId="0" fontId="109" fillId="60" borderId="89" applyNumberFormat="0" applyAlignment="0" applyProtection="0"/>
    <xf numFmtId="0" fontId="151" fillId="6" borderId="89" applyNumberFormat="0" applyAlignment="0" applyProtection="0"/>
    <xf numFmtId="0" fontId="100" fillId="39" borderId="89" applyNumberFormat="0" applyAlignment="0" applyProtection="0"/>
    <xf numFmtId="0" fontId="102" fillId="0" borderId="98" applyNumberFormat="0" applyFill="0" applyAlignment="0" applyProtection="0"/>
    <xf numFmtId="0" fontId="100" fillId="39" borderId="95" applyNumberFormat="0" applyAlignment="0" applyProtection="0"/>
    <xf numFmtId="0" fontId="60" fillId="12" borderId="90" applyNumberFormat="0" applyFont="0" applyAlignment="0" applyProtection="0"/>
    <xf numFmtId="0" fontId="157" fillId="6" borderId="69" applyNumberFormat="0" applyAlignment="0" applyProtection="0"/>
    <xf numFmtId="0" fontId="60" fillId="12" borderId="90" applyNumberFormat="0" applyFont="0" applyAlignment="0" applyProtection="0"/>
    <xf numFmtId="0" fontId="151" fillId="6" borderId="89" applyNumberForma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46" borderId="90" applyNumberForma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60" fillId="56" borderId="90" applyNumberFormat="0" applyFont="0" applyAlignment="0" applyProtection="0"/>
    <xf numFmtId="0" fontId="113" fillId="55" borderId="69" applyNumberFormat="0" applyAlignment="0" applyProtection="0"/>
    <xf numFmtId="0" fontId="113" fillId="55" borderId="69" applyNumberFormat="0" applyAlignment="0" applyProtection="0"/>
    <xf numFmtId="0" fontId="60" fillId="56" borderId="90" applyNumberFormat="0" applyFon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7" borderId="69" applyNumberFormat="0" applyAlignment="0" applyProtection="0"/>
    <xf numFmtId="0" fontId="157" fillId="6" borderId="69" applyNumberFormat="0" applyAlignment="0" applyProtection="0"/>
    <xf numFmtId="0" fontId="157" fillId="6"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7"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13" fillId="55" borderId="69" applyNumberFormat="0" applyAlignment="0" applyProtection="0"/>
    <xf numFmtId="0" fontId="163" fillId="0" borderId="92"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70"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0" fontId="102" fillId="0" borderId="87" applyNumberFormat="0" applyFill="0" applyAlignment="0" applyProtection="0"/>
    <xf numFmtId="170" fontId="347" fillId="0" borderId="75" applyNumberFormat="0" applyFont="0" applyBorder="0" applyAlignment="0"/>
    <xf numFmtId="165" fontId="1" fillId="0" borderId="0" applyFont="0" applyFill="0" applyBorder="0" applyAlignment="0" applyProtection="0"/>
    <xf numFmtId="0" fontId="60" fillId="56" borderId="90" applyNumberFormat="0" applyFont="0" applyAlignment="0" applyProtection="0"/>
    <xf numFmtId="0" fontId="109" fillId="58" borderId="89" applyNumberFormat="0" applyAlignment="0" applyProtection="0"/>
    <xf numFmtId="0" fontId="331" fillId="55" borderId="95" applyNumberFormat="0" applyAlignment="0" applyProtection="0"/>
    <xf numFmtId="0" fontId="109" fillId="58" borderId="95" applyNumberFormat="0" applyAlignment="0" applyProtection="0"/>
    <xf numFmtId="0" fontId="102" fillId="0" borderId="87" applyNumberFormat="0" applyFill="0" applyAlignment="0" applyProtection="0"/>
    <xf numFmtId="0" fontId="60" fillId="56" borderId="90" applyNumberFormat="0" applyFont="0" applyAlignment="0" applyProtection="0"/>
    <xf numFmtId="0" fontId="45" fillId="0" borderId="73">
      <alignment horizontal="left" vertical="center"/>
    </xf>
    <xf numFmtId="165" fontId="94" fillId="0" borderId="0" applyFont="0" applyFill="0" applyBorder="0" applyAlignment="0" applyProtection="0"/>
    <xf numFmtId="10" fontId="92" fillId="12" borderId="91" applyNumberFormat="0" applyBorder="0" applyAlignment="0" applyProtection="0"/>
    <xf numFmtId="164" fontId="94" fillId="0" borderId="0" applyFont="0" applyFill="0" applyBorder="0" applyAlignment="0" applyProtection="0"/>
    <xf numFmtId="0" fontId="109" fillId="58" borderId="89" applyNumberFormat="0" applyAlignment="0" applyProtection="0"/>
    <xf numFmtId="0" fontId="109" fillId="58" borderId="89" applyNumberFormat="0" applyAlignment="0" applyProtection="0"/>
    <xf numFmtId="0" fontId="109" fillId="58" borderId="95" applyNumberFormat="0" applyAlignment="0" applyProtection="0"/>
    <xf numFmtId="170" fontId="347" fillId="0" borderId="102" applyNumberFormat="0" applyFont="0" applyBorder="0" applyAlignment="0"/>
    <xf numFmtId="0" fontId="109" fillId="58" borderId="95" applyNumberFormat="0" applyAlignment="0" applyProtection="0"/>
    <xf numFmtId="0" fontId="109" fillId="58" borderId="95" applyNumberForma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12"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12" borderId="96" applyNumberFormat="0" applyFont="0" applyAlignment="0" applyProtection="0"/>
    <xf numFmtId="0" fontId="60" fillId="12"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12" borderId="96" applyNumberFormat="0" applyFont="0" applyAlignment="0" applyProtection="0"/>
    <xf numFmtId="0" fontId="60" fillId="12" borderId="96" applyNumberFormat="0" applyFont="0" applyAlignment="0" applyProtection="0"/>
    <xf numFmtId="0" fontId="60" fillId="56" borderId="96" applyNumberFormat="0" applyFont="0" applyAlignment="0" applyProtection="0"/>
    <xf numFmtId="0" fontId="60" fillId="12" borderId="96" applyNumberFormat="0" applyFont="0" applyAlignment="0" applyProtection="0"/>
    <xf numFmtId="0" fontId="60" fillId="12" borderId="96" applyNumberFormat="0" applyFont="0" applyAlignment="0" applyProtection="0"/>
    <xf numFmtId="0" fontId="60" fillId="46" borderId="96" applyNumberFormat="0" applyAlignment="0" applyProtection="0"/>
    <xf numFmtId="0" fontId="60" fillId="46" borderId="96" applyNumberFormat="0" applyAlignment="0" applyProtection="0"/>
    <xf numFmtId="0" fontId="60" fillId="46" borderId="96" applyNumberForma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60" fillId="56" borderId="96" applyNumberFormat="0" applyFon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57" fillId="6" borderId="97" applyNumberFormat="0" applyAlignment="0" applyProtection="0"/>
    <xf numFmtId="0" fontId="113" fillId="55" borderId="97" applyNumberFormat="0" applyAlignment="0" applyProtection="0"/>
    <xf numFmtId="0" fontId="113" fillId="55" borderId="97" applyNumberFormat="0" applyAlignment="0" applyProtection="0"/>
    <xf numFmtId="0" fontId="157" fillId="6" borderId="97" applyNumberFormat="0" applyAlignment="0" applyProtection="0"/>
    <xf numFmtId="0" fontId="157" fillId="6" borderId="97" applyNumberFormat="0" applyAlignment="0" applyProtection="0"/>
    <xf numFmtId="0" fontId="113" fillId="55" borderId="97" applyNumberFormat="0" applyAlignment="0" applyProtection="0"/>
    <xf numFmtId="0" fontId="113" fillId="55" borderId="97" applyNumberFormat="0" applyAlignment="0" applyProtection="0"/>
    <xf numFmtId="0" fontId="157" fillId="6" borderId="97" applyNumberFormat="0" applyAlignment="0" applyProtection="0"/>
    <xf numFmtId="0" fontId="157" fillId="6" borderId="97" applyNumberFormat="0" applyAlignment="0" applyProtection="0"/>
    <xf numFmtId="0" fontId="113" fillId="55" borderId="97" applyNumberFormat="0" applyAlignment="0" applyProtection="0"/>
    <xf numFmtId="0" fontId="157" fillId="6" borderId="97" applyNumberFormat="0" applyAlignment="0" applyProtection="0"/>
    <xf numFmtId="0" fontId="157" fillId="6" borderId="97" applyNumberFormat="0" applyAlignment="0" applyProtection="0"/>
    <xf numFmtId="0" fontId="113" fillId="39" borderId="97" applyNumberFormat="0" applyAlignment="0" applyProtection="0"/>
    <xf numFmtId="0" fontId="113" fillId="55" borderId="97" applyNumberFormat="0" applyAlignment="0" applyProtection="0"/>
    <xf numFmtId="0" fontId="113" fillId="39" borderId="97" applyNumberFormat="0" applyAlignment="0" applyProtection="0"/>
    <xf numFmtId="0" fontId="113" fillId="39" borderId="97" applyNumberFormat="0" applyAlignment="0" applyProtection="0"/>
    <xf numFmtId="0" fontId="113" fillId="57"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7" borderId="97" applyNumberFormat="0" applyAlignment="0" applyProtection="0"/>
    <xf numFmtId="0" fontId="113" fillId="57"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7"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113" fillId="55" borderId="97" applyNumberFormat="0" applyAlignment="0" applyProtection="0"/>
    <xf numFmtId="0" fontId="361" fillId="0" borderId="96" applyNumberFormat="0" applyFont="0">
      <alignment vertical="center" wrapText="1"/>
    </xf>
    <xf numFmtId="0" fontId="60" fillId="0" borderId="93"/>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63" fillId="0" borderId="101" applyNumberFormat="0" applyFill="0" applyAlignment="0" applyProtection="0"/>
    <xf numFmtId="0" fontId="163" fillId="0" borderId="101"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63" fillId="0" borderId="101" applyNumberFormat="0" applyFill="0" applyAlignment="0" applyProtection="0"/>
    <xf numFmtId="0" fontId="163" fillId="0" borderId="101" applyNumberFormat="0" applyFill="0" applyAlignment="0" applyProtection="0"/>
    <xf numFmtId="0" fontId="102" fillId="0" borderId="103" applyNumberFormat="0" applyFill="0" applyAlignment="0" applyProtection="0"/>
    <xf numFmtId="0" fontId="163" fillId="0" borderId="101" applyNumberFormat="0" applyFill="0" applyAlignment="0" applyProtection="0"/>
    <xf numFmtId="0" fontId="163" fillId="0" borderId="101" applyNumberFormat="0" applyFill="0" applyAlignment="0" applyProtection="0"/>
    <xf numFmtId="0" fontId="102" fillId="0" borderId="98" applyNumberFormat="0" applyFill="0" applyAlignment="0" applyProtection="0"/>
    <xf numFmtId="0" fontId="102" fillId="0" borderId="103" applyNumberFormat="0" applyFill="0" applyAlignment="0" applyProtection="0"/>
    <xf numFmtId="0" fontId="102" fillId="0" borderId="98" applyNumberFormat="0" applyFill="0" applyAlignment="0" applyProtection="0"/>
    <xf numFmtId="0" fontId="102" fillId="0" borderId="98" applyNumberFormat="0" applyFill="0" applyAlignment="0" applyProtection="0"/>
    <xf numFmtId="0" fontId="102" fillId="0" borderId="98"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0" fontId="102" fillId="0" borderId="103" applyNumberFormat="0" applyFill="0" applyAlignment="0" applyProtection="0"/>
    <xf numFmtId="170" fontId="347" fillId="0" borderId="102" applyNumberFormat="0" applyFont="0" applyBorder="0" applyAlignment="0"/>
    <xf numFmtId="170" fontId="347" fillId="0" borderId="102" applyNumberFormat="0" applyFont="0" applyBorder="0" applyAlignment="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0" fillId="12" borderId="90" applyNumberFormat="0" applyFont="0" applyAlignment="0" applyProtection="0"/>
    <xf numFmtId="0" fontId="102" fillId="0" borderId="62" applyNumberFormat="0" applyFill="0" applyAlignment="0" applyProtection="0"/>
    <xf numFmtId="165" fontId="60" fillId="0" borderId="0" applyFont="0" applyFill="0" applyBorder="0" applyAlignment="0" applyProtection="0"/>
    <xf numFmtId="164" fontId="94" fillId="0" borderId="0" applyFont="0" applyFill="0" applyBorder="0" applyAlignment="0" applyProtection="0"/>
    <xf numFmtId="0" fontId="1" fillId="0" borderId="0"/>
  </cellStyleXfs>
  <cellXfs count="1929">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xf numFmtId="0" fontId="17" fillId="0" borderId="0" xfId="0" applyFont="1"/>
    <xf numFmtId="0" fontId="24" fillId="0" borderId="0" xfId="0" applyFont="1" applyAlignment="1">
      <alignment horizontal="center"/>
    </xf>
    <xf numFmtId="0" fontId="17" fillId="0" borderId="0" xfId="0" applyFont="1" applyAlignment="1">
      <alignment horizontal="center"/>
    </xf>
    <xf numFmtId="0" fontId="16" fillId="0" borderId="0" xfId="0" applyFont="1" applyAlignment="1">
      <alignment horizontal="left"/>
    </xf>
    <xf numFmtId="0" fontId="16" fillId="0" borderId="0" xfId="0" applyFont="1"/>
    <xf numFmtId="0" fontId="17" fillId="0" borderId="0" xfId="0" applyFont="1" applyAlignment="1">
      <alignment wrapText="1"/>
    </xf>
    <xf numFmtId="0" fontId="23" fillId="0" borderId="0" xfId="0" applyFont="1" applyAlignment="1">
      <alignment horizontal="center"/>
    </xf>
    <xf numFmtId="0" fontId="32" fillId="0" borderId="0" xfId="0" applyFont="1" applyAlignment="1">
      <alignment horizontal="left" vertical="top" wrapText="1"/>
    </xf>
    <xf numFmtId="0" fontId="34" fillId="0" borderId="0" xfId="0" applyFont="1" applyAlignment="1">
      <alignment horizontal="right" vertical="center" wrapText="1"/>
    </xf>
    <xf numFmtId="0" fontId="35" fillId="0" borderId="0" xfId="0" applyFont="1" applyAlignment="1">
      <alignment horizontal="center" vertical="center"/>
    </xf>
    <xf numFmtId="0" fontId="16" fillId="0" borderId="0" xfId="0" applyFont="1" applyAlignment="1">
      <alignment horizontal="center" wrapText="1"/>
    </xf>
    <xf numFmtId="0" fontId="39"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centerContinuous"/>
    </xf>
    <xf numFmtId="0" fontId="25" fillId="2" borderId="6" xfId="0" applyFont="1" applyFill="1" applyBorder="1" applyAlignment="1" applyProtection="1">
      <alignment horizontal="left" vertical="top" wrapText="1"/>
      <protection locked="0"/>
    </xf>
    <xf numFmtId="0" fontId="17" fillId="0" borderId="0" xfId="0" applyFont="1" applyAlignment="1">
      <alignment vertical="top"/>
    </xf>
    <xf numFmtId="0" fontId="17" fillId="0" borderId="0" xfId="0" applyFont="1" applyAlignment="1">
      <alignment horizontal="right" vertical="center"/>
    </xf>
    <xf numFmtId="0" fontId="17" fillId="0" borderId="0" xfId="0" applyFont="1" applyAlignment="1">
      <alignment vertical="center"/>
    </xf>
    <xf numFmtId="0" fontId="17" fillId="0" borderId="0" xfId="0" applyFont="1" applyAlignment="1">
      <alignment horizontal="center" vertical="top" wrapText="1"/>
    </xf>
    <xf numFmtId="0" fontId="34" fillId="0" borderId="0" xfId="0" applyFont="1" applyAlignment="1">
      <alignment horizontal="left" vertical="top" wrapText="1"/>
    </xf>
    <xf numFmtId="0" fontId="42" fillId="0" borderId="0" xfId="0" applyFont="1" applyAlignment="1">
      <alignment horizontal="centerContinuous"/>
    </xf>
    <xf numFmtId="0" fontId="7" fillId="0" borderId="0" xfId="0" applyFont="1"/>
    <xf numFmtId="0" fontId="44" fillId="0" borderId="0" xfId="0" applyFont="1" applyAlignment="1">
      <alignment horizontal="center" vertical="center"/>
    </xf>
    <xf numFmtId="0" fontId="29" fillId="0" borderId="0" xfId="0" applyFont="1" applyAlignment="1">
      <alignment horizontal="right" vertical="center"/>
    </xf>
    <xf numFmtId="0" fontId="17" fillId="0" borderId="0" xfId="0" applyFont="1" applyAlignment="1">
      <alignment horizontal="center" vertical="top"/>
    </xf>
    <xf numFmtId="0" fontId="44" fillId="0" borderId="0" xfId="0" applyFont="1"/>
    <xf numFmtId="0" fontId="11" fillId="0" borderId="0" xfId="0" applyFont="1"/>
    <xf numFmtId="0" fontId="42" fillId="0" borderId="0" xfId="0" applyFont="1"/>
    <xf numFmtId="0" fontId="29" fillId="0" borderId="0" xfId="0" applyFont="1"/>
    <xf numFmtId="0" fontId="34" fillId="0" borderId="0" xfId="0" applyFont="1"/>
    <xf numFmtId="0" fontId="34" fillId="0" borderId="0" xfId="0" applyFont="1" applyAlignment="1">
      <alignment wrapText="1"/>
    </xf>
    <xf numFmtId="0" fontId="44" fillId="5" borderId="6" xfId="0" applyFont="1" applyFill="1" applyBorder="1" applyAlignment="1">
      <alignment horizontal="justify" vertical="center" wrapText="1"/>
    </xf>
    <xf numFmtId="0" fontId="16" fillId="0" borderId="0" xfId="0" applyFont="1" applyAlignment="1">
      <alignment horizontal="center"/>
    </xf>
    <xf numFmtId="0" fontId="17" fillId="0" borderId="0" xfId="0" applyFont="1" applyAlignment="1">
      <alignment vertical="top" wrapText="1"/>
    </xf>
    <xf numFmtId="0" fontId="34" fillId="0" borderId="0" xfId="0" applyFont="1" applyAlignment="1">
      <alignment horizontal="right" vertical="center"/>
    </xf>
    <xf numFmtId="0" fontId="34" fillId="3" borderId="6" xfId="0" applyFont="1" applyFill="1" applyBorder="1" applyAlignment="1">
      <alignment horizontal="center" vertical="top" wrapText="1"/>
    </xf>
    <xf numFmtId="0" fontId="17" fillId="0" borderId="0" xfId="0" applyFont="1" applyAlignment="1">
      <alignment horizontal="center" wrapText="1"/>
    </xf>
    <xf numFmtId="0" fontId="44" fillId="0" borderId="0" xfId="0" applyFont="1" applyAlignment="1">
      <alignment vertical="center"/>
    </xf>
    <xf numFmtId="0" fontId="34" fillId="0" borderId="0" xfId="0" applyFont="1" applyAlignment="1">
      <alignment horizontal="left" vertical="center" wrapText="1"/>
    </xf>
    <xf numFmtId="0" fontId="36" fillId="0" borderId="0" xfId="0" applyFont="1" applyAlignment="1">
      <alignment horizontal="center" vertical="top" wrapText="1"/>
    </xf>
    <xf numFmtId="0" fontId="71" fillId="0" borderId="0" xfId="0" applyFont="1"/>
    <xf numFmtId="0" fontId="72" fillId="0" borderId="0" xfId="0" applyFont="1"/>
    <xf numFmtId="0" fontId="36" fillId="0" borderId="0" xfId="0" applyFont="1" applyAlignment="1">
      <alignment horizontal="center"/>
    </xf>
    <xf numFmtId="0" fontId="29" fillId="0" borderId="0" xfId="0" applyFont="1" applyAlignment="1">
      <alignment horizontal="center" vertical="center" wrapText="1"/>
    </xf>
    <xf numFmtId="0" fontId="29" fillId="0" borderId="0" xfId="0" applyFont="1" applyAlignment="1">
      <alignment horizontal="left"/>
    </xf>
    <xf numFmtId="0" fontId="72" fillId="2" borderId="6" xfId="0" applyFont="1" applyFill="1" applyBorder="1" applyAlignment="1" applyProtection="1">
      <alignment horizontal="center"/>
      <protection locked="0"/>
    </xf>
    <xf numFmtId="0" fontId="34" fillId="0" borderId="0" xfId="0" applyFont="1" applyAlignment="1">
      <alignment horizontal="justify" vertical="justify"/>
    </xf>
    <xf numFmtId="0" fontId="29" fillId="0" borderId="0" xfId="0" applyFont="1" applyAlignment="1">
      <alignment horizontal="left" vertical="top"/>
    </xf>
    <xf numFmtId="0" fontId="29" fillId="0" borderId="0" xfId="0" applyFont="1" applyAlignment="1">
      <alignment horizontal="left" vertical="top" wrapText="1"/>
    </xf>
    <xf numFmtId="0" fontId="34" fillId="2" borderId="6" xfId="0" applyFont="1" applyFill="1" applyBorder="1" applyAlignment="1" applyProtection="1">
      <alignment horizontal="left" vertical="top" wrapText="1"/>
      <protection locked="0"/>
    </xf>
    <xf numFmtId="0" fontId="34" fillId="0" borderId="0" xfId="0" applyFont="1" applyAlignment="1">
      <alignment horizontal="left" vertical="top"/>
    </xf>
    <xf numFmtId="0" fontId="29" fillId="3" borderId="6" xfId="0" applyFont="1" applyFill="1" applyBorder="1" applyAlignment="1">
      <alignment horizontal="center" vertical="center" wrapText="1"/>
    </xf>
    <xf numFmtId="0" fontId="29" fillId="3" borderId="6" xfId="0" applyFont="1" applyFill="1" applyBorder="1" applyAlignment="1">
      <alignment horizontal="left" vertical="center" wrapText="1"/>
    </xf>
    <xf numFmtId="0" fontId="29" fillId="3" borderId="6" xfId="0" applyFont="1" applyFill="1" applyBorder="1" applyAlignment="1">
      <alignment horizontal="justify" vertical="center" wrapText="1"/>
    </xf>
    <xf numFmtId="0" fontId="29" fillId="0" borderId="11" xfId="0" applyFont="1" applyBorder="1"/>
    <xf numFmtId="0" fontId="29" fillId="5" borderId="6" xfId="0" applyFont="1" applyFill="1" applyBorder="1" applyAlignment="1">
      <alignment horizontal="center" vertical="center" wrapText="1"/>
    </xf>
    <xf numFmtId="0" fontId="34" fillId="5" borderId="6" xfId="0" applyFont="1" applyFill="1" applyBorder="1" applyAlignment="1">
      <alignment horizontal="left" vertical="top" wrapText="1"/>
    </xf>
    <xf numFmtId="0" fontId="34" fillId="5" borderId="6" xfId="0" applyFont="1" applyFill="1" applyBorder="1" applyAlignment="1">
      <alignment horizontal="center" vertical="center" wrapText="1"/>
    </xf>
    <xf numFmtId="0" fontId="34" fillId="2" borderId="6" xfId="0" applyFont="1" applyFill="1" applyBorder="1" applyAlignment="1" applyProtection="1">
      <alignment horizontal="center" vertical="top" wrapText="1"/>
      <protection locked="0"/>
    </xf>
    <xf numFmtId="0" fontId="73" fillId="0" borderId="0" xfId="0" applyFont="1" applyAlignment="1">
      <alignment horizontal="center" vertical="center"/>
    </xf>
    <xf numFmtId="0" fontId="34" fillId="0" borderId="0" xfId="0" applyFont="1" applyAlignment="1">
      <alignment horizontal="centerContinuous"/>
    </xf>
    <xf numFmtId="0" fontId="34" fillId="0" borderId="0" xfId="0" applyFont="1" applyAlignment="1">
      <alignment horizontal="left" vertical="center"/>
    </xf>
    <xf numFmtId="0" fontId="34" fillId="3" borderId="6" xfId="0" applyFont="1" applyFill="1" applyBorder="1" applyAlignment="1">
      <alignment horizontal="center"/>
    </xf>
    <xf numFmtId="0" fontId="34" fillId="3" borderId="6" xfId="0" applyFont="1" applyFill="1" applyBorder="1" applyAlignment="1">
      <alignment horizontal="center" vertical="center"/>
    </xf>
    <xf numFmtId="0" fontId="34" fillId="3" borderId="6" xfId="0" applyFont="1" applyFill="1" applyBorder="1" applyAlignment="1">
      <alignment horizontal="center" vertical="center" wrapText="1"/>
    </xf>
    <xf numFmtId="0" fontId="34" fillId="3" borderId="6" xfId="0" applyFont="1" applyFill="1" applyBorder="1" applyAlignment="1">
      <alignment horizontal="left" vertical="center" wrapText="1"/>
    </xf>
    <xf numFmtId="0" fontId="73" fillId="2" borderId="6" xfId="0" applyFont="1" applyFill="1" applyBorder="1" applyAlignment="1" applyProtection="1">
      <alignment horizontal="left" wrapText="1"/>
      <protection locked="0"/>
    </xf>
    <xf numFmtId="18" fontId="34" fillId="3" borderId="6" xfId="0" applyNumberFormat="1" applyFont="1" applyFill="1" applyBorder="1" applyAlignment="1">
      <alignment horizontal="center" vertical="top" wrapText="1"/>
    </xf>
    <xf numFmtId="0" fontId="34" fillId="3" borderId="6" xfId="0" applyFont="1" applyFill="1" applyBorder="1" applyAlignment="1">
      <alignment horizontal="left" vertical="top" wrapText="1"/>
    </xf>
    <xf numFmtId="18" fontId="34" fillId="3" borderId="6" xfId="0" applyNumberFormat="1" applyFont="1" applyFill="1" applyBorder="1" applyAlignment="1">
      <alignment horizontal="center" vertical="center" wrapText="1"/>
    </xf>
    <xf numFmtId="0" fontId="70" fillId="7" borderId="0" xfId="0" applyFont="1" applyFill="1"/>
    <xf numFmtId="0" fontId="34" fillId="0" borderId="0" xfId="0" applyFont="1" applyAlignment="1">
      <alignment vertical="center"/>
    </xf>
    <xf numFmtId="0" fontId="34" fillId="3" borderId="6" xfId="0" applyFont="1" applyFill="1" applyBorder="1" applyAlignment="1">
      <alignment horizontal="left" vertical="top"/>
    </xf>
    <xf numFmtId="0" fontId="34" fillId="3" borderId="6" xfId="0" applyFont="1" applyFill="1" applyBorder="1" applyAlignment="1">
      <alignment horizontal="justify" vertical="top" wrapText="1"/>
    </xf>
    <xf numFmtId="0" fontId="70" fillId="0" borderId="0" xfId="0" applyFont="1" applyAlignment="1">
      <alignment horizontal="center" vertical="top" wrapText="1"/>
    </xf>
    <xf numFmtId="0" fontId="70" fillId="0" borderId="0" xfId="0" applyFont="1" applyAlignment="1">
      <alignment horizontal="left"/>
    </xf>
    <xf numFmtId="0" fontId="61" fillId="0" borderId="0" xfId="0" applyFont="1" applyAlignment="1">
      <alignment horizontal="center" vertical="top" wrapText="1"/>
    </xf>
    <xf numFmtId="0" fontId="70" fillId="0" borderId="0" xfId="0" applyFont="1" applyAlignment="1">
      <alignment horizontal="centerContinuous"/>
    </xf>
    <xf numFmtId="0" fontId="70" fillId="0" borderId="0" xfId="0" applyFont="1"/>
    <xf numFmtId="0" fontId="6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70" fillId="0" borderId="0" xfId="0" applyFont="1" applyAlignment="1">
      <alignment horizontal="left" vertical="top" wrapText="1"/>
    </xf>
    <xf numFmtId="0" fontId="61" fillId="0" borderId="0" xfId="0" applyFont="1" applyAlignment="1">
      <alignment horizontal="left" vertical="top" wrapText="1"/>
    </xf>
    <xf numFmtId="0" fontId="70" fillId="2" borderId="21" xfId="0" applyFont="1" applyFill="1" applyBorder="1" applyAlignment="1" applyProtection="1">
      <alignment horizontal="left" vertical="top" wrapText="1"/>
      <protection locked="0"/>
    </xf>
    <xf numFmtId="0" fontId="70" fillId="2" borderId="24" xfId="0" applyFont="1" applyFill="1" applyBorder="1" applyAlignment="1" applyProtection="1">
      <alignment horizontal="left" vertical="top" wrapText="1"/>
      <protection locked="0"/>
    </xf>
    <xf numFmtId="0" fontId="61" fillId="2" borderId="21" xfId="0" applyFont="1" applyFill="1" applyBorder="1" applyAlignment="1" applyProtection="1">
      <alignment horizontal="left" vertical="top" wrapText="1"/>
      <protection locked="0"/>
    </xf>
    <xf numFmtId="0" fontId="70" fillId="6" borderId="0" xfId="0" applyFont="1" applyFill="1" applyAlignment="1">
      <alignment horizontal="left" vertical="top" wrapText="1"/>
    </xf>
    <xf numFmtId="0" fontId="86" fillId="0" borderId="0" xfId="0" applyFont="1" applyAlignment="1">
      <alignment vertical="top" wrapText="1"/>
    </xf>
    <xf numFmtId="0" fontId="64" fillId="0" borderId="0" xfId="0" applyFont="1"/>
    <xf numFmtId="0" fontId="68" fillId="0" borderId="0" xfId="0" applyFont="1"/>
    <xf numFmtId="0" fontId="34" fillId="7" borderId="0" xfId="0" applyFont="1" applyFill="1"/>
    <xf numFmtId="0" fontId="38" fillId="7" borderId="0" xfId="0" applyFont="1" applyFill="1" applyAlignment="1">
      <alignment horizontal="center" vertical="center" wrapText="1"/>
    </xf>
    <xf numFmtId="0" fontId="34" fillId="7" borderId="0" xfId="0" applyFont="1" applyFill="1" applyAlignment="1">
      <alignment horizontal="center" vertical="center"/>
    </xf>
    <xf numFmtId="0" fontId="38" fillId="7" borderId="0" xfId="0" applyFont="1" applyFill="1" applyAlignment="1">
      <alignment vertical="center"/>
    </xf>
    <xf numFmtId="0" fontId="34" fillId="7" borderId="0" xfId="0" applyFont="1" applyFill="1" applyAlignment="1">
      <alignment horizontal="center"/>
    </xf>
    <xf numFmtId="0" fontId="64" fillId="7" borderId="0" xfId="0" applyFont="1" applyFill="1"/>
    <xf numFmtId="0" fontId="36" fillId="0" borderId="0" xfId="0" applyFont="1" applyAlignment="1">
      <alignment vertical="top" wrapText="1"/>
    </xf>
    <xf numFmtId="0" fontId="34" fillId="0" borderId="0" xfId="0" applyFont="1" applyAlignment="1">
      <alignment horizontal="center"/>
    </xf>
    <xf numFmtId="0" fontId="73" fillId="2" borderId="6" xfId="0" applyFont="1" applyFill="1" applyBorder="1" applyAlignment="1" applyProtection="1">
      <alignment horizontal="center"/>
      <protection locked="0"/>
    </xf>
    <xf numFmtId="0" fontId="12" fillId="0" borderId="0" xfId="0" applyFont="1" applyAlignment="1">
      <alignment horizontal="center" vertical="center" wrapText="1"/>
    </xf>
    <xf numFmtId="0" fontId="52" fillId="0" borderId="0" xfId="0" applyFont="1" applyAlignment="1">
      <alignment horizontal="center" vertical="center" wrapText="1"/>
    </xf>
    <xf numFmtId="0" fontId="124" fillId="0" borderId="0" xfId="0" applyFont="1" applyAlignment="1">
      <alignment vertical="center"/>
    </xf>
    <xf numFmtId="0" fontId="6" fillId="0" borderId="0" xfId="0" applyFont="1" applyAlignment="1">
      <alignment vertical="top" wrapText="1"/>
    </xf>
    <xf numFmtId="0" fontId="44" fillId="0" borderId="0" xfId="0" applyFont="1" applyAlignment="1">
      <alignment horizontal="center" wrapText="1"/>
    </xf>
    <xf numFmtId="0" fontId="17" fillId="0" borderId="0" xfId="0" applyFont="1" applyAlignment="1">
      <alignment horizontal="center" vertical="center" wrapText="1"/>
    </xf>
    <xf numFmtId="0" fontId="44" fillId="2" borderId="6" xfId="0" applyFont="1" applyFill="1" applyBorder="1" applyAlignment="1" applyProtection="1">
      <alignment horizontal="center" vertical="top" wrapText="1"/>
      <protection locked="0"/>
    </xf>
    <xf numFmtId="0" fontId="44" fillId="0" borderId="0" xfId="0" applyFont="1" applyAlignment="1">
      <alignment wrapText="1"/>
    </xf>
    <xf numFmtId="0" fontId="24" fillId="0" borderId="0" xfId="0" applyFont="1" applyAlignment="1">
      <alignment vertical="center" wrapText="1"/>
    </xf>
    <xf numFmtId="0" fontId="44" fillId="0" borderId="0" xfId="0" applyFont="1" applyAlignment="1">
      <alignment vertical="top" wrapText="1"/>
    </xf>
    <xf numFmtId="0" fontId="11" fillId="0" borderId="0" xfId="0" applyFont="1" applyAlignment="1">
      <alignment horizontal="center" vertical="center"/>
    </xf>
    <xf numFmtId="0" fontId="44" fillId="0" borderId="0" xfId="0" applyFont="1" applyAlignment="1">
      <alignment horizontal="left" vertical="top" wrapText="1"/>
    </xf>
    <xf numFmtId="0" fontId="61" fillId="8" borderId="6" xfId="0" applyFont="1" applyFill="1" applyBorder="1" applyAlignment="1">
      <alignment horizontal="center" vertical="center" wrapText="1"/>
    </xf>
    <xf numFmtId="0" fontId="73" fillId="2" borderId="6" xfId="0" applyFont="1" applyFill="1" applyBorder="1" applyAlignment="1" applyProtection="1">
      <alignment horizontal="left" vertical="top" wrapText="1"/>
      <protection locked="0"/>
    </xf>
    <xf numFmtId="0" fontId="123" fillId="2" borderId="6" xfId="0" applyFont="1" applyFill="1" applyBorder="1" applyAlignment="1" applyProtection="1">
      <alignment horizontal="left" vertical="top" wrapText="1"/>
      <protection locked="0"/>
    </xf>
    <xf numFmtId="0" fontId="70" fillId="0" borderId="0" xfId="0" applyFont="1" applyAlignment="1">
      <alignment horizontal="right" vertical="center"/>
    </xf>
    <xf numFmtId="0" fontId="70" fillId="0" borderId="0" xfId="0" applyFont="1" applyAlignment="1">
      <alignment horizontal="center"/>
    </xf>
    <xf numFmtId="0" fontId="70" fillId="3" borderId="6" xfId="0" applyFont="1" applyFill="1" applyBorder="1" applyAlignment="1">
      <alignment horizontal="center" vertical="center" wrapText="1"/>
    </xf>
    <xf numFmtId="0" fontId="119" fillId="0" borderId="0" xfId="0" applyFont="1" applyAlignment="1">
      <alignment vertical="top"/>
    </xf>
    <xf numFmtId="0" fontId="70" fillId="3" borderId="12" xfId="0" applyFont="1" applyFill="1" applyBorder="1" applyAlignment="1">
      <alignment horizontal="center" vertical="center" wrapText="1"/>
    </xf>
    <xf numFmtId="0" fontId="123" fillId="2" borderId="6" xfId="0" applyFont="1" applyFill="1" applyBorder="1" applyAlignment="1" applyProtection="1">
      <alignment horizontal="left" vertical="center"/>
      <protection locked="0"/>
    </xf>
    <xf numFmtId="0" fontId="34" fillId="7" borderId="0" xfId="0" applyFont="1" applyFill="1" applyAlignment="1" applyProtection="1">
      <alignment horizontal="center" vertical="top" wrapText="1"/>
      <protection locked="0"/>
    </xf>
    <xf numFmtId="0" fontId="29" fillId="7" borderId="0" xfId="0" applyFont="1" applyFill="1" applyAlignment="1">
      <alignment horizontal="left" wrapText="1"/>
    </xf>
    <xf numFmtId="0" fontId="83" fillId="7" borderId="0" xfId="0" applyFont="1" applyFill="1" applyAlignment="1">
      <alignment vertical="center"/>
    </xf>
    <xf numFmtId="0" fontId="83" fillId="0" borderId="0" xfId="0" applyFont="1" applyAlignment="1">
      <alignment vertical="center"/>
    </xf>
    <xf numFmtId="0" fontId="42" fillId="7" borderId="0" xfId="0" applyFont="1" applyFill="1"/>
    <xf numFmtId="0" fontId="136" fillId="0" borderId="0" xfId="0" applyFont="1" applyAlignment="1">
      <alignment horizontal="justify" wrapText="1"/>
    </xf>
    <xf numFmtId="0" fontId="124" fillId="0" borderId="0" xfId="0" applyFont="1" applyAlignment="1">
      <alignment horizontal="left" vertical="top" wrapText="1"/>
    </xf>
    <xf numFmtId="0" fontId="124" fillId="0" borderId="0" xfId="0" applyFont="1" applyAlignment="1">
      <alignment horizontal="justify" vertical="justify"/>
    </xf>
    <xf numFmtId="0" fontId="124" fillId="0" borderId="0" xfId="0" applyFont="1"/>
    <xf numFmtId="0" fontId="7" fillId="0" borderId="0" xfId="0" applyFont="1" applyAlignment="1">
      <alignment horizontal="right" vertical="center"/>
    </xf>
    <xf numFmtId="0" fontId="137"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4" fillId="0" borderId="6" xfId="1" applyFont="1" applyBorder="1" applyAlignment="1">
      <alignment horizontal="justify" vertical="center" wrapText="1"/>
    </xf>
    <xf numFmtId="0" fontId="137" fillId="0" borderId="6" xfId="1" applyFont="1" applyBorder="1" applyAlignment="1">
      <alignment horizontal="justify" vertical="center" wrapText="1"/>
    </xf>
    <xf numFmtId="0" fontId="124" fillId="0" borderId="6" xfId="1" applyFont="1" applyBorder="1" applyAlignment="1">
      <alignment horizontal="left" vertical="center" wrapText="1"/>
    </xf>
    <xf numFmtId="0" fontId="7" fillId="0" borderId="0" xfId="1" applyFont="1" applyAlignment="1">
      <alignment horizontal="justify" vertical="justify" wrapText="1"/>
    </xf>
    <xf numFmtId="0" fontId="142" fillId="0" borderId="0" xfId="1" applyFont="1"/>
    <xf numFmtId="0" fontId="124" fillId="0" borderId="11" xfId="1" applyFont="1" applyBorder="1" applyAlignment="1">
      <alignment horizontal="center" vertical="center"/>
    </xf>
    <xf numFmtId="0" fontId="124" fillId="0" borderId="6" xfId="1" applyFont="1" applyBorder="1" applyAlignment="1">
      <alignment horizontal="justify" vertical="justify"/>
    </xf>
    <xf numFmtId="0" fontId="124"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4" fillId="0" borderId="0" xfId="0" applyFont="1" applyAlignment="1">
      <alignment horizontal="center" vertical="center"/>
    </xf>
    <xf numFmtId="0" fontId="23" fillId="0" borderId="0" xfId="0" applyFont="1" applyAlignment="1">
      <alignment horizontal="center" vertical="center"/>
    </xf>
    <xf numFmtId="0" fontId="71" fillId="0" borderId="0" xfId="0" applyFont="1" applyAlignment="1">
      <alignment horizontal="center" vertical="top" wrapText="1"/>
    </xf>
    <xf numFmtId="0" fontId="7" fillId="0" borderId="0" xfId="1" applyFont="1" applyAlignment="1">
      <alignment horizontal="center" vertical="top" wrapText="1"/>
    </xf>
    <xf numFmtId="0" fontId="73" fillId="8" borderId="6" xfId="0" applyFont="1" applyFill="1" applyBorder="1" applyAlignment="1" applyProtection="1">
      <alignment vertical="top"/>
      <protection hidden="1"/>
    </xf>
    <xf numFmtId="0" fontId="29" fillId="0" borderId="0" xfId="0" applyFont="1" applyAlignment="1">
      <alignment vertical="center"/>
    </xf>
    <xf numFmtId="0" fontId="29" fillId="0" borderId="0" xfId="0" applyFont="1" applyAlignment="1">
      <alignment horizontal="right" vertical="center" wrapText="1"/>
    </xf>
    <xf numFmtId="0" fontId="17" fillId="0" borderId="0" xfId="0" applyFont="1" applyAlignment="1">
      <alignment horizontal="left" vertical="center" wrapText="1"/>
    </xf>
    <xf numFmtId="0" fontId="44" fillId="5" borderId="6" xfId="0" applyFont="1" applyFill="1" applyBorder="1" applyAlignment="1">
      <alignment horizontal="center" vertical="center" wrapText="1"/>
    </xf>
    <xf numFmtId="0" fontId="63" fillId="0" borderId="0" xfId="0" applyFont="1" applyAlignment="1">
      <alignment vertical="top"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44" fillId="0" borderId="0" xfId="0" applyFont="1" applyAlignment="1">
      <alignment horizontal="center" vertical="center" wrapText="1"/>
    </xf>
    <xf numFmtId="0" fontId="44" fillId="3" borderId="6" xfId="0" applyFont="1" applyFill="1" applyBorder="1" applyAlignment="1">
      <alignment horizontal="center" vertical="center" wrapText="1"/>
    </xf>
    <xf numFmtId="0" fontId="44" fillId="3" borderId="6" xfId="0" applyFont="1" applyFill="1" applyBorder="1" applyAlignment="1">
      <alignment horizontal="center" vertical="top" wrapText="1"/>
    </xf>
    <xf numFmtId="0" fontId="44" fillId="8" borderId="6" xfId="0" applyFont="1" applyFill="1" applyBorder="1" applyAlignment="1">
      <alignment horizontal="center" vertical="top" wrapText="1"/>
    </xf>
    <xf numFmtId="0" fontId="70" fillId="5" borderId="6" xfId="0" applyFont="1" applyFill="1" applyBorder="1" applyAlignment="1">
      <alignment horizontal="center" vertical="center" wrapText="1"/>
    </xf>
    <xf numFmtId="0" fontId="70" fillId="2" borderId="6" xfId="0" applyFont="1" applyFill="1" applyBorder="1" applyAlignment="1" applyProtection="1">
      <alignment horizontal="left" vertical="center" wrapText="1"/>
      <protection locked="0"/>
    </xf>
    <xf numFmtId="0" fontId="17" fillId="2" borderId="6" xfId="0" applyFont="1" applyFill="1" applyBorder="1" applyAlignment="1" applyProtection="1">
      <alignment horizontal="center" vertical="top" wrapText="1"/>
      <protection locked="0"/>
    </xf>
    <xf numFmtId="0" fontId="13" fillId="0" borderId="0" xfId="0" applyFont="1" applyAlignment="1">
      <alignment horizontal="center"/>
    </xf>
    <xf numFmtId="0" fontId="24" fillId="0" borderId="0" xfId="0" applyFont="1" applyAlignment="1">
      <alignment horizontal="center" wrapText="1"/>
    </xf>
    <xf numFmtId="0" fontId="170" fillId="0" borderId="0" xfId="0" applyFont="1" applyAlignment="1">
      <alignment vertical="top" wrapText="1"/>
    </xf>
    <xf numFmtId="0" fontId="27" fillId="0" borderId="0" xfId="0" applyFont="1" applyAlignment="1">
      <alignment wrapText="1"/>
    </xf>
    <xf numFmtId="0" fontId="17" fillId="0" borderId="0" xfId="0" applyFont="1" applyAlignment="1">
      <alignment horizontal="justify" vertical="justify" wrapText="1"/>
    </xf>
    <xf numFmtId="0" fontId="11" fillId="3" borderId="6" xfId="0" applyFont="1" applyFill="1" applyBorder="1" applyAlignment="1">
      <alignment horizontal="left" vertical="top" wrapText="1"/>
    </xf>
    <xf numFmtId="0" fontId="17" fillId="2" borderId="6" xfId="0" applyFont="1" applyFill="1" applyBorder="1" applyAlignment="1" applyProtection="1">
      <alignment wrapText="1"/>
      <protection locked="0"/>
    </xf>
    <xf numFmtId="0" fontId="55" fillId="0" borderId="0" xfId="0" applyFont="1" applyAlignment="1">
      <alignment horizontal="center" wrapText="1"/>
    </xf>
    <xf numFmtId="0" fontId="49" fillId="0" borderId="0" xfId="0" applyFont="1"/>
    <xf numFmtId="0" fontId="15" fillId="0" borderId="0" xfId="0" applyFont="1" applyAlignment="1">
      <alignment horizontal="center" wrapText="1"/>
    </xf>
    <xf numFmtId="0" fontId="13" fillId="0" borderId="0" xfId="0" applyFont="1" applyAlignment="1">
      <alignment horizontal="center" vertical="top"/>
    </xf>
    <xf numFmtId="0" fontId="17" fillId="3" borderId="6" xfId="0" applyFont="1" applyFill="1" applyBorder="1" applyAlignment="1">
      <alignment horizontal="left" wrapText="1"/>
    </xf>
    <xf numFmtId="0" fontId="68" fillId="0" borderId="0" xfId="0" applyFont="1" applyAlignment="1">
      <alignment horizontal="justify" vertical="center"/>
    </xf>
    <xf numFmtId="0" fontId="34" fillId="2" borderId="7" xfId="0" applyFont="1" applyFill="1" applyBorder="1" applyAlignment="1" applyProtection="1">
      <alignment vertical="center"/>
      <protection locked="0"/>
    </xf>
    <xf numFmtId="0" fontId="34" fillId="2" borderId="6" xfId="0" applyFont="1" applyFill="1" applyBorder="1" applyAlignment="1" applyProtection="1">
      <alignment vertical="center"/>
      <protection locked="0"/>
    </xf>
    <xf numFmtId="0" fontId="29" fillId="3" borderId="6" xfId="0" applyFont="1" applyFill="1" applyBorder="1" applyAlignment="1">
      <alignment horizontal="left" vertical="top" wrapText="1"/>
    </xf>
    <xf numFmtId="0" fontId="44" fillId="3" borderId="6" xfId="0" applyFont="1" applyFill="1" applyBorder="1" applyAlignment="1">
      <alignment horizontal="left" vertical="top" wrapText="1"/>
    </xf>
    <xf numFmtId="0" fontId="123" fillId="2" borderId="6" xfId="0" applyFont="1" applyFill="1" applyBorder="1" applyAlignment="1" applyProtection="1">
      <alignment horizontal="center" vertical="center" wrapText="1"/>
      <protection locked="0"/>
    </xf>
    <xf numFmtId="0" fontId="129" fillId="0" borderId="0" xfId="0" applyFont="1" applyAlignment="1">
      <alignment horizontal="center" wrapText="1"/>
    </xf>
    <xf numFmtId="0" fontId="123" fillId="2" borderId="6" xfId="0" applyFont="1" applyFill="1" applyBorder="1" applyAlignment="1" applyProtection="1">
      <alignment horizontal="center" vertical="top" wrapText="1"/>
      <protection locked="0"/>
    </xf>
    <xf numFmtId="0" fontId="118"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2" fillId="0" borderId="0" xfId="0" applyFont="1" applyAlignment="1">
      <alignment horizontal="left" vertical="top" wrapText="1"/>
    </xf>
    <xf numFmtId="0" fontId="5" fillId="0" borderId="0" xfId="0" applyFont="1" applyAlignment="1">
      <alignment horizontal="center" vertical="center"/>
    </xf>
    <xf numFmtId="0" fontId="61" fillId="0" borderId="0" xfId="0" applyFont="1" applyAlignment="1">
      <alignment horizontal="right" vertical="top" wrapText="1"/>
    </xf>
    <xf numFmtId="0" fontId="14" fillId="3" borderId="6" xfId="0" applyFont="1" applyFill="1" applyBorder="1" applyAlignment="1">
      <alignment horizontal="center" vertical="center"/>
    </xf>
    <xf numFmtId="0" fontId="44" fillId="3" borderId="12" xfId="0" applyFont="1" applyFill="1" applyBorder="1" applyAlignment="1">
      <alignment horizontal="center" vertical="center" wrapText="1"/>
    </xf>
    <xf numFmtId="166" fontId="11" fillId="3" borderId="6" xfId="0" applyNumberFormat="1" applyFont="1" applyFill="1" applyBorder="1" applyAlignment="1">
      <alignment horizontal="left" vertical="top"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61" fillId="3" borderId="6" xfId="0" applyFont="1" applyFill="1" applyBorder="1" applyAlignment="1">
      <alignment horizontal="left" vertical="top" wrapText="1"/>
    </xf>
    <xf numFmtId="0" fontId="44" fillId="2" borderId="6" xfId="0" applyFont="1" applyFill="1" applyBorder="1" applyAlignment="1" applyProtection="1">
      <alignment horizontal="left" vertical="top" wrapText="1"/>
      <protection locked="0"/>
    </xf>
    <xf numFmtId="0" fontId="61" fillId="0" borderId="6" xfId="0" applyFont="1" applyBorder="1" applyAlignment="1">
      <alignment horizontal="center" vertical="center" wrapText="1"/>
    </xf>
    <xf numFmtId="0" fontId="70" fillId="0" borderId="6" xfId="1" applyFont="1" applyBorder="1" applyAlignment="1">
      <alignment horizontal="justify" vertical="center" wrapText="1"/>
    </xf>
    <xf numFmtId="0" fontId="122" fillId="0" borderId="6" xfId="1" applyFont="1" applyBorder="1" applyAlignment="1">
      <alignment horizontal="justify" vertical="center" wrapText="1"/>
    </xf>
    <xf numFmtId="0" fontId="70" fillId="0" borderId="6" xfId="1" applyFont="1" applyBorder="1" applyAlignment="1">
      <alignment horizontal="left" vertical="center" wrapText="1"/>
    </xf>
    <xf numFmtId="0" fontId="44" fillId="0" borderId="0" xfId="0" applyFont="1" applyAlignment="1">
      <alignment horizontal="center"/>
    </xf>
    <xf numFmtId="0" fontId="82" fillId="0" borderId="0" xfId="0" applyFont="1" applyAlignment="1">
      <alignment horizontal="center" vertical="top" wrapText="1"/>
    </xf>
    <xf numFmtId="0" fontId="70" fillId="0" borderId="0" xfId="0" applyFont="1" applyAlignment="1">
      <alignment horizontal="justify" vertical="justify"/>
    </xf>
    <xf numFmtId="0" fontId="61" fillId="0" borderId="0" xfId="0" applyFont="1" applyAlignment="1">
      <alignment horizontal="left" vertical="top"/>
    </xf>
    <xf numFmtId="0" fontId="70" fillId="2" borderId="14" xfId="0" applyFont="1" applyFill="1" applyBorder="1" applyAlignment="1" applyProtection="1">
      <alignment horizontal="center" vertical="top" wrapText="1"/>
      <protection locked="0"/>
    </xf>
    <xf numFmtId="0" fontId="70" fillId="3" borderId="6" xfId="7" applyFont="1" applyFill="1" applyBorder="1" applyAlignment="1">
      <alignment horizontal="left" vertical="top" wrapText="1"/>
    </xf>
    <xf numFmtId="0" fontId="61" fillId="3" borderId="12" xfId="7" applyFont="1" applyFill="1" applyBorder="1" applyAlignment="1" applyProtection="1">
      <alignment horizontal="center" vertical="center" wrapText="1"/>
      <protection locked="0"/>
    </xf>
    <xf numFmtId="0" fontId="70" fillId="47" borderId="12" xfId="7" applyFont="1" applyFill="1" applyBorder="1" applyAlignment="1" applyProtection="1">
      <alignment horizontal="left" vertical="top" wrapText="1"/>
      <protection locked="0"/>
    </xf>
    <xf numFmtId="0" fontId="61" fillId="3" borderId="6" xfId="7" applyFont="1" applyFill="1" applyBorder="1" applyAlignment="1">
      <alignment horizontal="left" vertical="top" wrapText="1"/>
    </xf>
    <xf numFmtId="0" fontId="123" fillId="2" borderId="6" xfId="7" applyFont="1" applyFill="1" applyBorder="1" applyAlignment="1" applyProtection="1">
      <alignment horizontal="right" vertical="center" wrapText="1"/>
      <protection locked="0"/>
    </xf>
    <xf numFmtId="0" fontId="70" fillId="3" borderId="6" xfId="7" applyFont="1" applyFill="1" applyBorder="1" applyAlignment="1">
      <alignment horizontal="center" vertical="top" wrapText="1"/>
    </xf>
    <xf numFmtId="0" fontId="61" fillId="3" borderId="6" xfId="7" applyFont="1" applyFill="1" applyBorder="1" applyAlignment="1">
      <alignment horizontal="center" vertical="top" wrapText="1"/>
    </xf>
    <xf numFmtId="0" fontId="70" fillId="0" borderId="0" xfId="0" applyFont="1" applyAlignment="1">
      <alignment horizontal="center" vertical="justify"/>
    </xf>
    <xf numFmtId="0" fontId="61" fillId="0" borderId="0" xfId="0" applyFont="1" applyAlignment="1">
      <alignment horizontal="center" vertical="top"/>
    </xf>
    <xf numFmtId="0" fontId="70" fillId="2" borderId="6" xfId="0" applyFont="1" applyFill="1" applyBorder="1" applyAlignment="1" applyProtection="1">
      <alignment horizontal="left" vertical="top" wrapText="1"/>
      <protection locked="0"/>
    </xf>
    <xf numFmtId="0" fontId="61" fillId="0" borderId="0" xfId="0" applyFont="1" applyAlignment="1">
      <alignment horizontal="right" vertical="top"/>
    </xf>
    <xf numFmtId="0" fontId="70" fillId="0" borderId="0" xfId="0" applyFont="1" applyAlignment="1">
      <alignment horizontal="center" vertical="top"/>
    </xf>
    <xf numFmtId="0" fontId="70" fillId="0" borderId="0" xfId="0" applyFont="1" applyAlignment="1">
      <alignment horizontal="left" vertical="top"/>
    </xf>
    <xf numFmtId="0" fontId="44" fillId="0" borderId="0" xfId="0" applyFont="1" applyAlignment="1">
      <alignment horizontal="justify" vertical="justify"/>
    </xf>
    <xf numFmtId="0" fontId="181" fillId="0" borderId="0" xfId="0" applyFont="1" applyAlignment="1">
      <alignment vertical="center"/>
    </xf>
    <xf numFmtId="0" fontId="182" fillId="0" borderId="0" xfId="0" applyFont="1"/>
    <xf numFmtId="0" fontId="125" fillId="0" borderId="0" xfId="0" applyFont="1" applyAlignment="1">
      <alignment vertical="center" wrapText="1"/>
    </xf>
    <xf numFmtId="0" fontId="129" fillId="0" borderId="0" xfId="0" applyFont="1" applyAlignment="1">
      <alignment vertical="center"/>
    </xf>
    <xf numFmtId="0" fontId="52" fillId="0" borderId="0" xfId="0" applyFont="1" applyAlignment="1">
      <alignment horizontal="center"/>
    </xf>
    <xf numFmtId="0" fontId="44" fillId="0" borderId="0" xfId="0" applyFont="1" applyAlignment="1">
      <alignment horizontal="centerContinuous"/>
    </xf>
    <xf numFmtId="0" fontId="184" fillId="0" borderId="0" xfId="0" applyFont="1" applyAlignment="1">
      <alignment vertical="top" wrapText="1"/>
    </xf>
    <xf numFmtId="0" fontId="118" fillId="0" borderId="0" xfId="0" applyFont="1" applyAlignment="1">
      <alignment horizontal="center" vertical="center"/>
    </xf>
    <xf numFmtId="0" fontId="185" fillId="0" borderId="0" xfId="0" applyFont="1" applyAlignment="1">
      <alignment horizontal="left" vertical="top"/>
    </xf>
    <xf numFmtId="0" fontId="129" fillId="0" borderId="0" xfId="0" applyFont="1" applyAlignment="1">
      <alignment horizontal="left" vertical="top"/>
    </xf>
    <xf numFmtId="0" fontId="52" fillId="0" borderId="0" xfId="0" applyFont="1" applyAlignment="1">
      <alignment horizontal="left" vertical="top"/>
    </xf>
    <xf numFmtId="0" fontId="44" fillId="0" borderId="0" xfId="0" applyFont="1" applyAlignment="1">
      <alignment horizontal="left" vertical="top"/>
    </xf>
    <xf numFmtId="0" fontId="70" fillId="0" borderId="0" xfId="0" applyFont="1" applyAlignment="1">
      <alignment horizontal="justify" vertical="top" wrapText="1"/>
    </xf>
    <xf numFmtId="0" fontId="70" fillId="0" borderId="0" xfId="0" applyFont="1" applyAlignment="1">
      <alignment wrapText="1"/>
    </xf>
    <xf numFmtId="0" fontId="70" fillId="7" borderId="0" xfId="0" applyFont="1" applyFill="1" applyAlignment="1">
      <alignment vertical="top"/>
    </xf>
    <xf numFmtId="0" fontId="70" fillId="0" borderId="0" xfId="0" applyFont="1" applyAlignment="1">
      <alignment vertical="top"/>
    </xf>
    <xf numFmtId="0" fontId="44" fillId="5" borderId="6" xfId="0" applyFont="1" applyFill="1" applyBorder="1" applyAlignment="1">
      <alignment horizontal="center" vertical="center"/>
    </xf>
    <xf numFmtId="0" fontId="44" fillId="5" borderId="0" xfId="0" applyFont="1" applyFill="1" applyAlignment="1">
      <alignment horizontal="center" vertical="center"/>
    </xf>
    <xf numFmtId="0" fontId="118" fillId="2" borderId="6" xfId="0" applyFont="1" applyFill="1" applyBorder="1" applyAlignment="1" applyProtection="1">
      <alignment horizontal="left" wrapText="1"/>
      <protection locked="0"/>
    </xf>
    <xf numFmtId="0" fontId="123" fillId="2" borderId="6" xfId="0" applyFont="1" applyFill="1" applyBorder="1" applyAlignment="1" applyProtection="1">
      <alignment horizontal="center" wrapText="1"/>
      <protection locked="0"/>
    </xf>
    <xf numFmtId="0" fontId="70" fillId="0" borderId="0" xfId="0" applyFont="1" applyAlignment="1">
      <alignment horizontal="center" wrapText="1"/>
    </xf>
    <xf numFmtId="0" fontId="52" fillId="0" borderId="0" xfId="0" applyFont="1" applyAlignment="1">
      <alignment horizontal="center" vertical="center"/>
    </xf>
    <xf numFmtId="0" fontId="118" fillId="0" borderId="0" xfId="0" applyFont="1" applyAlignment="1">
      <alignment horizontal="center" vertical="center" wrapText="1"/>
    </xf>
    <xf numFmtId="0" fontId="52" fillId="0" borderId="0" xfId="0" applyFont="1"/>
    <xf numFmtId="0" fontId="185" fillId="0" borderId="0" xfId="0" applyFont="1"/>
    <xf numFmtId="0" fontId="70" fillId="2" borderId="6" xfId="0" applyFont="1" applyFill="1" applyBorder="1" applyProtection="1">
      <protection locked="0"/>
    </xf>
    <xf numFmtId="0" fontId="70" fillId="5" borderId="0" xfId="0" applyFont="1" applyFill="1" applyAlignment="1">
      <alignment horizontal="center" vertical="center" wrapText="1"/>
    </xf>
    <xf numFmtId="0" fontId="70" fillId="0" borderId="0" xfId="0" applyFont="1" applyAlignment="1">
      <alignment vertical="center"/>
    </xf>
    <xf numFmtId="0" fontId="123" fillId="2" borderId="6" xfId="0" applyFont="1" applyFill="1" applyBorder="1" applyAlignment="1" applyProtection="1">
      <alignment horizontal="center"/>
      <protection locked="0"/>
    </xf>
    <xf numFmtId="0" fontId="70" fillId="0" borderId="0" xfId="0" applyFont="1" applyAlignment="1">
      <alignment vertical="center" wrapText="1"/>
    </xf>
    <xf numFmtId="0" fontId="187" fillId="0" borderId="0" xfId="0" applyFont="1" applyAlignment="1">
      <alignment horizontal="center" vertical="center" wrapText="1"/>
    </xf>
    <xf numFmtId="0" fontId="187" fillId="0" borderId="0" xfId="0" applyFont="1"/>
    <xf numFmtId="0" fontId="188" fillId="0" borderId="0" xfId="0" applyFont="1" applyAlignment="1">
      <alignment horizontal="center" vertical="center" wrapText="1"/>
    </xf>
    <xf numFmtId="0" fontId="189" fillId="0" borderId="0" xfId="0" applyFont="1" applyAlignment="1">
      <alignment horizontal="center" vertical="center" wrapText="1"/>
    </xf>
    <xf numFmtId="0" fontId="189" fillId="0" borderId="0" xfId="0" applyFont="1"/>
    <xf numFmtId="0" fontId="129" fillId="0" borderId="0" xfId="0" applyFont="1" applyAlignment="1">
      <alignment horizontal="center" vertical="center" wrapText="1"/>
    </xf>
    <xf numFmtId="0" fontId="123" fillId="0" borderId="0" xfId="0" applyFont="1" applyAlignment="1">
      <alignment horizontal="center" vertical="center" wrapText="1"/>
    </xf>
    <xf numFmtId="0" fontId="70" fillId="0" borderId="0" xfId="0" applyFont="1" applyAlignment="1">
      <alignment horizontal="center" vertical="center" wrapText="1"/>
    </xf>
    <xf numFmtId="0" fontId="185" fillId="0" borderId="0" xfId="0" applyFont="1" applyAlignment="1">
      <alignment horizontal="center" vertical="center" wrapText="1"/>
    </xf>
    <xf numFmtId="0" fontId="70" fillId="3" borderId="6" xfId="0" applyFont="1" applyFill="1" applyBorder="1" applyAlignment="1">
      <alignment horizontal="center"/>
    </xf>
    <xf numFmtId="0" fontId="123" fillId="2" borderId="21" xfId="0" applyFont="1" applyFill="1" applyBorder="1" applyAlignment="1" applyProtection="1">
      <alignment horizontal="left" vertical="top" wrapText="1"/>
      <protection locked="0"/>
    </xf>
    <xf numFmtId="0" fontId="124" fillId="0" borderId="0" xfId="0" applyFont="1" applyAlignment="1">
      <alignment horizontal="center" vertical="center" wrapText="1"/>
    </xf>
    <xf numFmtId="0" fontId="124" fillId="0" borderId="0" xfId="0" applyFont="1" applyAlignment="1">
      <alignment horizontal="centerContinuous"/>
    </xf>
    <xf numFmtId="0" fontId="118" fillId="2" borderId="21" xfId="0" applyFont="1" applyFill="1" applyBorder="1" applyAlignment="1" applyProtection="1">
      <alignment horizontal="left" wrapText="1"/>
      <protection locked="0"/>
    </xf>
    <xf numFmtId="0" fontId="44" fillId="0" borderId="0" xfId="0" applyFont="1" applyAlignment="1">
      <alignment horizontal="left" wrapText="1"/>
    </xf>
    <xf numFmtId="0" fontId="44" fillId="2" borderId="21" xfId="0" applyFont="1" applyFill="1" applyBorder="1" applyAlignment="1" applyProtection="1">
      <alignment horizontal="left" vertical="top" wrapText="1"/>
      <protection locked="0"/>
    </xf>
    <xf numFmtId="0" fontId="192" fillId="0" borderId="0" xfId="0" applyFont="1" applyAlignment="1">
      <alignment horizontal="center"/>
    </xf>
    <xf numFmtId="0" fontId="61" fillId="7" borderId="11" xfId="0" applyFont="1" applyFill="1" applyBorder="1" applyAlignment="1">
      <alignment horizontal="left" vertical="top" wrapText="1"/>
    </xf>
    <xf numFmtId="0" fontId="70" fillId="0" borderId="0" xfId="0" applyFont="1" applyAlignment="1">
      <alignment horizontal="left" wrapText="1"/>
    </xf>
    <xf numFmtId="0" fontId="123" fillId="7" borderId="0" xfId="0" applyFont="1" applyFill="1" applyAlignment="1" applyProtection="1">
      <alignment horizontal="left" vertical="top" wrapText="1"/>
      <protection locked="0"/>
    </xf>
    <xf numFmtId="0" fontId="61" fillId="0" borderId="0" xfId="0" applyFont="1" applyAlignment="1">
      <alignment horizontal="left" vertical="center"/>
    </xf>
    <xf numFmtId="0" fontId="61" fillId="0" borderId="0" xfId="0" applyFont="1" applyAlignment="1">
      <alignment vertical="center" wrapText="1"/>
    </xf>
    <xf numFmtId="0" fontId="70" fillId="0" borderId="0" xfId="0" applyFont="1" applyAlignment="1">
      <alignment horizontal="left" vertical="center" wrapText="1"/>
    </xf>
    <xf numFmtId="0" fontId="129" fillId="0" borderId="0" xfId="0" applyFont="1" applyAlignment="1">
      <alignment horizontal="center" vertical="center"/>
    </xf>
    <xf numFmtId="0" fontId="5" fillId="0" borderId="0" xfId="0" applyFont="1" applyAlignment="1">
      <alignment horizontal="center" vertical="center" wrapText="1"/>
    </xf>
    <xf numFmtId="0" fontId="70" fillId="0" borderId="0" xfId="0" applyFont="1" applyAlignment="1">
      <alignment horizontal="center" vertical="center"/>
    </xf>
    <xf numFmtId="0" fontId="70" fillId="0" borderId="0" xfId="0" applyFont="1" applyAlignment="1">
      <alignment horizontal="left" vertical="justify"/>
    </xf>
    <xf numFmtId="0" fontId="70" fillId="0" borderId="0" xfId="0" applyFont="1" applyAlignment="1">
      <alignment horizontal="center" vertical="justify" wrapText="1"/>
    </xf>
    <xf numFmtId="0" fontId="123" fillId="2" borderId="6" xfId="0" applyFont="1" applyFill="1" applyBorder="1" applyAlignment="1" applyProtection="1">
      <alignment horizontal="left" vertical="center" wrapText="1"/>
      <protection locked="0"/>
    </xf>
    <xf numFmtId="0" fontId="129" fillId="0" borderId="0" xfId="0" applyFont="1"/>
    <xf numFmtId="0" fontId="61" fillId="0" borderId="0" xfId="0" applyFont="1" applyAlignment="1">
      <alignment horizontal="right" vertical="center"/>
    </xf>
    <xf numFmtId="0" fontId="82" fillId="2" borderId="6" xfId="0" applyFont="1" applyFill="1" applyBorder="1" applyAlignment="1" applyProtection="1">
      <alignment horizontal="left" vertical="center" wrapText="1"/>
      <protection locked="0"/>
    </xf>
    <xf numFmtId="0" fontId="82" fillId="2" borderId="21" xfId="0" applyFont="1" applyFill="1" applyBorder="1" applyAlignment="1" applyProtection="1">
      <alignment horizontal="left" vertical="top" wrapText="1"/>
      <protection locked="0"/>
    </xf>
    <xf numFmtId="0" fontId="61" fillId="3" borderId="6" xfId="0" applyFont="1" applyFill="1" applyBorder="1" applyAlignment="1">
      <alignment horizontal="center" vertical="center"/>
    </xf>
    <xf numFmtId="0" fontId="123" fillId="2" borderId="21" xfId="0" applyFont="1" applyFill="1" applyBorder="1" applyAlignment="1" applyProtection="1">
      <alignment horizontal="left" vertical="center"/>
      <protection locked="0"/>
    </xf>
    <xf numFmtId="0" fontId="61" fillId="0" borderId="0" xfId="0" applyFont="1" applyAlignment="1">
      <alignment horizontal="right" vertical="center" wrapText="1"/>
    </xf>
    <xf numFmtId="0" fontId="61" fillId="0" borderId="0" xfId="0" applyFont="1" applyAlignment="1">
      <alignment horizontal="center"/>
    </xf>
    <xf numFmtId="0" fontId="70" fillId="3" borderId="6" xfId="0" applyFont="1" applyFill="1" applyBorder="1" applyAlignment="1">
      <alignment horizontal="center" vertical="center"/>
    </xf>
    <xf numFmtId="0" fontId="61" fillId="3" borderId="6" xfId="0" applyFont="1" applyFill="1" applyBorder="1" applyAlignment="1">
      <alignment horizontal="left" vertical="center"/>
    </xf>
    <xf numFmtId="0" fontId="82" fillId="2" borderId="6" xfId="0" applyFont="1" applyFill="1" applyBorder="1" applyAlignment="1" applyProtection="1">
      <alignment horizontal="left" vertical="top" wrapText="1"/>
      <protection locked="0"/>
    </xf>
    <xf numFmtId="0" fontId="195" fillId="0" borderId="0" xfId="0" applyFont="1" applyAlignment="1">
      <alignment horizontal="center" vertical="center" wrapText="1"/>
    </xf>
    <xf numFmtId="0" fontId="44" fillId="0" borderId="0" xfId="0" applyFont="1" applyAlignment="1">
      <alignment horizontal="left"/>
    </xf>
    <xf numFmtId="0" fontId="52" fillId="0" borderId="0" xfId="0" applyFont="1" applyAlignment="1">
      <alignment horizontal="center" wrapText="1"/>
    </xf>
    <xf numFmtId="0" fontId="197" fillId="0" borderId="0" xfId="0" applyFont="1" applyAlignment="1">
      <alignment horizontal="center" vertical="top" wrapText="1"/>
    </xf>
    <xf numFmtId="0" fontId="52" fillId="0" borderId="0" xfId="0" applyFont="1" applyAlignment="1">
      <alignment horizontal="center" vertical="top" wrapText="1"/>
    </xf>
    <xf numFmtId="0" fontId="61" fillId="7" borderId="0" xfId="0" applyFont="1" applyFill="1" applyAlignment="1">
      <alignment vertical="top" wrapText="1"/>
    </xf>
    <xf numFmtId="0" fontId="61" fillId="4" borderId="6"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20" xfId="0" applyFont="1" applyFill="1" applyBorder="1" applyAlignment="1">
      <alignment horizontal="left" vertical="center"/>
    </xf>
    <xf numFmtId="0" fontId="70" fillId="3" borderId="7" xfId="0" applyFont="1" applyFill="1" applyBorder="1" applyAlignment="1">
      <alignment horizontal="left" vertical="center" wrapText="1"/>
    </xf>
    <xf numFmtId="0" fontId="70" fillId="3" borderId="7" xfId="0" applyFont="1" applyFill="1" applyBorder="1" applyAlignment="1">
      <alignment horizontal="left" vertical="center"/>
    </xf>
    <xf numFmtId="0" fontId="44" fillId="0" borderId="0" xfId="0" applyFont="1" applyAlignment="1">
      <alignment vertical="top"/>
    </xf>
    <xf numFmtId="0" fontId="129" fillId="0" borderId="0" xfId="0" applyFont="1" applyAlignment="1">
      <alignment horizontal="center" vertical="top" wrapText="1"/>
    </xf>
    <xf numFmtId="0" fontId="61" fillId="4" borderId="12" xfId="0" applyFont="1" applyFill="1" applyBorder="1" applyAlignment="1">
      <alignment horizontal="center" vertical="center"/>
    </xf>
    <xf numFmtId="0" fontId="61" fillId="4" borderId="16" xfId="0" applyFont="1" applyFill="1" applyBorder="1" applyAlignment="1">
      <alignment horizontal="center" vertical="center"/>
    </xf>
    <xf numFmtId="0" fontId="61" fillId="3" borderId="7" xfId="0" applyFont="1" applyFill="1" applyBorder="1" applyAlignment="1">
      <alignment horizontal="left" vertical="center" wrapText="1"/>
    </xf>
    <xf numFmtId="0" fontId="70" fillId="3" borderId="6" xfId="0" applyFont="1" applyFill="1" applyBorder="1" applyAlignment="1">
      <alignment horizontal="center" vertical="top"/>
    </xf>
    <xf numFmtId="0" fontId="61" fillId="3" borderId="6" xfId="0" applyFont="1" applyFill="1" applyBorder="1" applyAlignment="1">
      <alignment horizontal="center" vertical="top"/>
    </xf>
    <xf numFmtId="0" fontId="194" fillId="0" borderId="0" xfId="0" applyFont="1" applyAlignment="1">
      <alignment horizontal="center" vertical="center" wrapText="1"/>
    </xf>
    <xf numFmtId="0" fontId="61" fillId="0" borderId="0" xfId="0" applyFont="1" applyAlignment="1">
      <alignment horizontal="center" vertical="center" wrapText="1"/>
    </xf>
    <xf numFmtId="0" fontId="61" fillId="3" borderId="6" xfId="0" applyFont="1" applyFill="1" applyBorder="1" applyAlignment="1">
      <alignment horizontal="center" vertical="center" wrapText="1"/>
    </xf>
    <xf numFmtId="0" fontId="61" fillId="2" borderId="6" xfId="0" applyFont="1" applyFill="1" applyBorder="1" applyAlignment="1" applyProtection="1">
      <alignment horizontal="center" vertical="center" wrapText="1"/>
      <protection locked="0"/>
    </xf>
    <xf numFmtId="0" fontId="61" fillId="4"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0" fontId="123"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61" fillId="0" borderId="0" xfId="0" applyFont="1" applyAlignment="1">
      <alignment vertical="top" wrapText="1"/>
    </xf>
    <xf numFmtId="0" fontId="11" fillId="0" borderId="0" xfId="0" applyFont="1" applyAlignment="1">
      <alignment horizontal="right" vertical="center"/>
    </xf>
    <xf numFmtId="0" fontId="168" fillId="0" borderId="0" xfId="0" applyFont="1"/>
    <xf numFmtId="0" fontId="61" fillId="2" borderId="6" xfId="0" applyFont="1" applyFill="1" applyBorder="1" applyAlignment="1" applyProtection="1">
      <alignment horizontal="left" vertical="center" wrapText="1"/>
      <protection locked="0"/>
    </xf>
    <xf numFmtId="0" fontId="42" fillId="0" borderId="0" xfId="0" applyFont="1" applyAlignment="1">
      <alignment horizontal="left"/>
    </xf>
    <xf numFmtId="0" fontId="42" fillId="0" borderId="0" xfId="0" applyFont="1" applyAlignment="1">
      <alignment horizontal="left" wrapText="1"/>
    </xf>
    <xf numFmtId="0" fontId="200" fillId="0" borderId="0" xfId="0" applyFont="1"/>
    <xf numFmtId="0" fontId="42" fillId="0" borderId="0" xfId="0" applyFont="1" applyAlignment="1">
      <alignment horizontal="left" vertical="top"/>
    </xf>
    <xf numFmtId="0" fontId="42" fillId="2" borderId="24" xfId="0" applyFont="1" applyFill="1" applyBorder="1" applyAlignment="1" applyProtection="1">
      <alignment horizontal="left" vertical="top" wrapText="1"/>
      <protection locked="0"/>
    </xf>
    <xf numFmtId="0" fontId="42" fillId="0" borderId="0" xfId="0" applyFont="1" applyAlignment="1">
      <alignment horizontal="left" vertical="top" wrapText="1"/>
    </xf>
    <xf numFmtId="0" fontId="44" fillId="2" borderId="6" xfId="0" applyFont="1" applyFill="1" applyBorder="1" applyAlignment="1" applyProtection="1">
      <alignment horizontal="left" vertical="center" wrapText="1"/>
      <protection locked="0"/>
    </xf>
    <xf numFmtId="0" fontId="61" fillId="0" borderId="0" xfId="0" applyFont="1" applyAlignment="1">
      <alignment horizontal="left"/>
    </xf>
    <xf numFmtId="0" fontId="5" fillId="0" borderId="0" xfId="0" applyFont="1" applyAlignment="1">
      <alignment wrapText="1"/>
    </xf>
    <xf numFmtId="0" fontId="204" fillId="0" borderId="0" xfId="0" applyFont="1"/>
    <xf numFmtId="0" fontId="44" fillId="0" borderId="0" xfId="0" applyFont="1" applyAlignment="1">
      <alignment horizontal="right" vertical="center"/>
    </xf>
    <xf numFmtId="0" fontId="42" fillId="2" borderId="6" xfId="0" applyFont="1" applyFill="1" applyBorder="1" applyAlignment="1" applyProtection="1">
      <alignment horizontal="center" vertical="center" wrapText="1"/>
      <protection locked="0"/>
    </xf>
    <xf numFmtId="0" fontId="42" fillId="2" borderId="6" xfId="0" applyFont="1" applyFill="1" applyBorder="1" applyAlignment="1" applyProtection="1">
      <alignment vertical="center" wrapText="1"/>
      <protection locked="0"/>
    </xf>
    <xf numFmtId="0" fontId="44"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4" fillId="0" borderId="0" xfId="0" applyFont="1" applyAlignment="1">
      <alignment horizontal="justify" vertical="top"/>
    </xf>
    <xf numFmtId="0" fontId="44" fillId="3" borderId="6" xfId="0" applyFont="1" applyFill="1" applyBorder="1" applyAlignment="1">
      <alignment horizontal="center" vertical="justify"/>
    </xf>
    <xf numFmtId="0" fontId="44" fillId="3" borderId="6" xfId="0" applyFont="1" applyFill="1" applyBorder="1" applyAlignment="1">
      <alignment horizontal="center" vertical="top"/>
    </xf>
    <xf numFmtId="0" fontId="44" fillId="3" borderId="6" xfId="7" applyFont="1" applyFill="1" applyBorder="1" applyAlignment="1">
      <alignment horizontal="center" vertical="center" wrapText="1"/>
    </xf>
    <xf numFmtId="0" fontId="118" fillId="2" borderId="16" xfId="0" applyFont="1" applyFill="1" applyBorder="1" applyAlignment="1" applyProtection="1">
      <alignment horizontal="left" vertical="top" wrapText="1"/>
      <protection locked="0"/>
    </xf>
    <xf numFmtId="0" fontId="118" fillId="2" borderId="0" xfId="0" applyFont="1" applyFill="1" applyAlignment="1" applyProtection="1">
      <alignment horizontal="left" vertical="top" wrapText="1"/>
      <protection locked="0"/>
    </xf>
    <xf numFmtId="0" fontId="173" fillId="3" borderId="0" xfId="0" applyFont="1" applyFill="1" applyAlignment="1">
      <alignment horizontal="center" vertical="top"/>
    </xf>
    <xf numFmtId="0" fontId="173" fillId="3" borderId="0" xfId="0" applyFont="1" applyFill="1" applyAlignment="1">
      <alignment horizontal="right" vertical="top"/>
    </xf>
    <xf numFmtId="0" fontId="44" fillId="0" borderId="0" xfId="0" applyFont="1" applyAlignment="1">
      <alignment horizontal="center" vertical="top"/>
    </xf>
    <xf numFmtId="0" fontId="44" fillId="0" borderId="0" xfId="0" applyFont="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7" fillId="0" borderId="6" xfId="0" applyFont="1" applyBorder="1" applyAlignment="1">
      <alignment vertical="center" wrapText="1"/>
    </xf>
    <xf numFmtId="0" fontId="44" fillId="2" borderId="6" xfId="0" applyFont="1" applyFill="1" applyBorder="1" applyAlignment="1" applyProtection="1">
      <alignment horizontal="left" wrapText="1"/>
      <protection locked="0"/>
    </xf>
    <xf numFmtId="0" fontId="47" fillId="0" borderId="6" xfId="0" applyFont="1" applyBorder="1" applyAlignment="1">
      <alignment vertical="center"/>
    </xf>
    <xf numFmtId="0" fontId="209" fillId="0" borderId="6" xfId="0" applyFont="1" applyBorder="1" applyAlignment="1">
      <alignment vertical="center" wrapText="1"/>
    </xf>
    <xf numFmtId="0" fontId="207" fillId="0" borderId="6" xfId="0" applyFont="1" applyBorder="1" applyAlignment="1">
      <alignment horizontal="center" vertical="center"/>
    </xf>
    <xf numFmtId="0" fontId="44" fillId="7" borderId="6" xfId="0" applyFont="1" applyFill="1" applyBorder="1" applyAlignment="1" applyProtection="1">
      <alignment horizontal="left" wrapText="1"/>
      <protection locked="0"/>
    </xf>
    <xf numFmtId="0" fontId="44" fillId="6" borderId="6" xfId="0" applyFont="1" applyFill="1" applyBorder="1" applyAlignment="1">
      <alignment horizontal="center" vertical="center" wrapText="1"/>
    </xf>
    <xf numFmtId="0" fontId="47" fillId="0" borderId="6" xfId="0" applyFont="1" applyBorder="1" applyAlignment="1">
      <alignment horizontal="center" vertical="center"/>
    </xf>
    <xf numFmtId="0" fontId="214" fillId="0" borderId="6" xfId="0" applyFont="1" applyBorder="1" applyAlignment="1">
      <alignment vertical="center"/>
    </xf>
    <xf numFmtId="0" fontId="215" fillId="3" borderId="6" xfId="0" applyFont="1" applyFill="1" applyBorder="1" applyAlignment="1">
      <alignment horizontal="left"/>
    </xf>
    <xf numFmtId="0" fontId="44" fillId="0" borderId="6" xfId="0" applyFont="1" applyBorder="1"/>
    <xf numFmtId="0" fontId="47" fillId="3" borderId="6" xfId="0" applyFont="1" applyFill="1" applyBorder="1" applyAlignment="1">
      <alignment horizontal="center"/>
    </xf>
    <xf numFmtId="0" fontId="47" fillId="3" borderId="6" xfId="0" applyFont="1" applyFill="1" applyBorder="1" applyAlignment="1">
      <alignment horizontal="center" vertical="center"/>
    </xf>
    <xf numFmtId="0" fontId="207" fillId="0" borderId="6" xfId="0" applyFont="1" applyBorder="1" applyAlignment="1">
      <alignment vertical="center" wrapText="1"/>
    </xf>
    <xf numFmtId="0" fontId="217" fillId="0" borderId="6" xfId="0" applyFont="1" applyBorder="1" applyAlignment="1">
      <alignment horizontal="center" vertical="center" wrapText="1"/>
    </xf>
    <xf numFmtId="0" fontId="208" fillId="0" borderId="6" xfId="0" applyFont="1" applyBorder="1" applyAlignment="1">
      <alignment vertical="center" wrapText="1"/>
    </xf>
    <xf numFmtId="0" fontId="44" fillId="0" borderId="6" xfId="0" applyFont="1" applyBorder="1" applyAlignment="1">
      <alignment horizontal="center"/>
    </xf>
    <xf numFmtId="0" fontId="44" fillId="3" borderId="6" xfId="0" applyFont="1" applyFill="1" applyBorder="1" applyAlignment="1">
      <alignment horizontal="justify" vertical="top"/>
    </xf>
    <xf numFmtId="0" fontId="44" fillId="6" borderId="6" xfId="0" applyFont="1" applyFill="1" applyBorder="1" applyProtection="1">
      <protection locked="0"/>
    </xf>
    <xf numFmtId="0" fontId="44" fillId="0" borderId="6" xfId="0" applyFont="1" applyBorder="1" applyProtection="1">
      <protection locked="0"/>
    </xf>
    <xf numFmtId="0" fontId="44" fillId="3" borderId="6" xfId="0" applyFont="1" applyFill="1" applyBorder="1" applyAlignment="1">
      <alignment horizontal="right" vertical="top"/>
    </xf>
    <xf numFmtId="0" fontId="47" fillId="0" borderId="6" xfId="0" applyFont="1" applyBorder="1" applyAlignment="1" applyProtection="1">
      <alignment vertical="center"/>
      <protection locked="0"/>
    </xf>
    <xf numFmtId="0" fontId="11" fillId="3" borderId="6" xfId="0" applyFont="1" applyFill="1" applyBorder="1" applyAlignment="1">
      <alignment horizontal="justify" vertical="top"/>
    </xf>
    <xf numFmtId="0" fontId="12" fillId="0" borderId="0" xfId="0" applyFont="1" applyAlignment="1">
      <alignment wrapText="1"/>
    </xf>
    <xf numFmtId="0" fontId="11" fillId="3" borderId="6" xfId="0" applyFont="1" applyFill="1" applyBorder="1"/>
    <xf numFmtId="0" fontId="44" fillId="3" borderId="6" xfId="0" applyFont="1" applyFill="1" applyBorder="1" applyAlignment="1">
      <alignment horizontal="justify" vertical="top" wrapText="1"/>
    </xf>
    <xf numFmtId="0" fontId="42" fillId="3" borderId="6" xfId="0" applyFont="1" applyFill="1" applyBorder="1"/>
    <xf numFmtId="0" fontId="11" fillId="3" borderId="6" xfId="0" applyFont="1" applyFill="1" applyBorder="1" applyAlignment="1">
      <alignment horizontal="center" vertical="top" wrapText="1"/>
    </xf>
    <xf numFmtId="0" fontId="210" fillId="3" borderId="6"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47" fillId="3" borderId="6" xfId="0" applyFont="1" applyFill="1" applyBorder="1" applyAlignment="1">
      <alignment horizontal="justify" vertical="top" wrapText="1"/>
    </xf>
    <xf numFmtId="0" fontId="47" fillId="3" borderId="6" xfId="0" applyFont="1" applyFill="1" applyBorder="1" applyAlignment="1">
      <alignment vertical="top" wrapText="1"/>
    </xf>
    <xf numFmtId="0" fontId="207" fillId="3" borderId="6" xfId="0" applyFont="1" applyFill="1" applyBorder="1" applyAlignment="1">
      <alignment horizontal="justify" vertical="top" wrapText="1"/>
    </xf>
    <xf numFmtId="0" fontId="47" fillId="3" borderId="6" xfId="0" applyFont="1" applyFill="1" applyBorder="1" applyAlignment="1">
      <alignment horizontal="left" vertical="top" wrapText="1"/>
    </xf>
    <xf numFmtId="0" fontId="207" fillId="3" borderId="6" xfId="0" applyFont="1" applyFill="1" applyBorder="1" applyAlignment="1">
      <alignment vertical="top"/>
    </xf>
    <xf numFmtId="0" fontId="128" fillId="3" borderId="6" xfId="0" applyFont="1" applyFill="1" applyBorder="1" applyAlignment="1">
      <alignment horizontal="justify" vertical="top" wrapText="1"/>
    </xf>
    <xf numFmtId="0" fontId="208" fillId="3" borderId="6" xfId="0" applyFont="1" applyFill="1" applyBorder="1" applyAlignment="1">
      <alignment horizontal="left" vertical="top" wrapText="1"/>
    </xf>
    <xf numFmtId="0" fontId="47" fillId="3" borderId="6" xfId="0" applyFont="1" applyFill="1" applyBorder="1" applyAlignment="1">
      <alignment horizontal="center" vertical="top"/>
    </xf>
    <xf numFmtId="0" fontId="34" fillId="0" borderId="0" xfId="0" applyFont="1" applyAlignment="1">
      <alignment horizontal="right"/>
    </xf>
    <xf numFmtId="0" fontId="223" fillId="2" borderId="21" xfId="0" applyFont="1" applyFill="1" applyBorder="1" applyAlignment="1" applyProtection="1">
      <alignment horizontal="left" vertical="top" wrapText="1"/>
      <protection locked="0"/>
    </xf>
    <xf numFmtId="0" fontId="13" fillId="0" borderId="0" xfId="0" applyFont="1" applyAlignment="1">
      <alignment horizontal="center" wrapText="1"/>
    </xf>
    <xf numFmtId="0" fontId="32" fillId="3" borderId="0" xfId="0" applyFont="1" applyFill="1" applyAlignment="1">
      <alignment horizontal="center" vertical="top"/>
    </xf>
    <xf numFmtId="0" fontId="32" fillId="3" borderId="0" xfId="0" applyFont="1" applyFill="1" applyAlignment="1">
      <alignment horizontal="right" vertical="top"/>
    </xf>
    <xf numFmtId="0" fontId="16" fillId="3" borderId="2" xfId="0" applyFont="1" applyFill="1" applyBorder="1" applyAlignment="1">
      <alignment horizontal="center" vertical="top"/>
    </xf>
    <xf numFmtId="0" fontId="16" fillId="3" borderId="6" xfId="0" applyFont="1" applyFill="1" applyBorder="1" applyAlignment="1">
      <alignment horizontal="center" vertical="justify"/>
    </xf>
    <xf numFmtId="0" fontId="16" fillId="3" borderId="6" xfId="0" applyFont="1" applyFill="1" applyBorder="1" applyAlignment="1">
      <alignment horizontal="left" wrapText="1"/>
    </xf>
    <xf numFmtId="0" fontId="17" fillId="3" borderId="2" xfId="0" applyFont="1" applyFill="1" applyBorder="1" applyAlignment="1">
      <alignment horizontal="center" vertical="justify"/>
    </xf>
    <xf numFmtId="0" fontId="44" fillId="3" borderId="6" xfId="0" applyFont="1" applyFill="1" applyBorder="1" applyAlignment="1">
      <alignment horizontal="left" vertical="center" wrapText="1"/>
    </xf>
    <xf numFmtId="0" fontId="17" fillId="2" borderId="14" xfId="0" applyFont="1" applyFill="1" applyBorder="1" applyAlignment="1" applyProtection="1">
      <alignment horizontal="left" wrapText="1"/>
      <protection locked="0"/>
    </xf>
    <xf numFmtId="0" fontId="17" fillId="3" borderId="2" xfId="0" applyFont="1" applyFill="1" applyBorder="1" applyAlignment="1">
      <alignment horizontal="center" wrapText="1"/>
    </xf>
    <xf numFmtId="0" fontId="44" fillId="7" borderId="0" xfId="0" applyFont="1" applyFill="1" applyAlignment="1">
      <alignment vertical="center" wrapText="1"/>
    </xf>
    <xf numFmtId="0" fontId="214" fillId="6" borderId="0" xfId="0" applyFont="1" applyFill="1" applyAlignment="1">
      <alignment vertical="center" wrapText="1"/>
    </xf>
    <xf numFmtId="0" fontId="17" fillId="3" borderId="40" xfId="0" applyFont="1" applyFill="1" applyBorder="1" applyAlignment="1">
      <alignment horizontal="center" vertical="justify"/>
    </xf>
    <xf numFmtId="0" fontId="17" fillId="3" borderId="12" xfId="0" applyFont="1" applyFill="1" applyBorder="1" applyAlignment="1">
      <alignment horizontal="left" wrapText="1"/>
    </xf>
    <xf numFmtId="0" fontId="17" fillId="2" borderId="22" xfId="0" applyFont="1" applyFill="1" applyBorder="1" applyAlignment="1" applyProtection="1">
      <alignment horizontal="left" wrapText="1"/>
      <protection locked="0"/>
    </xf>
    <xf numFmtId="0" fontId="17" fillId="2" borderId="6" xfId="0" applyFont="1" applyFill="1" applyBorder="1" applyAlignment="1" applyProtection="1">
      <alignment horizontal="left" wrapText="1"/>
      <protection locked="0"/>
    </xf>
    <xf numFmtId="0" fontId="17" fillId="3" borderId="6" xfId="0" applyFont="1" applyFill="1" applyBorder="1" applyAlignment="1">
      <alignment horizontal="center" wrapText="1"/>
    </xf>
    <xf numFmtId="0" fontId="17" fillId="0" borderId="0" xfId="0" applyFont="1" applyAlignment="1">
      <alignment horizontal="left" vertical="center"/>
    </xf>
    <xf numFmtId="0" fontId="225" fillId="2" borderId="6" xfId="0" applyFont="1" applyFill="1" applyBorder="1" applyAlignment="1" applyProtection="1">
      <alignment horizontal="left" vertical="top" wrapText="1"/>
      <protection locked="0"/>
    </xf>
    <xf numFmtId="0" fontId="17" fillId="0" borderId="0" xfId="0" applyFont="1" applyAlignment="1" applyProtection="1">
      <alignment horizontal="center" wrapText="1"/>
      <protection locked="0"/>
    </xf>
    <xf numFmtId="0" fontId="214" fillId="6" borderId="0" xfId="0" applyFont="1" applyFill="1" applyAlignment="1">
      <alignment horizontal="center" vertical="center" wrapText="1"/>
    </xf>
    <xf numFmtId="0" fontId="214" fillId="6" borderId="0" xfId="0" applyFont="1" applyFill="1" applyAlignment="1">
      <alignment horizontal="left" vertical="center" wrapText="1"/>
    </xf>
    <xf numFmtId="0" fontId="16" fillId="3" borderId="12" xfId="0" applyFont="1" applyFill="1" applyBorder="1" applyAlignment="1">
      <alignment horizontal="left" wrapText="1"/>
    </xf>
    <xf numFmtId="0" fontId="17" fillId="3" borderId="2" xfId="0" applyFont="1" applyFill="1" applyBorder="1" applyAlignment="1">
      <alignment horizontal="center" vertical="top"/>
    </xf>
    <xf numFmtId="0" fontId="17" fillId="3" borderId="6" xfId="0" applyFont="1" applyFill="1" applyBorder="1" applyAlignment="1">
      <alignment horizontal="left" vertical="top"/>
    </xf>
    <xf numFmtId="0" fontId="16" fillId="3" borderId="6" xfId="0" applyFont="1" applyFill="1" applyBorder="1" applyAlignment="1">
      <alignment horizontal="left" vertical="top"/>
    </xf>
    <xf numFmtId="2" fontId="17" fillId="3" borderId="2" xfId="0" applyNumberFormat="1" applyFont="1" applyFill="1" applyBorder="1" applyAlignment="1">
      <alignment horizontal="center" vertical="top"/>
    </xf>
    <xf numFmtId="0" fontId="66" fillId="0" borderId="0" xfId="0" applyFont="1" applyAlignment="1">
      <alignment wrapText="1"/>
    </xf>
    <xf numFmtId="0" fontId="64" fillId="8" borderId="6" xfId="0" applyFont="1" applyFill="1" applyBorder="1" applyAlignment="1">
      <alignment horizontal="justify" vertical="center" wrapText="1"/>
    </xf>
    <xf numFmtId="0" fontId="17" fillId="0" borderId="0" xfId="0" applyFont="1" applyAlignment="1">
      <alignment horizontal="left" vertical="justify"/>
    </xf>
    <xf numFmtId="0" fontId="17" fillId="2" borderId="6" xfId="0" applyFont="1" applyFill="1" applyBorder="1" applyAlignment="1" applyProtection="1">
      <alignment horizontal="center" wrapText="1"/>
      <protection locked="0"/>
    </xf>
    <xf numFmtId="0" fontId="190" fillId="0" borderId="0" xfId="0" applyFont="1" applyAlignment="1">
      <alignment horizontal="center" vertical="center" wrapText="1"/>
    </xf>
    <xf numFmtId="0" fontId="73" fillId="2" borderId="7" xfId="0" applyFont="1" applyFill="1" applyBorder="1" applyAlignment="1" applyProtection="1">
      <alignment horizontal="center" vertical="top" wrapText="1"/>
      <protection locked="0"/>
    </xf>
    <xf numFmtId="0" fontId="73" fillId="2" borderId="8" xfId="0" applyFont="1" applyFill="1" applyBorder="1" applyAlignment="1" applyProtection="1">
      <alignment horizontal="center" vertical="top" wrapText="1"/>
      <protection locked="0"/>
    </xf>
    <xf numFmtId="0" fontId="61" fillId="8" borderId="6" xfId="0" applyFont="1" applyFill="1" applyBorder="1" applyAlignment="1">
      <alignment horizontal="center" vertical="top" wrapText="1"/>
    </xf>
    <xf numFmtId="0" fontId="11" fillId="0" borderId="0" xfId="0" applyFont="1" applyAlignment="1">
      <alignment vertical="center"/>
    </xf>
    <xf numFmtId="0" fontId="191" fillId="0" borderId="0" xfId="0" applyFont="1" applyAlignment="1">
      <alignment horizontal="center" vertical="center"/>
    </xf>
    <xf numFmtId="0" fontId="228" fillId="7" borderId="0" xfId="0" applyFont="1" applyFill="1" applyAlignment="1">
      <alignment vertical="center"/>
    </xf>
    <xf numFmtId="0" fontId="3" fillId="8" borderId="6" xfId="0" applyFont="1" applyFill="1" applyBorder="1" applyAlignment="1">
      <alignment horizontal="center" vertical="center" wrapText="1"/>
    </xf>
    <xf numFmtId="0" fontId="127" fillId="0" borderId="0" xfId="0" applyFont="1" applyAlignment="1">
      <alignment horizontal="left" vertical="top" wrapText="1"/>
    </xf>
    <xf numFmtId="0" fontId="127" fillId="7" borderId="0" xfId="0" applyFont="1" applyFill="1" applyAlignment="1">
      <alignment vertical="top" wrapText="1"/>
    </xf>
    <xf numFmtId="0" fontId="130" fillId="0" borderId="0" xfId="0" applyFont="1" applyAlignment="1">
      <alignment vertical="top"/>
    </xf>
    <xf numFmtId="0" fontId="127" fillId="7" borderId="9" xfId="0" applyFont="1" applyFill="1" applyBorder="1" applyAlignment="1">
      <alignment horizontal="left" vertical="center" wrapText="1"/>
    </xf>
    <xf numFmtId="0" fontId="127" fillId="7" borderId="8" xfId="0" applyFont="1" applyFill="1" applyBorder="1" applyAlignment="1">
      <alignment horizontal="left" vertical="center" wrapText="1"/>
    </xf>
    <xf numFmtId="0" fontId="61" fillId="0" borderId="0" xfId="0" applyFont="1" applyAlignment="1">
      <alignment vertical="center"/>
    </xf>
    <xf numFmtId="0" fontId="87" fillId="0" borderId="0" xfId="0" applyFont="1" applyAlignment="1">
      <alignment horizontal="left" vertical="top" wrapText="1"/>
    </xf>
    <xf numFmtId="0" fontId="227" fillId="0" borderId="0" xfId="0" applyFont="1" applyAlignment="1">
      <alignment horizontal="center"/>
    </xf>
    <xf numFmtId="0" fontId="191" fillId="0" borderId="0" xfId="0" applyFont="1" applyAlignment="1">
      <alignment horizontal="center" vertical="top" wrapText="1"/>
    </xf>
    <xf numFmtId="0" fontId="34" fillId="0" borderId="0" xfId="0" applyFont="1" applyAlignment="1">
      <alignment horizontal="center" vertical="top" wrapText="1"/>
    </xf>
    <xf numFmtId="0" fontId="34" fillId="0" borderId="10" xfId="0" applyFont="1" applyBorder="1" applyAlignment="1">
      <alignment horizontal="center" vertical="top" wrapText="1"/>
    </xf>
    <xf numFmtId="0" fontId="29" fillId="3" borderId="6" xfId="0" applyFont="1" applyFill="1" applyBorder="1" applyAlignment="1">
      <alignment horizontal="center" vertical="center"/>
    </xf>
    <xf numFmtId="0" fontId="126" fillId="7" borderId="0" xfId="0" applyFont="1" applyFill="1" applyAlignment="1">
      <alignment horizontal="center" vertical="center" wrapText="1"/>
    </xf>
    <xf numFmtId="0" fontId="126" fillId="7" borderId="0" xfId="0" applyFont="1" applyFill="1" applyAlignment="1">
      <alignment vertical="top" wrapText="1"/>
    </xf>
    <xf numFmtId="0" fontId="11" fillId="0" borderId="0" xfId="0" applyFont="1" applyAlignment="1">
      <alignment horizontal="center" vertical="center" wrapText="1"/>
    </xf>
    <xf numFmtId="0" fontId="68" fillId="7" borderId="0" xfId="0" applyFont="1" applyFill="1" applyAlignment="1">
      <alignment horizontal="left" vertical="center" wrapText="1"/>
    </xf>
    <xf numFmtId="0" fontId="206" fillId="0" borderId="0" xfId="0" applyFont="1"/>
    <xf numFmtId="0" fontId="206" fillId="0" borderId="0" xfId="0" applyFont="1" applyAlignment="1">
      <alignment horizontal="left" vertical="justify" wrapText="1"/>
    </xf>
    <xf numFmtId="0" fontId="19" fillId="0" borderId="0" xfId="0" applyFont="1"/>
    <xf numFmtId="0" fontId="19" fillId="0" borderId="0" xfId="0" applyFont="1" applyAlignment="1">
      <alignment horizontal="center"/>
    </xf>
    <xf numFmtId="0" fontId="126" fillId="7" borderId="0" xfId="0" applyFont="1" applyFill="1" applyAlignment="1">
      <alignment horizontal="left" vertical="top" wrapText="1"/>
    </xf>
    <xf numFmtId="0" fontId="16" fillId="7" borderId="0" xfId="0" applyFont="1" applyFill="1" applyAlignment="1">
      <alignment horizontal="center" vertical="center" wrapText="1"/>
    </xf>
    <xf numFmtId="0" fontId="16" fillId="7" borderId="0" xfId="0" applyFont="1" applyFill="1" applyAlignment="1">
      <alignment horizontal="left" vertical="center" wrapText="1"/>
    </xf>
    <xf numFmtId="0" fontId="17" fillId="2" borderId="6" xfId="0" applyFont="1" applyFill="1" applyBorder="1" applyAlignment="1" applyProtection="1">
      <alignment vertical="top" wrapText="1"/>
      <protection locked="0"/>
    </xf>
    <xf numFmtId="0" fontId="17" fillId="7" borderId="0" xfId="0" applyFont="1" applyFill="1" applyAlignment="1" applyProtection="1">
      <alignment vertical="top" wrapText="1"/>
      <protection locked="0"/>
    </xf>
    <xf numFmtId="0" fontId="61" fillId="8" borderId="6" xfId="0" applyFont="1" applyFill="1" applyBorder="1" applyAlignment="1">
      <alignment vertical="center" wrapText="1"/>
    </xf>
    <xf numFmtId="0" fontId="61" fillId="7" borderId="0" xfId="0" applyFont="1" applyFill="1" applyAlignment="1">
      <alignment horizontal="left" vertical="center" wrapText="1"/>
    </xf>
    <xf numFmtId="0" fontId="200" fillId="0" borderId="0" xfId="117" applyFont="1" applyAlignment="1">
      <alignment vertical="center" wrapText="1"/>
    </xf>
    <xf numFmtId="0" fontId="17" fillId="0" borderId="0" xfId="0" applyFont="1" applyAlignment="1">
      <alignment horizontal="justify" vertical="top"/>
    </xf>
    <xf numFmtId="0" fontId="65" fillId="0" borderId="0" xfId="0" applyFont="1" applyAlignment="1">
      <alignment horizontal="left" vertical="center" wrapText="1"/>
    </xf>
    <xf numFmtId="0" fontId="42" fillId="0" borderId="0" xfId="117" applyFont="1" applyAlignment="1">
      <alignment vertical="center" wrapText="1"/>
    </xf>
    <xf numFmtId="0" fontId="44" fillId="0" borderId="0" xfId="7" applyFont="1" applyAlignment="1">
      <alignment vertical="top" wrapText="1"/>
    </xf>
    <xf numFmtId="0" fontId="62" fillId="0" borderId="0" xfId="4" applyFont="1" applyAlignment="1">
      <alignment horizontal="center" vertical="top" wrapText="1"/>
    </xf>
    <xf numFmtId="0" fontId="44" fillId="0" borderId="0" xfId="7" applyFont="1" applyAlignment="1">
      <alignment vertical="center" wrapText="1"/>
    </xf>
    <xf numFmtId="0" fontId="44" fillId="0" borderId="0" xfId="31" applyFont="1" applyAlignment="1">
      <alignment vertical="center" wrapText="1"/>
    </xf>
    <xf numFmtId="0" fontId="44" fillId="0" borderId="0" xfId="7" applyFont="1" applyAlignment="1">
      <alignment vertical="center"/>
    </xf>
    <xf numFmtId="0" fontId="44" fillId="0" borderId="0" xfId="0" applyFont="1" applyAlignment="1" applyProtection="1">
      <alignment horizontal="left" vertical="top" wrapText="1"/>
      <protection locked="0"/>
    </xf>
    <xf numFmtId="0" fontId="11" fillId="0" borderId="0" xfId="0" applyFont="1" applyAlignment="1">
      <alignment vertical="top" wrapText="1"/>
    </xf>
    <xf numFmtId="0" fontId="44" fillId="0" borderId="0" xfId="0" applyFont="1" applyAlignment="1" applyProtection="1">
      <alignment horizontal="center" vertical="top" wrapText="1"/>
      <protection locked="0"/>
    </xf>
    <xf numFmtId="0" fontId="202" fillId="0" borderId="0" xfId="0" applyFont="1" applyAlignment="1">
      <alignment horizontal="center" vertical="top" wrapText="1"/>
    </xf>
    <xf numFmtId="0" fontId="16" fillId="3" borderId="2" xfId="0" applyFont="1" applyFill="1" applyBorder="1" applyAlignment="1">
      <alignment horizontal="center" vertical="top" wrapText="1"/>
    </xf>
    <xf numFmtId="0" fontId="16" fillId="3" borderId="6" xfId="0" applyFont="1" applyFill="1" applyBorder="1" applyAlignment="1">
      <alignment horizontal="center" vertical="top" wrapText="1"/>
    </xf>
    <xf numFmtId="0" fontId="17" fillId="2" borderId="0" xfId="0" applyFont="1" applyFill="1" applyAlignment="1" applyProtection="1">
      <alignment horizontal="left" vertical="top" wrapText="1"/>
      <protection locked="0"/>
    </xf>
    <xf numFmtId="0" fontId="17" fillId="2" borderId="6" xfId="0" applyFont="1" applyFill="1" applyBorder="1" applyAlignment="1" applyProtection="1">
      <alignment horizontal="left" vertical="top" wrapText="1"/>
      <protection locked="0"/>
    </xf>
    <xf numFmtId="0" fontId="222" fillId="8" borderId="6" xfId="0" applyFont="1" applyFill="1" applyBorder="1" applyAlignment="1">
      <alignment horizontal="center" vertical="center" wrapText="1"/>
    </xf>
    <xf numFmtId="0" fontId="242" fillId="8" borderId="6" xfId="0" applyFont="1" applyFill="1" applyBorder="1" applyAlignment="1">
      <alignment horizontal="center" vertical="top" wrapText="1"/>
    </xf>
    <xf numFmtId="0" fontId="174" fillId="3" borderId="6" xfId="0" applyFont="1" applyFill="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1" applyFont="1" applyAlignment="1">
      <alignment horizontal="justify" vertical="center" wrapText="1"/>
    </xf>
    <xf numFmtId="0" fontId="124" fillId="0" borderId="0" xfId="1" applyFont="1" applyAlignment="1">
      <alignment horizontal="justify" vertical="center" wrapText="1"/>
    </xf>
    <xf numFmtId="0" fontId="124" fillId="0" borderId="0" xfId="1" applyFont="1" applyAlignment="1">
      <alignment horizontal="left" vertical="top" wrapText="1"/>
    </xf>
    <xf numFmtId="0" fontId="29" fillId="0" borderId="6" xfId="0" applyFont="1" applyBorder="1" applyAlignment="1">
      <alignment horizontal="left" vertical="top" wrapText="1"/>
    </xf>
    <xf numFmtId="0" fontId="27" fillId="0" borderId="0" xfId="0" applyFont="1" applyAlignment="1">
      <alignment horizontal="center"/>
    </xf>
    <xf numFmtId="0" fontId="36" fillId="0" borderId="0" xfId="0" applyFont="1" applyAlignment="1">
      <alignment horizontal="center" vertical="top"/>
    </xf>
    <xf numFmtId="0" fontId="11" fillId="8" borderId="6" xfId="0" applyFont="1" applyFill="1" applyBorder="1" applyAlignment="1">
      <alignment horizontal="center" vertical="center" wrapText="1"/>
    </xf>
    <xf numFmtId="0" fontId="29" fillId="7" borderId="0" xfId="0" applyFont="1" applyFill="1" applyAlignment="1">
      <alignment vertical="top" wrapText="1"/>
    </xf>
    <xf numFmtId="0" fontId="17" fillId="2" borderId="6" xfId="0" applyFont="1" applyFill="1" applyBorder="1" applyAlignment="1" applyProtection="1">
      <alignment horizontal="left" vertical="center" wrapText="1"/>
      <protection locked="0"/>
    </xf>
    <xf numFmtId="0" fontId="11" fillId="3" borderId="16" xfId="0" applyFont="1" applyFill="1" applyBorder="1" applyAlignment="1">
      <alignment horizontal="center" vertical="center" wrapText="1"/>
    </xf>
    <xf numFmtId="0" fontId="44" fillId="2" borderId="6" xfId="0" applyFont="1" applyFill="1" applyBorder="1" applyAlignment="1" applyProtection="1">
      <alignment horizontal="center" vertical="center" wrapText="1"/>
      <protection locked="0"/>
    </xf>
    <xf numFmtId="0" fontId="170" fillId="0" borderId="0" xfId="0" applyFont="1" applyAlignment="1">
      <alignment horizontal="left" vertical="top" wrapText="1"/>
    </xf>
    <xf numFmtId="0" fontId="7" fillId="0" borderId="0" xfId="0" applyFont="1" applyAlignment="1">
      <alignment horizontal="center" vertical="top"/>
    </xf>
    <xf numFmtId="0" fontId="29" fillId="0" borderId="0" xfId="0" applyFont="1" applyAlignment="1">
      <alignment horizontal="right"/>
    </xf>
    <xf numFmtId="0" fontId="27"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170" fillId="0" borderId="0" xfId="0" applyFont="1" applyAlignment="1">
      <alignment horizontal="center" vertical="top" wrapText="1"/>
    </xf>
    <xf numFmtId="0" fontId="38" fillId="0" borderId="0" xfId="0" applyFont="1" applyAlignment="1">
      <alignment horizontal="left" vertical="top"/>
    </xf>
    <xf numFmtId="0" fontId="16" fillId="0" borderId="0" xfId="0" applyFont="1" applyAlignment="1">
      <alignment vertical="top"/>
    </xf>
    <xf numFmtId="0" fontId="29" fillId="0" borderId="12" xfId="0" applyFont="1" applyBorder="1" applyAlignment="1">
      <alignment vertical="center" wrapText="1"/>
    </xf>
    <xf numFmtId="0" fontId="17" fillId="2" borderId="12" xfId="0" applyFont="1" applyFill="1" applyBorder="1" applyAlignment="1" applyProtection="1">
      <alignment horizontal="center" vertical="top" wrapText="1"/>
      <protection locked="0"/>
    </xf>
    <xf numFmtId="0" fontId="29" fillId="0" borderId="6" xfId="0" applyFont="1" applyBorder="1" applyAlignment="1">
      <alignment vertical="center" wrapText="1"/>
    </xf>
    <xf numFmtId="0" fontId="20" fillId="0" borderId="0" xfId="0" applyFont="1" applyAlignment="1">
      <alignment horizontal="justify" vertical="top" wrapText="1"/>
    </xf>
    <xf numFmtId="166" fontId="17" fillId="0" borderId="0" xfId="0" applyNumberFormat="1" applyFont="1" applyAlignment="1">
      <alignment horizontal="center" vertical="top" wrapText="1"/>
    </xf>
    <xf numFmtId="0" fontId="11" fillId="5" borderId="16" xfId="0" applyFont="1" applyFill="1" applyBorder="1" applyAlignment="1">
      <alignment horizontal="center"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justify" vertical="top" wrapText="1"/>
    </xf>
    <xf numFmtId="0" fontId="17" fillId="2" borderId="6" xfId="0" applyFont="1" applyFill="1" applyBorder="1" applyAlignment="1" applyProtection="1">
      <alignment horizontal="center" vertical="center" wrapText="1"/>
      <protection locked="0"/>
    </xf>
    <xf numFmtId="0" fontId="17" fillId="3" borderId="6" xfId="0" applyFont="1" applyFill="1" applyBorder="1" applyAlignment="1">
      <alignment vertical="top" wrapText="1"/>
    </xf>
    <xf numFmtId="0" fontId="17" fillId="3" borderId="6" xfId="0" applyFont="1" applyFill="1" applyBorder="1" applyAlignment="1">
      <alignment wrapText="1"/>
    </xf>
    <xf numFmtId="0" fontId="17" fillId="8" borderId="6" xfId="0" applyFont="1" applyFill="1" applyBorder="1" applyAlignment="1">
      <alignment horizontal="center" vertical="top" wrapText="1"/>
    </xf>
    <xf numFmtId="166" fontId="29" fillId="0" borderId="0" xfId="0" applyNumberFormat="1" applyFont="1" applyAlignment="1">
      <alignment horizontal="center" vertical="top" wrapText="1"/>
    </xf>
    <xf numFmtId="0" fontId="17" fillId="3" borderId="13" xfId="0" applyFont="1" applyFill="1" applyBorder="1" applyAlignment="1">
      <alignment horizontal="left" vertical="top" wrapText="1"/>
    </xf>
    <xf numFmtId="0" fontId="16" fillId="3" borderId="16" xfId="0" applyFont="1" applyFill="1" applyBorder="1" applyAlignment="1">
      <alignment horizontal="center" vertical="center" wrapText="1"/>
    </xf>
    <xf numFmtId="0" fontId="17" fillId="7" borderId="0" xfId="0" applyFont="1" applyFill="1" applyAlignment="1">
      <alignment vertical="top" wrapText="1"/>
    </xf>
    <xf numFmtId="0" fontId="17" fillId="7" borderId="0" xfId="0" applyFont="1" applyFill="1"/>
    <xf numFmtId="0" fontId="17" fillId="3" borderId="6" xfId="0" applyFont="1" applyFill="1" applyBorder="1" applyAlignment="1">
      <alignment vertical="center" wrapText="1"/>
    </xf>
    <xf numFmtId="0" fontId="17" fillId="2" borderId="6" xfId="0" applyFont="1" applyFill="1" applyBorder="1" applyAlignment="1" applyProtection="1">
      <alignment vertical="center" wrapText="1"/>
      <protection locked="0"/>
    </xf>
    <xf numFmtId="0" fontId="17" fillId="2" borderId="8" xfId="0" applyFont="1" applyFill="1" applyBorder="1" applyAlignment="1" applyProtection="1">
      <alignment vertical="center" wrapText="1"/>
      <protection locked="0"/>
    </xf>
    <xf numFmtId="0" fontId="17" fillId="3" borderId="16" xfId="0" applyFont="1" applyFill="1" applyBorder="1" applyAlignment="1">
      <alignment horizontal="left" vertical="top" wrapText="1"/>
    </xf>
    <xf numFmtId="0" fontId="17" fillId="3" borderId="16" xfId="0" applyFont="1" applyFill="1" applyBorder="1" applyAlignment="1">
      <alignment vertical="top" wrapText="1"/>
    </xf>
    <xf numFmtId="0" fontId="34" fillId="0" borderId="0" xfId="0" applyFont="1" applyAlignment="1">
      <alignment horizontal="left"/>
    </xf>
    <xf numFmtId="0" fontId="34" fillId="0" borderId="0" xfId="0" applyFont="1" applyAlignment="1">
      <alignment horizontal="left" wrapText="1"/>
    </xf>
    <xf numFmtId="0" fontId="244" fillId="0" borderId="0" xfId="0" applyFont="1" applyAlignment="1">
      <alignment horizontal="right" vertical="center"/>
    </xf>
    <xf numFmtId="0" fontId="50" fillId="0" borderId="0" xfId="0" applyFont="1" applyAlignment="1">
      <alignment horizontal="left" vertical="center" wrapText="1"/>
    </xf>
    <xf numFmtId="0" fontId="68" fillId="0" borderId="0" xfId="0" applyFont="1" applyAlignment="1">
      <alignment vertical="center" wrapText="1"/>
    </xf>
    <xf numFmtId="0" fontId="68" fillId="8" borderId="6" xfId="0" applyFont="1" applyFill="1" applyBorder="1" applyAlignment="1">
      <alignment horizontal="center" vertical="top" wrapText="1"/>
    </xf>
    <xf numFmtId="0" fontId="118" fillId="2" borderId="6" xfId="0" applyFont="1" applyFill="1" applyBorder="1" applyAlignment="1" applyProtection="1">
      <alignment vertical="top" wrapText="1"/>
      <protection locked="0"/>
    </xf>
    <xf numFmtId="0" fontId="68" fillId="8" borderId="6" xfId="0" applyFont="1" applyFill="1" applyBorder="1" applyAlignment="1">
      <alignment horizontal="center" vertical="center" wrapText="1"/>
    </xf>
    <xf numFmtId="0" fontId="68" fillId="8" borderId="6" xfId="0" applyFont="1" applyFill="1" applyBorder="1" applyAlignment="1">
      <alignment horizontal="center" vertical="center"/>
    </xf>
    <xf numFmtId="0" fontId="68" fillId="0" borderId="0" xfId="0" applyFont="1" applyAlignment="1">
      <alignment horizontal="left" vertical="center"/>
    </xf>
    <xf numFmtId="0" fontId="64" fillId="8" borderId="6" xfId="0" applyFont="1" applyFill="1" applyBorder="1" applyAlignment="1">
      <alignment horizontal="center"/>
    </xf>
    <xf numFmtId="2" fontId="130" fillId="0" borderId="0" xfId="0" applyNumberFormat="1" applyFont="1"/>
    <xf numFmtId="0" fontId="130" fillId="0" borderId="0" xfId="0" applyFont="1"/>
    <xf numFmtId="0" fontId="11" fillId="8" borderId="6" xfId="0" applyFont="1" applyFill="1" applyBorder="1" applyAlignment="1">
      <alignment horizontal="center" vertical="center"/>
    </xf>
    <xf numFmtId="0" fontId="50" fillId="0" borderId="0" xfId="0" applyFont="1" applyAlignment="1">
      <alignment horizontal="center" vertical="center" wrapText="1"/>
    </xf>
    <xf numFmtId="0" fontId="21" fillId="0" borderId="0" xfId="0" applyFont="1" applyAlignment="1">
      <alignment horizontal="center" vertical="top"/>
    </xf>
    <xf numFmtId="0" fontId="21"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vertical="top"/>
    </xf>
    <xf numFmtId="0" fontId="20" fillId="0" borderId="0" xfId="0" applyFont="1" applyAlignment="1">
      <alignment horizontal="center" vertical="top"/>
    </xf>
    <xf numFmtId="0" fontId="131" fillId="0" borderId="0" xfId="0" applyFont="1" applyAlignment="1">
      <alignment horizontal="left" vertical="top" wrapText="1"/>
    </xf>
    <xf numFmtId="0" fontId="131" fillId="0" borderId="0" xfId="0" applyFont="1" applyAlignment="1">
      <alignment vertical="top" wrapText="1"/>
    </xf>
    <xf numFmtId="0" fontId="21" fillId="0" borderId="0" xfId="0" applyFont="1" applyAlignment="1">
      <alignment horizontal="left"/>
    </xf>
    <xf numFmtId="0" fontId="20" fillId="2" borderId="6" xfId="0" applyFont="1" applyFill="1" applyBorder="1" applyAlignment="1" applyProtection="1">
      <alignment horizontal="left" vertical="top"/>
      <protection locked="0"/>
    </xf>
    <xf numFmtId="0" fontId="30" fillId="0" borderId="0" xfId="0" applyFont="1"/>
    <xf numFmtId="0" fontId="20" fillId="0" borderId="0" xfId="0" applyFont="1"/>
    <xf numFmtId="0" fontId="21" fillId="0" borderId="0" xfId="0" applyFont="1"/>
    <xf numFmtId="0" fontId="20" fillId="2" borderId="6" xfId="0" applyFont="1" applyFill="1" applyBorder="1" applyAlignment="1" applyProtection="1">
      <alignment horizontal="left" vertical="top" wrapText="1"/>
      <protection locked="0"/>
    </xf>
    <xf numFmtId="0" fontId="20" fillId="2" borderId="6" xfId="0" applyFont="1" applyFill="1" applyBorder="1" applyAlignment="1" applyProtection="1">
      <alignment vertical="top"/>
      <protection locked="0"/>
    </xf>
    <xf numFmtId="0" fontId="132" fillId="0" borderId="0" xfId="0" applyFont="1" applyAlignment="1">
      <alignment vertical="top"/>
    </xf>
    <xf numFmtId="0" fontId="132" fillId="0" borderId="0" xfId="0" applyFont="1" applyAlignment="1">
      <alignment horizontal="left" vertical="top"/>
    </xf>
    <xf numFmtId="0" fontId="20" fillId="0" borderId="0" xfId="0" applyFont="1" applyAlignment="1">
      <alignment vertical="top"/>
    </xf>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20" fillId="0" borderId="5" xfId="0" applyFont="1" applyBorder="1" applyAlignment="1">
      <alignment vertical="top"/>
    </xf>
    <xf numFmtId="0" fontId="20" fillId="0" borderId="11" xfId="0" applyFont="1" applyBorder="1" applyAlignment="1">
      <alignment vertical="top"/>
    </xf>
    <xf numFmtId="0" fontId="20" fillId="0" borderId="13" xfId="0" applyFont="1" applyBorder="1" applyAlignment="1">
      <alignment vertical="top"/>
    </xf>
    <xf numFmtId="0" fontId="20" fillId="0" borderId="0" xfId="0" applyFont="1" applyAlignment="1">
      <alignment horizontal="right" vertical="top"/>
    </xf>
    <xf numFmtId="0" fontId="20" fillId="0" borderId="0" xfId="0" applyFont="1" applyAlignment="1">
      <alignment horizontal="left" vertical="top" wrapText="1"/>
    </xf>
    <xf numFmtId="0" fontId="21" fillId="0" borderId="0" xfId="0" applyFont="1" applyAlignment="1">
      <alignment horizontal="left" vertical="top" wrapText="1"/>
    </xf>
    <xf numFmtId="0" fontId="20" fillId="2" borderId="6" xfId="0" applyFont="1" applyFill="1" applyBorder="1" applyAlignment="1" applyProtection="1">
      <alignment vertical="top" wrapText="1"/>
      <protection locked="0"/>
    </xf>
    <xf numFmtId="0" fontId="20"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top"/>
    </xf>
    <xf numFmtId="0" fontId="20" fillId="0" borderId="6" xfId="0" applyFont="1" applyBorder="1" applyAlignment="1">
      <alignment horizontal="justify" vertical="center" wrapText="1"/>
    </xf>
    <xf numFmtId="0" fontId="20" fillId="2" borderId="6" xfId="0" applyFont="1" applyFill="1" applyBorder="1" applyAlignment="1" applyProtection="1">
      <alignment horizontal="justify" vertical="top" wrapText="1"/>
      <protection locked="0"/>
    </xf>
    <xf numFmtId="0" fontId="131" fillId="0" borderId="0" xfId="0" applyFont="1" applyAlignment="1">
      <alignment horizontal="justify" vertical="top" wrapText="1"/>
    </xf>
    <xf numFmtId="0" fontId="131" fillId="0" borderId="0" xfId="0" applyFont="1" applyAlignment="1">
      <alignment horizontal="center" vertical="top" wrapText="1"/>
    </xf>
    <xf numFmtId="0" fontId="20" fillId="0" borderId="0" xfId="0" applyFont="1" applyAlignment="1">
      <alignment horizontal="right" vertical="top" wrapText="1"/>
    </xf>
    <xf numFmtId="0" fontId="50" fillId="0" borderId="0" xfId="0" applyFont="1" applyAlignment="1">
      <alignment horizontal="left" vertical="top" wrapText="1"/>
    </xf>
    <xf numFmtId="0" fontId="20" fillId="0" borderId="0" xfId="0" applyFont="1" applyAlignment="1">
      <alignment horizontal="center" vertical="top" wrapText="1"/>
    </xf>
    <xf numFmtId="0" fontId="250" fillId="0" borderId="0" xfId="0" applyFont="1" applyAlignment="1">
      <alignment horizontal="center" vertical="top"/>
    </xf>
    <xf numFmtId="0" fontId="34" fillId="0" borderId="0" xfId="0" applyFont="1" applyAlignment="1">
      <alignment horizontal="center" vertical="top"/>
    </xf>
    <xf numFmtId="0" fontId="74" fillId="0" borderId="0" xfId="0" applyFont="1" applyAlignment="1">
      <alignment horizontal="left" vertical="top"/>
    </xf>
    <xf numFmtId="0" fontId="36" fillId="0" borderId="0" xfId="0" applyFont="1" applyAlignment="1">
      <alignment horizontal="left" vertical="top"/>
    </xf>
    <xf numFmtId="0" fontId="36" fillId="0" borderId="0" xfId="0" applyFont="1" applyAlignment="1">
      <alignment horizontal="left" vertical="top" wrapText="1"/>
    </xf>
    <xf numFmtId="0" fontId="29" fillId="0" borderId="0" xfId="0" applyFont="1" applyAlignment="1">
      <alignment vertical="top"/>
    </xf>
    <xf numFmtId="0" fontId="29" fillId="2" borderId="12" xfId="0" applyFont="1" applyFill="1" applyBorder="1" applyAlignment="1" applyProtection="1">
      <alignment horizontal="left" vertical="top" wrapText="1"/>
      <protection locked="0"/>
    </xf>
    <xf numFmtId="0" fontId="29" fillId="0" borderId="0" xfId="0" applyFont="1" applyAlignment="1">
      <alignment vertical="top" wrapText="1"/>
    </xf>
    <xf numFmtId="0" fontId="31" fillId="3" borderId="6" xfId="0" applyFont="1" applyFill="1" applyBorder="1" applyAlignment="1">
      <alignment horizontal="left" vertical="center" wrapText="1"/>
    </xf>
    <xf numFmtId="0" fontId="31" fillId="3" borderId="6" xfId="0" applyFont="1" applyFill="1" applyBorder="1" applyAlignment="1">
      <alignment horizontal="left" vertical="top" wrapText="1"/>
    </xf>
    <xf numFmtId="0" fontId="28" fillId="0" borderId="0" xfId="0" applyFont="1" applyAlignment="1">
      <alignment horizontal="center"/>
    </xf>
    <xf numFmtId="0" fontId="16" fillId="3" borderId="6" xfId="0" applyFont="1" applyFill="1" applyBorder="1" applyAlignment="1">
      <alignment horizontal="center" vertical="top"/>
    </xf>
    <xf numFmtId="0" fontId="16" fillId="3" borderId="6" xfId="0" applyFont="1" applyFill="1" applyBorder="1" applyAlignment="1">
      <alignment horizontal="justify" vertical="justify"/>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7" fillId="0" borderId="6" xfId="0" applyFont="1" applyBorder="1" applyAlignment="1">
      <alignment horizontal="center" vertical="top" wrapText="1"/>
    </xf>
    <xf numFmtId="0" fontId="17"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2" borderId="21" xfId="0" applyFont="1" applyFill="1" applyBorder="1" applyAlignment="1" applyProtection="1">
      <alignment horizontal="left" wrapText="1"/>
      <protection locked="0"/>
    </xf>
    <xf numFmtId="0" fontId="17" fillId="0" borderId="0" xfId="0" applyFont="1" applyAlignment="1">
      <alignment horizontal="justify" vertical="justify"/>
    </xf>
    <xf numFmtId="0" fontId="17" fillId="6" borderId="0" xfId="0" applyFont="1" applyFill="1"/>
    <xf numFmtId="0" fontId="254" fillId="0" borderId="0" xfId="0" applyFont="1"/>
    <xf numFmtId="0" fontId="17" fillId="3" borderId="16" xfId="0" applyFont="1" applyFill="1" applyBorder="1" applyAlignment="1">
      <alignment horizontal="center" vertical="top"/>
    </xf>
    <xf numFmtId="0" fontId="16" fillId="3" borderId="16" xfId="0" applyFont="1" applyFill="1" applyBorder="1" applyAlignment="1">
      <alignment horizontal="left" wrapText="1"/>
    </xf>
    <xf numFmtId="0" fontId="17" fillId="0" borderId="6" xfId="0" applyFont="1" applyBorder="1"/>
    <xf numFmtId="0" fontId="16" fillId="3" borderId="6" xfId="0" applyFont="1" applyFill="1" applyBorder="1" applyAlignment="1">
      <alignment horizontal="justify" vertical="top"/>
    </xf>
    <xf numFmtId="0" fontId="255" fillId="3" borderId="6" xfId="0" applyFont="1" applyFill="1" applyBorder="1" applyAlignment="1">
      <alignment horizontal="justify" vertical="top"/>
    </xf>
    <xf numFmtId="18" fontId="17" fillId="2" borderId="6" xfId="0" applyNumberFormat="1" applyFont="1" applyFill="1" applyBorder="1" applyAlignment="1" applyProtection="1">
      <alignment horizontal="center" vertical="top" wrapText="1"/>
      <protection locked="0"/>
    </xf>
    <xf numFmtId="0" fontId="16" fillId="0" borderId="0" xfId="0" applyFont="1" applyAlignment="1">
      <alignment horizontal="right"/>
    </xf>
    <xf numFmtId="0" fontId="16" fillId="0" borderId="0" xfId="0" applyFont="1" applyAlignment="1">
      <alignment horizontal="right" wrapText="1"/>
    </xf>
    <xf numFmtId="0" fontId="32" fillId="0" borderId="0" xfId="0" applyFont="1" applyAlignment="1">
      <alignment vertical="top"/>
    </xf>
    <xf numFmtId="0" fontId="16" fillId="0" borderId="0" xfId="0" applyFont="1" applyAlignment="1">
      <alignment horizontal="center" vertical="top"/>
    </xf>
    <xf numFmtId="0" fontId="16" fillId="6" borderId="6" xfId="0" applyFont="1" applyFill="1" applyBorder="1" applyAlignment="1">
      <alignment horizontal="center" vertical="top" wrapText="1"/>
    </xf>
    <xf numFmtId="0" fontId="16" fillId="2" borderId="6" xfId="0" applyFont="1" applyFill="1" applyBorder="1" applyAlignment="1" applyProtection="1">
      <alignment horizontal="center" vertical="top" wrapText="1"/>
      <protection locked="0"/>
    </xf>
    <xf numFmtId="0" fontId="16" fillId="3" borderId="6" xfId="0" applyFont="1" applyFill="1" applyBorder="1" applyAlignment="1">
      <alignment horizontal="justify"/>
    </xf>
    <xf numFmtId="0" fontId="17" fillId="3" borderId="6" xfId="0" applyFont="1" applyFill="1" applyBorder="1"/>
    <xf numFmtId="0" fontId="16" fillId="0" borderId="6" xfId="0" applyFont="1" applyBorder="1" applyAlignment="1">
      <alignment horizontal="center" vertical="top" wrapText="1"/>
    </xf>
    <xf numFmtId="0" fontId="17" fillId="3" borderId="6" xfId="0" applyFont="1" applyFill="1" applyBorder="1" applyAlignment="1">
      <alignment horizontal="justify"/>
    </xf>
    <xf numFmtId="0" fontId="16" fillId="0" borderId="0" xfId="0" applyFont="1" applyAlignment="1">
      <alignment horizontal="left" wrapText="1"/>
    </xf>
    <xf numFmtId="0" fontId="16" fillId="3" borderId="6" xfId="0" applyFont="1" applyFill="1" applyBorder="1" applyAlignment="1">
      <alignment horizontal="center"/>
    </xf>
    <xf numFmtId="0" fontId="17" fillId="3" borderId="6" xfId="0" applyFont="1" applyFill="1" applyBorder="1" applyAlignment="1">
      <alignment horizontal="center" vertical="center"/>
    </xf>
    <xf numFmtId="0" fontId="16" fillId="3" borderId="6" xfId="0" applyFont="1" applyFill="1" applyBorder="1" applyAlignment="1">
      <alignment horizontal="center" vertical="center"/>
    </xf>
    <xf numFmtId="0" fontId="17" fillId="2" borderId="7" xfId="0" applyFont="1" applyFill="1" applyBorder="1" applyAlignment="1" applyProtection="1">
      <alignment horizontal="center" vertical="top" wrapText="1"/>
      <protection locked="0"/>
    </xf>
    <xf numFmtId="0" fontId="17" fillId="0" borderId="0" xfId="0" applyFont="1" applyAlignment="1">
      <alignment horizontal="justify" vertical="center"/>
    </xf>
    <xf numFmtId="0" fontId="16" fillId="3" borderId="6" xfId="0" applyFont="1" applyFill="1" applyBorder="1" applyAlignment="1">
      <alignment horizontal="left"/>
    </xf>
    <xf numFmtId="0" fontId="16" fillId="3" borderId="6" xfId="0" applyFont="1" applyFill="1" applyBorder="1" applyAlignment="1">
      <alignment horizontal="left" vertical="center"/>
    </xf>
    <xf numFmtId="0" fontId="16" fillId="5" borderId="6" xfId="0" applyFont="1" applyFill="1" applyBorder="1" applyAlignment="1">
      <alignment horizontal="center" vertical="center" wrapText="1"/>
    </xf>
    <xf numFmtId="0" fontId="17" fillId="0" borderId="6" xfId="0" applyFont="1" applyBorder="1" applyAlignment="1">
      <alignment horizontal="center" vertical="top"/>
    </xf>
    <xf numFmtId="0" fontId="17" fillId="6" borderId="6" xfId="0" applyFont="1" applyFill="1" applyBorder="1" applyAlignment="1">
      <alignment horizontal="center" vertical="top"/>
    </xf>
    <xf numFmtId="0" fontId="17" fillId="0" borderId="0" xfId="0" applyFont="1" applyAlignment="1">
      <alignment horizontal="left"/>
    </xf>
    <xf numFmtId="0" fontId="28" fillId="0" borderId="0" xfId="0" applyFont="1" applyAlignment="1">
      <alignment horizontal="left" wrapText="1"/>
    </xf>
    <xf numFmtId="0" fontId="16" fillId="3" borderId="8" xfId="0" applyFont="1" applyFill="1" applyBorder="1" applyAlignment="1">
      <alignment horizontal="center" wrapText="1"/>
    </xf>
    <xf numFmtId="0" fontId="4" fillId="2" borderId="6" xfId="0" applyFont="1" applyFill="1" applyBorder="1" applyProtection="1">
      <protection locked="0"/>
    </xf>
    <xf numFmtId="0" fontId="17" fillId="3" borderId="16" xfId="0" applyFont="1" applyFill="1" applyBorder="1" applyAlignment="1">
      <alignment horizontal="center" vertical="center"/>
    </xf>
    <xf numFmtId="0" fontId="16" fillId="3" borderId="13" xfId="0" applyFont="1" applyFill="1" applyBorder="1" applyAlignment="1">
      <alignment horizontal="center" vertical="center" wrapText="1"/>
    </xf>
    <xf numFmtId="0" fontId="16" fillId="4" borderId="16" xfId="0" applyFont="1" applyFill="1" applyBorder="1" applyAlignment="1">
      <alignment horizontal="center" vertical="center"/>
    </xf>
    <xf numFmtId="0" fontId="16" fillId="3" borderId="13" xfId="0" applyFont="1" applyFill="1" applyBorder="1" applyAlignment="1">
      <alignment horizontal="center" vertical="center"/>
    </xf>
    <xf numFmtId="0" fontId="4" fillId="0" borderId="6" xfId="0" applyFont="1" applyBorder="1" applyAlignment="1">
      <alignment vertical="center"/>
    </xf>
    <xf numFmtId="0" fontId="16" fillId="3" borderId="16" xfId="0" applyFont="1" applyFill="1" applyBorder="1" applyAlignment="1">
      <alignment horizontal="center" vertical="top"/>
    </xf>
    <xf numFmtId="0" fontId="255" fillId="3" borderId="13" xfId="0" applyFont="1" applyFill="1" applyBorder="1" applyAlignment="1">
      <alignment horizontal="justify" vertical="top"/>
    </xf>
    <xf numFmtId="0" fontId="4" fillId="0" borderId="6" xfId="0" applyFont="1" applyBorder="1"/>
    <xf numFmtId="0" fontId="16" fillId="3" borderId="13" xfId="0" applyFont="1" applyFill="1" applyBorder="1" applyAlignment="1">
      <alignment horizontal="justify" vertical="top"/>
    </xf>
    <xf numFmtId="0" fontId="17"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7" fillId="3" borderId="8" xfId="0" applyFont="1" applyFill="1" applyBorder="1" applyAlignment="1">
      <alignment horizontal="justify" vertical="top"/>
    </xf>
    <xf numFmtId="0" fontId="4" fillId="6" borderId="6" xfId="0" applyFont="1" applyFill="1" applyBorder="1"/>
    <xf numFmtId="0" fontId="16" fillId="0" borderId="6" xfId="0" applyFont="1" applyBorder="1"/>
    <xf numFmtId="0" fontId="4" fillId="2" borderId="7" xfId="0" applyFont="1" applyFill="1" applyBorder="1" applyProtection="1">
      <protection locked="0"/>
    </xf>
    <xf numFmtId="0" fontId="16" fillId="0" borderId="6" xfId="0" applyFont="1" applyBorder="1" applyAlignment="1">
      <alignment horizontal="left"/>
    </xf>
    <xf numFmtId="0" fontId="16" fillId="0" borderId="6" xfId="0" applyFont="1" applyBorder="1" applyAlignment="1">
      <alignment horizontal="left" wrapText="1"/>
    </xf>
    <xf numFmtId="0" fontId="13" fillId="0" borderId="0" xfId="0" applyFont="1" applyAlignment="1">
      <alignment wrapText="1"/>
    </xf>
    <xf numFmtId="0" fontId="13" fillId="3" borderId="0" xfId="0" applyFont="1" applyFill="1" applyAlignment="1">
      <alignment horizontal="center" wrapText="1"/>
    </xf>
    <xf numFmtId="0" fontId="256" fillId="3" borderId="0" xfId="0" applyFont="1" applyFill="1" applyAlignment="1">
      <alignment horizontal="right" wrapText="1"/>
    </xf>
    <xf numFmtId="0" fontId="16" fillId="3" borderId="6" xfId="0" applyFont="1" applyFill="1" applyBorder="1" applyAlignment="1">
      <alignment horizontal="center" wrapText="1"/>
    </xf>
    <xf numFmtId="0" fontId="16" fillId="3" borderId="6" xfId="0" applyFont="1" applyFill="1" applyBorder="1" applyAlignment="1">
      <alignment horizontal="justify" vertical="top" wrapText="1"/>
    </xf>
    <xf numFmtId="0" fontId="17" fillId="3" borderId="6" xfId="0" applyFont="1" applyFill="1" applyBorder="1" applyAlignment="1">
      <alignment horizontal="right" vertical="top" wrapText="1"/>
    </xf>
    <xf numFmtId="0" fontId="13" fillId="2" borderId="6" xfId="0" applyFont="1" applyFill="1" applyBorder="1" applyProtection="1">
      <protection locked="0"/>
    </xf>
    <xf numFmtId="0" fontId="16" fillId="0" borderId="0" xfId="0" applyFont="1" applyAlignment="1">
      <alignment horizontal="center" vertical="justify"/>
    </xf>
    <xf numFmtId="0" fontId="16" fillId="0" borderId="0" xfId="0" applyFont="1" applyAlignment="1">
      <alignment vertical="justify"/>
    </xf>
    <xf numFmtId="0" fontId="24" fillId="0" borderId="0" xfId="0" applyFont="1" applyAlignment="1">
      <alignment wrapText="1"/>
    </xf>
    <xf numFmtId="0" fontId="28" fillId="0" borderId="0" xfId="0" applyFont="1" applyAlignment="1">
      <alignment wrapText="1"/>
    </xf>
    <xf numFmtId="0" fontId="17" fillId="0" borderId="6" xfId="0" applyFont="1" applyBorder="1" applyAlignment="1">
      <alignment horizontal="left" wrapText="1"/>
    </xf>
    <xf numFmtId="2" fontId="17" fillId="3" borderId="6" xfId="0" applyNumberFormat="1" applyFont="1" applyFill="1" applyBorder="1" applyAlignment="1">
      <alignment horizontal="center" vertical="top"/>
    </xf>
    <xf numFmtId="0" fontId="255" fillId="3" borderId="6" xfId="0" applyFont="1" applyFill="1" applyBorder="1" applyAlignment="1">
      <alignment horizontal="justify" vertical="justify"/>
    </xf>
    <xf numFmtId="0" fontId="17" fillId="0" borderId="0" xfId="0" applyFont="1" applyAlignment="1">
      <alignment horizontal="left" vertical="top" wrapText="1"/>
    </xf>
    <xf numFmtId="0" fontId="257" fillId="0" borderId="0" xfId="0" applyFont="1" applyAlignment="1">
      <alignment vertical="center"/>
    </xf>
    <xf numFmtId="0" fontId="257" fillId="0" borderId="0" xfId="0" applyFont="1" applyAlignment="1">
      <alignment horizontal="center"/>
    </xf>
    <xf numFmtId="0" fontId="257" fillId="0" borderId="0" xfId="0" applyFont="1"/>
    <xf numFmtId="2" fontId="170" fillId="0" borderId="0" xfId="0" applyNumberFormat="1" applyFont="1" applyAlignment="1">
      <alignment vertical="top" wrapText="1"/>
    </xf>
    <xf numFmtId="0" fontId="52" fillId="0" borderId="0" xfId="0" applyFont="1" applyAlignment="1">
      <alignment wrapText="1"/>
    </xf>
    <xf numFmtId="0" fontId="42" fillId="3" borderId="0" xfId="0" applyFont="1" applyFill="1"/>
    <xf numFmtId="0" fontId="173"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58" fillId="80" borderId="16" xfId="0" applyFont="1" applyFill="1" applyBorder="1" applyAlignment="1">
      <alignment vertical="top" wrapText="1"/>
    </xf>
    <xf numFmtId="0" fontId="172" fillId="80" borderId="16" xfId="0" applyFont="1" applyFill="1" applyBorder="1" applyAlignment="1">
      <alignment vertical="top" wrapText="1"/>
    </xf>
    <xf numFmtId="0" fontId="37" fillId="81" borderId="6" xfId="0" applyFont="1" applyFill="1" applyBorder="1" applyAlignment="1" applyProtection="1">
      <alignment horizontal="left" wrapText="1"/>
      <protection locked="0"/>
    </xf>
    <xf numFmtId="0" fontId="37" fillId="81" borderId="16" xfId="0" applyFont="1" applyFill="1" applyBorder="1" applyAlignment="1" applyProtection="1">
      <alignment horizontal="left" wrapText="1"/>
      <protection locked="0"/>
    </xf>
    <xf numFmtId="0" fontId="258" fillId="80" borderId="6" xfId="0" applyFont="1" applyFill="1" applyBorder="1" applyAlignment="1">
      <alignment vertical="top" wrapText="1"/>
    </xf>
    <xf numFmtId="0" fontId="172" fillId="80" borderId="6" xfId="0" applyFont="1" applyFill="1" applyBorder="1" applyAlignment="1">
      <alignment vertical="top" wrapText="1"/>
    </xf>
    <xf numFmtId="0" fontId="172" fillId="80" borderId="6" xfId="0" applyFont="1" applyFill="1" applyBorder="1" applyAlignment="1">
      <alignment horizontal="left" vertical="top" wrapText="1" indent="1"/>
    </xf>
    <xf numFmtId="0" fontId="37" fillId="81" borderId="6" xfId="0" applyFont="1" applyFill="1" applyBorder="1" applyAlignment="1">
      <alignment horizontal="left" wrapText="1"/>
    </xf>
    <xf numFmtId="0" fontId="37" fillId="81" borderId="16" xfId="0" applyFont="1" applyFill="1" applyBorder="1" applyAlignment="1">
      <alignment horizontal="left" wrapText="1"/>
    </xf>
    <xf numFmtId="0" fontId="230" fillId="80" borderId="6" xfId="0" applyFont="1" applyFill="1" applyBorder="1"/>
    <xf numFmtId="0" fontId="172" fillId="80" borderId="6" xfId="0" applyFont="1" applyFill="1" applyBorder="1" applyAlignment="1">
      <alignment horizontal="left" indent="6"/>
    </xf>
    <xf numFmtId="0" fontId="172" fillId="80" borderId="6" xfId="0" applyFont="1" applyFill="1" applyBorder="1" applyAlignment="1">
      <alignment horizontal="left" indent="4"/>
    </xf>
    <xf numFmtId="0" fontId="172" fillId="80" borderId="6" xfId="0" applyFont="1" applyFill="1" applyBorder="1" applyAlignment="1">
      <alignment wrapText="1"/>
    </xf>
    <xf numFmtId="0" fontId="172" fillId="80" borderId="6" xfId="0" applyFont="1" applyFill="1" applyBorder="1" applyAlignment="1">
      <alignment horizontal="justify" vertical="top" wrapText="1"/>
    </xf>
    <xf numFmtId="0" fontId="214" fillId="80" borderId="6" xfId="0" applyFont="1" applyFill="1" applyBorder="1"/>
    <xf numFmtId="0" fontId="259" fillId="3" borderId="6" xfId="0" applyFont="1" applyFill="1" applyBorder="1" applyAlignment="1">
      <alignment horizontal="center" wrapText="1"/>
    </xf>
    <xf numFmtId="0" fontId="53" fillId="3" borderId="6" xfId="0" applyFont="1" applyFill="1" applyBorder="1" applyAlignment="1">
      <alignment wrapText="1"/>
    </xf>
    <xf numFmtId="0" fontId="172" fillId="2" borderId="6" xfId="0" applyFont="1" applyFill="1" applyBorder="1" applyAlignment="1" applyProtection="1">
      <alignment wrapText="1"/>
      <protection locked="0"/>
    </xf>
    <xf numFmtId="0" fontId="172" fillId="2" borderId="16" xfId="0" applyFont="1" applyFill="1" applyBorder="1" applyAlignment="1" applyProtection="1">
      <alignment wrapText="1"/>
      <protection locked="0"/>
    </xf>
    <xf numFmtId="0" fontId="54" fillId="3" borderId="6" xfId="0" applyFont="1" applyFill="1" applyBorder="1" applyAlignment="1">
      <alignment horizontal="center" wrapText="1"/>
    </xf>
    <xf numFmtId="0" fontId="44" fillId="2" borderId="6" xfId="0" applyFont="1" applyFill="1" applyBorder="1" applyAlignment="1" applyProtection="1">
      <alignment horizontal="center"/>
      <protection locked="0"/>
    </xf>
    <xf numFmtId="2" fontId="38" fillId="0" borderId="0" xfId="0" applyNumberFormat="1" applyFont="1" applyAlignment="1">
      <alignment wrapText="1"/>
    </xf>
    <xf numFmtId="0" fontId="230" fillId="0" borderId="0" xfId="0" applyFont="1"/>
    <xf numFmtId="2" fontId="261" fillId="0" borderId="0" xfId="0" applyNumberFormat="1" applyFont="1" applyAlignment="1">
      <alignment wrapText="1"/>
    </xf>
    <xf numFmtId="0" fontId="56" fillId="0" borderId="0" xfId="0" applyFont="1" applyAlignment="1">
      <alignment horizontal="center"/>
    </xf>
    <xf numFmtId="0" fontId="263" fillId="3" borderId="11" xfId="0" applyFont="1" applyFill="1" applyBorder="1" applyAlignment="1">
      <alignment horizontal="center" wrapText="1"/>
    </xf>
    <xf numFmtId="0" fontId="48" fillId="3" borderId="6" xfId="0" applyFont="1" applyFill="1" applyBorder="1" applyAlignment="1">
      <alignment horizontal="right" wrapText="1"/>
    </xf>
    <xf numFmtId="0" fontId="17" fillId="3" borderId="7" xfId="0" applyFont="1" applyFill="1" applyBorder="1" applyAlignment="1">
      <alignment wrapText="1"/>
    </xf>
    <xf numFmtId="0" fontId="57" fillId="2" borderId="6" xfId="0" applyFont="1" applyFill="1" applyBorder="1" applyAlignment="1" applyProtection="1">
      <alignment horizontal="left" vertical="center" wrapText="1"/>
      <protection locked="0"/>
    </xf>
    <xf numFmtId="0" fontId="264" fillId="0" borderId="0" xfId="0" applyFont="1"/>
    <xf numFmtId="0" fontId="17" fillId="3" borderId="6" xfId="0" applyFont="1" applyFill="1" applyBorder="1" applyAlignment="1">
      <alignment horizontal="left" wrapText="1" indent="3"/>
    </xf>
    <xf numFmtId="0" fontId="58" fillId="2" borderId="6" xfId="0" applyFont="1" applyFill="1" applyBorder="1" applyAlignment="1" applyProtection="1">
      <alignment horizontal="left" vertical="center" wrapText="1"/>
      <protection locked="0"/>
    </xf>
    <xf numFmtId="0" fontId="17" fillId="3" borderId="6" xfId="0" applyFont="1" applyFill="1" applyBorder="1" applyAlignment="1">
      <alignment horizontal="left" wrapText="1" indent="4"/>
    </xf>
    <xf numFmtId="0" fontId="59" fillId="3" borderId="6" xfId="0" applyFont="1" applyFill="1" applyBorder="1" applyAlignment="1">
      <alignment horizontal="center" vertical="top" wrapText="1"/>
    </xf>
    <xf numFmtId="0" fontId="59" fillId="3" borderId="6" xfId="0" applyFont="1" applyFill="1" applyBorder="1" applyAlignment="1">
      <alignment horizontal="left" vertical="top" wrapText="1"/>
    </xf>
    <xf numFmtId="0" fontId="17" fillId="0" borderId="0" xfId="0" applyFont="1" applyAlignment="1">
      <alignment horizontal="justify" vertical="top" wrapText="1"/>
    </xf>
    <xf numFmtId="2" fontId="257" fillId="0" borderId="0" xfId="0" applyNumberFormat="1" applyFont="1" applyAlignment="1">
      <alignment horizontal="center"/>
    </xf>
    <xf numFmtId="0" fontId="258" fillId="3" borderId="6" xfId="0" applyFont="1" applyFill="1" applyBorder="1" applyAlignment="1">
      <alignment horizontal="center" vertical="center" wrapText="1"/>
    </xf>
    <xf numFmtId="0" fontId="258" fillId="3" borderId="6" xfId="0" applyFont="1" applyFill="1" applyBorder="1" applyAlignment="1">
      <alignment horizontal="center" vertical="top" wrapText="1"/>
    </xf>
    <xf numFmtId="0" fontId="54" fillId="3" borderId="6" xfId="0" applyFont="1" applyFill="1" applyBorder="1" applyAlignment="1">
      <alignment horizontal="center" vertical="top" wrapText="1"/>
    </xf>
    <xf numFmtId="0" fontId="258" fillId="3" borderId="6" xfId="0" applyFont="1" applyFill="1" applyBorder="1" applyAlignment="1">
      <alignment horizontal="center" wrapText="1"/>
    </xf>
    <xf numFmtId="0" fontId="53" fillId="3" borderId="6" xfId="0" applyFont="1" applyFill="1" applyBorder="1" applyAlignment="1">
      <alignment vertical="top" wrapText="1"/>
    </xf>
    <xf numFmtId="0" fontId="259" fillId="2" borderId="6" xfId="0" applyFont="1" applyFill="1" applyBorder="1" applyAlignment="1">
      <alignment vertical="top" wrapText="1"/>
    </xf>
    <xf numFmtId="0" fontId="53" fillId="2" borderId="6" xfId="0" applyFont="1" applyFill="1" applyBorder="1" applyAlignment="1" applyProtection="1">
      <alignment vertical="top" wrapText="1"/>
      <protection locked="0"/>
    </xf>
    <xf numFmtId="0" fontId="258" fillId="3" borderId="6" xfId="0" applyFont="1" applyFill="1" applyBorder="1" applyAlignment="1">
      <alignment vertical="top" wrapText="1"/>
    </xf>
    <xf numFmtId="0" fontId="16" fillId="3" borderId="6" xfId="0" applyFont="1" applyFill="1" applyBorder="1"/>
    <xf numFmtId="2" fontId="17" fillId="3" borderId="6" xfId="0" applyNumberFormat="1" applyFont="1" applyFill="1" applyBorder="1" applyAlignment="1">
      <alignment horizontal="center" vertical="top" wrapText="1"/>
    </xf>
    <xf numFmtId="0" fontId="17" fillId="3" borderId="6" xfId="0" applyFont="1" applyFill="1" applyBorder="1" applyAlignment="1">
      <alignment horizontal="left" vertical="top" wrapText="1"/>
    </xf>
    <xf numFmtId="0" fontId="17" fillId="2" borderId="6" xfId="0" applyFont="1" applyFill="1" applyBorder="1" applyAlignment="1">
      <alignment horizontal="left" wrapText="1"/>
    </xf>
    <xf numFmtId="0" fontId="17" fillId="6" borderId="6" xfId="0" applyFont="1" applyFill="1" applyBorder="1" applyAlignment="1">
      <alignment horizontal="left" wrapText="1"/>
    </xf>
    <xf numFmtId="0" fontId="44" fillId="5" borderId="6" xfId="0" applyFont="1" applyFill="1" applyBorder="1" applyAlignment="1">
      <alignment vertical="center" wrapText="1"/>
    </xf>
    <xf numFmtId="0" fontId="44" fillId="5" borderId="6" xfId="0" applyFont="1" applyFill="1" applyBorder="1" applyAlignment="1">
      <alignment horizontal="left" vertical="center" wrapText="1" indent="2"/>
    </xf>
    <xf numFmtId="0" fontId="44" fillId="5" borderId="6" xfId="0" applyFont="1" applyFill="1" applyBorder="1" applyAlignment="1">
      <alignment horizontal="left" vertical="center" wrapText="1" indent="4"/>
    </xf>
    <xf numFmtId="0" fontId="44" fillId="5" borderId="6" xfId="0" applyFont="1" applyFill="1" applyBorder="1" applyAlignment="1">
      <alignment horizontal="left" vertical="center" wrapText="1" indent="1"/>
    </xf>
    <xf numFmtId="0" fontId="44" fillId="5" borderId="6" xfId="0" applyFont="1" applyFill="1" applyBorder="1" applyAlignment="1">
      <alignment horizontal="left" vertical="center" wrapText="1" indent="3"/>
    </xf>
    <xf numFmtId="0" fontId="44" fillId="5" borderId="6" xfId="0" applyFont="1" applyFill="1" applyBorder="1" applyAlignment="1">
      <alignment horizontal="left" vertical="center" wrapText="1" indent="6"/>
    </xf>
    <xf numFmtId="0" fontId="44" fillId="5" borderId="6" xfId="0" applyFont="1" applyFill="1" applyBorder="1" applyAlignment="1">
      <alignment horizontal="left" vertical="center" wrapText="1" indent="7"/>
    </xf>
    <xf numFmtId="0" fontId="214" fillId="5" borderId="6" xfId="0" applyFont="1" applyFill="1" applyBorder="1" applyAlignment="1">
      <alignment horizontal="center" vertical="center" wrapText="1"/>
    </xf>
    <xf numFmtId="0" fontId="214" fillId="5" borderId="6" xfId="0" applyFont="1" applyFill="1" applyBorder="1" applyAlignment="1">
      <alignment horizontal="justify" vertical="center" wrapText="1"/>
    </xf>
    <xf numFmtId="0" fontId="214" fillId="5" borderId="6" xfId="0" applyFont="1" applyFill="1" applyBorder="1" applyAlignment="1">
      <alignment horizontal="left" vertical="center" wrapText="1" indent="3"/>
    </xf>
    <xf numFmtId="0" fontId="251" fillId="0" borderId="0" xfId="0" applyFont="1" applyAlignment="1">
      <alignment horizontal="left" vertical="top" wrapText="1"/>
    </xf>
    <xf numFmtId="0" fontId="17" fillId="0" borderId="0" xfId="0" applyFont="1" applyAlignment="1">
      <alignment vertical="justify"/>
    </xf>
    <xf numFmtId="0" fontId="17" fillId="0" borderId="0" xfId="0" applyFont="1" applyProtection="1">
      <protection locked="0"/>
    </xf>
    <xf numFmtId="0" fontId="25" fillId="0" borderId="0" xfId="0" applyFont="1"/>
    <xf numFmtId="0" fontId="17" fillId="3" borderId="6" xfId="0" applyFont="1" applyFill="1" applyBorder="1" applyAlignment="1">
      <alignment vertical="top"/>
    </xf>
    <xf numFmtId="0" fontId="17" fillId="3" borderId="6" xfId="0" applyFont="1" applyFill="1" applyBorder="1" applyAlignment="1">
      <alignment vertical="justify"/>
    </xf>
    <xf numFmtId="0" fontId="17" fillId="6" borderId="6" xfId="0" applyFont="1" applyFill="1" applyBorder="1" applyAlignment="1">
      <alignment horizontal="left" vertical="top" wrapText="1"/>
    </xf>
    <xf numFmtId="0" fontId="16" fillId="3" borderId="6" xfId="0" applyFont="1" applyFill="1" applyBorder="1" applyAlignment="1">
      <alignment vertical="justify"/>
    </xf>
    <xf numFmtId="0" fontId="17" fillId="6" borderId="6" xfId="0" applyFont="1" applyFill="1" applyBorder="1" applyAlignment="1" applyProtection="1">
      <alignment horizontal="left" vertical="top" wrapText="1"/>
      <protection locked="0"/>
    </xf>
    <xf numFmtId="166" fontId="17" fillId="3" borderId="6" xfId="0" applyNumberFormat="1" applyFont="1" applyFill="1" applyBorder="1" applyAlignment="1">
      <alignment horizontal="center" vertical="top"/>
    </xf>
    <xf numFmtId="166" fontId="16" fillId="3" borderId="6" xfId="0" applyNumberFormat="1" applyFont="1" applyFill="1" applyBorder="1" applyAlignment="1">
      <alignment horizontal="center" vertical="top"/>
    </xf>
    <xf numFmtId="0" fontId="17" fillId="0" borderId="6" xfId="0" applyFont="1" applyBorder="1" applyAlignment="1">
      <alignment horizontal="left" vertical="top" wrapText="1"/>
    </xf>
    <xf numFmtId="0" fontId="16" fillId="3" borderId="0" xfId="0" applyFont="1" applyFill="1" applyAlignment="1">
      <alignment horizontal="center"/>
    </xf>
    <xf numFmtId="0" fontId="16" fillId="3" borderId="6" xfId="0" applyFont="1" applyFill="1" applyBorder="1" applyAlignment="1">
      <alignment horizontal="justify" vertical="center"/>
    </xf>
    <xf numFmtId="0" fontId="16" fillId="0" borderId="6" xfId="0" applyFont="1" applyBorder="1" applyAlignment="1">
      <alignment vertical="center" wrapText="1"/>
    </xf>
    <xf numFmtId="0" fontId="268" fillId="3" borderId="6" xfId="0" applyFont="1" applyFill="1" applyBorder="1" applyAlignment="1">
      <alignment horizontal="center" wrapText="1"/>
    </xf>
    <xf numFmtId="0" fontId="33" fillId="3" borderId="6" xfId="0" applyFont="1" applyFill="1" applyBorder="1" applyAlignment="1">
      <alignment horizontal="center" wrapText="1"/>
    </xf>
    <xf numFmtId="0" fontId="269" fillId="3" borderId="6" xfId="0" applyFont="1" applyFill="1" applyBorder="1" applyAlignment="1">
      <alignment horizontal="center" wrapText="1"/>
    </xf>
    <xf numFmtId="0" fontId="17" fillId="3" borderId="6" xfId="0" applyFont="1" applyFill="1" applyBorder="1" applyAlignment="1">
      <alignment horizontal="left" vertical="top" wrapText="1" indent="2"/>
    </xf>
    <xf numFmtId="0" fontId="16" fillId="3" borderId="6" xfId="0" applyFont="1" applyFill="1" applyBorder="1" applyAlignment="1">
      <alignment vertical="top" wrapText="1"/>
    </xf>
    <xf numFmtId="0" fontId="13" fillId="3" borderId="6" xfId="0" applyFont="1" applyFill="1" applyBorder="1" applyAlignment="1">
      <alignment wrapText="1"/>
    </xf>
    <xf numFmtId="0" fontId="17" fillId="3" borderId="6" xfId="0" applyFont="1" applyFill="1" applyBorder="1" applyAlignment="1">
      <alignment horizontal="left" vertical="top" wrapText="1" indent="1"/>
    </xf>
    <xf numFmtId="0" fontId="13" fillId="3" borderId="6" xfId="0" applyFont="1" applyFill="1" applyBorder="1" applyAlignment="1">
      <alignment vertical="top" wrapText="1"/>
    </xf>
    <xf numFmtId="0" fontId="17" fillId="3" borderId="21" xfId="0" applyFont="1" applyFill="1" applyBorder="1" applyAlignment="1">
      <alignment horizontal="center" vertical="top"/>
    </xf>
    <xf numFmtId="0" fontId="16" fillId="3" borderId="21" xfId="0" applyFont="1" applyFill="1" applyBorder="1" applyAlignment="1">
      <alignment horizontal="justify"/>
    </xf>
    <xf numFmtId="0" fontId="17" fillId="3" borderId="2" xfId="0" applyFont="1" applyFill="1" applyBorder="1" applyAlignment="1">
      <alignment horizontal="left" wrapText="1"/>
    </xf>
    <xf numFmtId="0" fontId="17" fillId="3" borderId="6" xfId="0" applyFont="1" applyFill="1" applyBorder="1" applyAlignment="1">
      <alignment horizontal="center" vertical="center" wrapText="1"/>
    </xf>
    <xf numFmtId="0" fontId="25" fillId="0" borderId="0" xfId="0" applyFont="1" applyAlignment="1">
      <alignment vertical="top" wrapText="1"/>
    </xf>
    <xf numFmtId="0" fontId="17" fillId="3" borderId="6" xfId="0" applyFont="1" applyFill="1" applyBorder="1" applyAlignment="1">
      <alignment horizontal="justify" wrapText="1"/>
    </xf>
    <xf numFmtId="0" fontId="16" fillId="4" borderId="6" xfId="0" applyFont="1" applyFill="1" applyBorder="1" applyAlignment="1">
      <alignment horizontal="center" vertical="top" wrapText="1"/>
    </xf>
    <xf numFmtId="0" fontId="16" fillId="0" borderId="6" xfId="0" applyFont="1" applyBorder="1" applyAlignment="1">
      <alignment horizontal="left" vertical="top" wrapText="1"/>
    </xf>
    <xf numFmtId="0" fontId="26" fillId="3" borderId="6" xfId="0" applyFont="1" applyFill="1" applyBorder="1" applyAlignment="1">
      <alignment horizontal="center" vertical="center"/>
    </xf>
    <xf numFmtId="0" fontId="17" fillId="8" borderId="6" xfId="0" applyFont="1" applyFill="1" applyBorder="1" applyAlignment="1">
      <alignment horizontal="left" vertical="top" wrapText="1"/>
    </xf>
    <xf numFmtId="0" fontId="17"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0" xfId="0" applyFont="1" applyAlignment="1">
      <alignment horizontal="left" wrapText="1"/>
    </xf>
    <xf numFmtId="0" fontId="17" fillId="0" borderId="9" xfId="0" applyFont="1" applyBorder="1" applyAlignment="1">
      <alignment horizontal="center" vertical="top"/>
    </xf>
    <xf numFmtId="0" fontId="16" fillId="0" borderId="0" xfId="0" applyFont="1" applyAlignment="1">
      <alignment horizontal="center" vertical="center" wrapText="1"/>
    </xf>
    <xf numFmtId="0" fontId="17" fillId="0" borderId="0" xfId="0" applyFont="1" applyAlignment="1">
      <alignment vertical="center" wrapText="1"/>
    </xf>
    <xf numFmtId="0" fontId="272" fillId="0" borderId="0" xfId="0" applyFont="1" applyAlignment="1">
      <alignment horizontal="left" vertical="top" wrapText="1"/>
    </xf>
    <xf numFmtId="0" fontId="16" fillId="0" borderId="0" xfId="0" applyFont="1" applyAlignment="1">
      <alignment wrapText="1"/>
    </xf>
    <xf numFmtId="0" fontId="17" fillId="0" borderId="6" xfId="0" applyFont="1" applyBorder="1" applyAlignment="1">
      <alignment horizontal="left"/>
    </xf>
    <xf numFmtId="0" fontId="28" fillId="0" borderId="0" xfId="0" applyFont="1" applyAlignment="1">
      <alignment horizontal="center" wrapText="1"/>
    </xf>
    <xf numFmtId="0" fontId="17" fillId="3" borderId="21" xfId="0" applyFont="1" applyFill="1" applyBorder="1" applyAlignment="1">
      <alignment horizontal="center" vertical="top" wrapText="1"/>
    </xf>
    <xf numFmtId="0" fontId="16" fillId="3" borderId="21" xfId="0" applyFont="1" applyFill="1" applyBorder="1" applyAlignment="1">
      <alignment horizontal="left" wrapText="1"/>
    </xf>
    <xf numFmtId="0" fontId="16" fillId="2" borderId="21" xfId="0" applyFont="1" applyFill="1" applyBorder="1" applyAlignment="1" applyProtection="1">
      <alignment horizontal="left" wrapText="1"/>
      <protection locked="0"/>
    </xf>
    <xf numFmtId="0" fontId="17" fillId="0" borderId="21" xfId="0" applyFont="1" applyBorder="1" applyAlignment="1">
      <alignment horizontal="left" wrapText="1"/>
    </xf>
    <xf numFmtId="0" fontId="17" fillId="3" borderId="21" xfId="0" applyFont="1" applyFill="1" applyBorder="1" applyAlignment="1">
      <alignment horizontal="left" wrapText="1"/>
    </xf>
    <xf numFmtId="0" fontId="16" fillId="6" borderId="6" xfId="0" applyFont="1" applyFill="1" applyBorder="1" applyAlignment="1">
      <alignment horizontal="left" wrapText="1"/>
    </xf>
    <xf numFmtId="0" fontId="28" fillId="0" borderId="0" xfId="0" applyFont="1" applyAlignment="1">
      <alignment vertical="center" wrapText="1"/>
    </xf>
    <xf numFmtId="0" fontId="16" fillId="3" borderId="6" xfId="0" applyFont="1" applyFill="1" applyBorder="1" applyAlignment="1">
      <alignment horizontal="center" vertical="center" wrapText="1"/>
    </xf>
    <xf numFmtId="0" fontId="16" fillId="3" borderId="39" xfId="0" applyFont="1" applyFill="1" applyBorder="1" applyAlignment="1">
      <alignment horizontal="center"/>
    </xf>
    <xf numFmtId="0" fontId="16" fillId="3" borderId="39" xfId="0" applyFont="1" applyFill="1" applyBorder="1" applyAlignment="1">
      <alignment horizontal="justify"/>
    </xf>
    <xf numFmtId="0" fontId="28" fillId="2" borderId="6" xfId="0" applyFont="1" applyFill="1" applyBorder="1" applyAlignment="1" applyProtection="1">
      <alignment horizontal="left" vertical="top" wrapText="1"/>
      <protection locked="0"/>
    </xf>
    <xf numFmtId="0" fontId="16" fillId="6" borderId="0" xfId="0" applyFont="1" applyFill="1" applyAlignment="1">
      <alignment horizontal="left" vertical="top"/>
    </xf>
    <xf numFmtId="166" fontId="17" fillId="3" borderId="21" xfId="0" applyNumberFormat="1" applyFont="1" applyFill="1" applyBorder="1" applyAlignment="1">
      <alignment horizontal="center" vertical="top"/>
    </xf>
    <xf numFmtId="0" fontId="17" fillId="3" borderId="21" xfId="0" applyFont="1" applyFill="1" applyBorder="1" applyAlignment="1">
      <alignment horizontal="justify"/>
    </xf>
    <xf numFmtId="0" fontId="17" fillId="0" borderId="0" xfId="0" applyFont="1" applyAlignment="1">
      <alignment horizontal="left" vertical="top"/>
    </xf>
    <xf numFmtId="0" fontId="25" fillId="2" borderId="21" xfId="0" applyFont="1" applyFill="1" applyBorder="1" applyAlignment="1" applyProtection="1">
      <alignment horizontal="left" wrapText="1"/>
      <protection locked="0"/>
    </xf>
    <xf numFmtId="0" fontId="25" fillId="2" borderId="6" xfId="0" applyFont="1" applyFill="1" applyBorder="1" applyAlignment="1" applyProtection="1">
      <alignment horizontal="center" wrapText="1"/>
      <protection locked="0"/>
    </xf>
    <xf numFmtId="0" fontId="37" fillId="0" borderId="0" xfId="0" applyFont="1"/>
    <xf numFmtId="0" fontId="32" fillId="0" borderId="0" xfId="0" applyFont="1" applyAlignment="1">
      <alignment horizontal="right"/>
    </xf>
    <xf numFmtId="0" fontId="214" fillId="4" borderId="6" xfId="7" applyFont="1" applyFill="1" applyBorder="1" applyAlignment="1">
      <alignment vertical="top" wrapText="1"/>
    </xf>
    <xf numFmtId="0" fontId="214" fillId="4" borderId="6" xfId="7" applyFont="1" applyFill="1" applyBorder="1" applyAlignment="1">
      <alignment horizontal="center" vertical="top"/>
    </xf>
    <xf numFmtId="0" fontId="214" fillId="4" borderId="7" xfId="7" applyFont="1" applyFill="1" applyBorder="1" applyAlignment="1">
      <alignment horizontal="center" vertical="top" wrapText="1"/>
    </xf>
    <xf numFmtId="0" fontId="214" fillId="4" borderId="6" xfId="7" applyFont="1" applyFill="1" applyBorder="1" applyAlignment="1">
      <alignment horizontal="center" vertical="top" wrapText="1"/>
    </xf>
    <xf numFmtId="0" fontId="214" fillId="4" borderId="6" xfId="7" applyFont="1" applyFill="1" applyBorder="1" applyAlignment="1">
      <alignment wrapText="1"/>
    </xf>
    <xf numFmtId="0" fontId="214" fillId="4" borderId="6" xfId="7" applyFont="1" applyFill="1" applyBorder="1" applyAlignment="1">
      <alignment horizontal="center" vertical="center"/>
    </xf>
    <xf numFmtId="0" fontId="17" fillId="80" borderId="6" xfId="0" applyFont="1" applyFill="1" applyBorder="1" applyAlignment="1">
      <alignment horizontal="center" vertical="top" wrapText="1"/>
    </xf>
    <xf numFmtId="0" fontId="17" fillId="80" borderId="6" xfId="0" applyFont="1" applyFill="1" applyBorder="1" applyAlignment="1">
      <alignment horizontal="left" wrapText="1"/>
    </xf>
    <xf numFmtId="0" fontId="13" fillId="81" borderId="6" xfId="0" applyFont="1" applyFill="1" applyBorder="1" applyAlignment="1" applyProtection="1">
      <alignment horizontal="center" vertical="center" wrapText="1"/>
      <protection locked="0"/>
    </xf>
    <xf numFmtId="0" fontId="13" fillId="81" borderId="6" xfId="0" applyFont="1" applyFill="1" applyBorder="1" applyAlignment="1" applyProtection="1">
      <alignment horizontal="left" vertical="center" wrapText="1"/>
      <protection locked="0"/>
    </xf>
    <xf numFmtId="0" fontId="267" fillId="0" borderId="0" xfId="2" applyFont="1" applyAlignment="1">
      <alignment horizontal="right"/>
    </xf>
    <xf numFmtId="0" fontId="13" fillId="81" borderId="6" xfId="0" applyFont="1" applyFill="1" applyBorder="1" applyAlignment="1" applyProtection="1">
      <alignment horizontal="left" wrapText="1"/>
      <protection locked="0"/>
    </xf>
    <xf numFmtId="0" fontId="17" fillId="81" borderId="6" xfId="0" applyFont="1" applyFill="1" applyBorder="1" applyAlignment="1" applyProtection="1">
      <alignment horizontal="center" vertical="top" wrapText="1"/>
      <protection locked="0"/>
    </xf>
    <xf numFmtId="0" fontId="17" fillId="0" borderId="0" xfId="0" applyFont="1" applyAlignment="1">
      <alignment horizontal="right"/>
    </xf>
    <xf numFmtId="0" fontId="17" fillId="81" borderId="6" xfId="0" applyFont="1" applyFill="1" applyBorder="1" applyAlignment="1" applyProtection="1">
      <alignment wrapText="1"/>
      <protection locked="0"/>
    </xf>
    <xf numFmtId="0" fontId="30" fillId="80" borderId="6" xfId="0" applyFont="1" applyFill="1" applyBorder="1" applyAlignment="1">
      <alignment horizontal="center" vertical="center" wrapText="1"/>
    </xf>
    <xf numFmtId="0" fontId="16" fillId="80" borderId="6" xfId="0" applyFont="1" applyFill="1" applyBorder="1" applyAlignment="1">
      <alignment horizontal="center" vertical="top" wrapText="1"/>
    </xf>
    <xf numFmtId="0" fontId="37" fillId="80" borderId="6" xfId="0" applyFont="1" applyFill="1" applyBorder="1" applyAlignment="1">
      <alignment horizontal="left" wrapText="1"/>
    </xf>
    <xf numFmtId="0" fontId="37" fillId="81" borderId="6" xfId="0" applyFont="1" applyFill="1" applyBorder="1" applyAlignment="1" applyProtection="1">
      <alignment horizontal="left" vertical="center" wrapText="1"/>
      <protection locked="0"/>
    </xf>
    <xf numFmtId="0" fontId="30" fillId="80" borderId="6" xfId="0" applyFont="1" applyFill="1" applyBorder="1" applyAlignment="1">
      <alignment horizontal="center" wrapText="1"/>
    </xf>
    <xf numFmtId="0" fontId="17" fillId="83" borderId="0" xfId="0" applyFont="1" applyFill="1" applyAlignment="1">
      <alignment horizontal="center" vertical="top" wrapText="1"/>
    </xf>
    <xf numFmtId="0" fontId="37" fillId="83" borderId="0" xfId="0" applyFont="1" applyFill="1" applyAlignment="1">
      <alignment horizontal="left" wrapText="1"/>
    </xf>
    <xf numFmtId="0" fontId="37" fillId="83" borderId="0" xfId="0" applyFont="1" applyFill="1" applyAlignment="1">
      <alignment horizontal="left" vertical="center" wrapText="1"/>
    </xf>
    <xf numFmtId="0" fontId="17" fillId="81" borderId="6" xfId="0" applyFont="1" applyFill="1" applyBorder="1" applyAlignment="1" applyProtection="1">
      <alignment horizontal="center" vertical="center" wrapText="1"/>
      <protection locked="0"/>
    </xf>
    <xf numFmtId="0" fontId="178" fillId="0" borderId="0" xfId="0" applyFont="1"/>
    <xf numFmtId="0" fontId="13" fillId="80" borderId="6" xfId="0" applyFont="1" applyFill="1" applyBorder="1" applyAlignment="1">
      <alignment wrapText="1"/>
    </xf>
    <xf numFmtId="0" fontId="13" fillId="80" borderId="6" xfId="0" applyFont="1" applyFill="1" applyBorder="1" applyAlignment="1">
      <alignment horizontal="center" vertical="center"/>
    </xf>
    <xf numFmtId="0" fontId="269" fillId="80" borderId="6" xfId="0" applyFont="1" applyFill="1" applyBorder="1" applyAlignment="1">
      <alignment wrapText="1"/>
    </xf>
    <xf numFmtId="0" fontId="269" fillId="80" borderId="6" xfId="0" applyFont="1" applyFill="1" applyBorder="1" applyAlignment="1">
      <alignment horizontal="center" vertical="center"/>
    </xf>
    <xf numFmtId="0" fontId="269" fillId="80" borderId="6" xfId="0" applyFont="1" applyFill="1" applyBorder="1" applyAlignment="1">
      <alignment horizontal="center" vertical="center" wrapText="1"/>
    </xf>
    <xf numFmtId="0" fontId="269" fillId="0" borderId="0" xfId="0" applyFont="1"/>
    <xf numFmtId="0" fontId="37" fillId="80" borderId="6" xfId="0" applyFont="1" applyFill="1" applyBorder="1" applyAlignment="1">
      <alignment horizontal="center" vertical="center"/>
    </xf>
    <xf numFmtId="0" fontId="37" fillId="80" borderId="6" xfId="0" applyFont="1" applyFill="1" applyBorder="1" applyAlignment="1">
      <alignment horizontal="center" vertical="center" wrapText="1"/>
    </xf>
    <xf numFmtId="0" fontId="37" fillId="80" borderId="6" xfId="0" applyFont="1" applyFill="1" applyBorder="1" applyAlignment="1">
      <alignment horizontal="left" vertical="center"/>
    </xf>
    <xf numFmtId="0" fontId="13" fillId="0" borderId="0" xfId="0" applyFont="1" applyAlignment="1">
      <alignment horizontal="left"/>
    </xf>
    <xf numFmtId="1" fontId="37" fillId="80" borderId="6" xfId="0" applyNumberFormat="1" applyFont="1" applyFill="1" applyBorder="1" applyAlignment="1">
      <alignment horizontal="center" vertical="center" wrapText="1"/>
    </xf>
    <xf numFmtId="0" fontId="178" fillId="0" borderId="0" xfId="0" applyFont="1" applyAlignment="1">
      <alignment horizontal="right"/>
    </xf>
    <xf numFmtId="0" fontId="13" fillId="0" borderId="0" xfId="0" applyFont="1" applyAlignment="1">
      <alignment horizontal="left" wrapText="1"/>
    </xf>
    <xf numFmtId="0" fontId="37" fillId="3" borderId="6" xfId="0" applyFont="1" applyFill="1" applyBorder="1" applyAlignment="1">
      <alignment horizontal="left" vertical="top" wrapText="1"/>
    </xf>
    <xf numFmtId="0" fontId="60" fillId="0" borderId="0" xfId="0" applyFont="1"/>
    <xf numFmtId="0" fontId="214" fillId="0" borderId="0" xfId="0" applyFont="1"/>
    <xf numFmtId="0" fontId="54" fillId="80" borderId="6" xfId="0" applyFont="1" applyFill="1" applyBorder="1" applyAlignment="1">
      <alignment horizontal="center" vertical="top" wrapText="1"/>
    </xf>
    <xf numFmtId="0" fontId="54" fillId="80" borderId="6" xfId="0" applyFont="1" applyFill="1" applyBorder="1" applyAlignment="1">
      <alignment horizontal="center" vertical="center" wrapText="1"/>
    </xf>
    <xf numFmtId="0" fontId="53" fillId="80" borderId="6" xfId="0" applyFont="1" applyFill="1" applyBorder="1" applyAlignment="1">
      <alignment horizontal="justify" vertical="top" wrapText="1"/>
    </xf>
    <xf numFmtId="0" fontId="37" fillId="2" borderId="6" xfId="0" applyFont="1" applyFill="1" applyBorder="1" applyAlignment="1">
      <alignment horizontal="left" vertical="center" wrapText="1"/>
    </xf>
    <xf numFmtId="0" fontId="37" fillId="2" borderId="6" xfId="0" applyFont="1" applyFill="1" applyBorder="1" applyAlignment="1" applyProtection="1">
      <alignment horizontal="left" vertical="center" wrapText="1"/>
      <protection locked="0"/>
    </xf>
    <xf numFmtId="0" fontId="54" fillId="80" borderId="6" xfId="0" applyFont="1" applyFill="1" applyBorder="1" applyAlignment="1">
      <alignment horizontal="justify" vertical="top" wrapText="1"/>
    </xf>
    <xf numFmtId="0" fontId="44" fillId="81" borderId="6" xfId="0" applyFont="1" applyFill="1" applyBorder="1" applyAlignment="1" applyProtection="1">
      <alignment vertical="center" wrapText="1"/>
      <protection locked="0"/>
    </xf>
    <xf numFmtId="0" fontId="278" fillId="0" borderId="0" xfId="0" applyFont="1" applyAlignment="1">
      <alignment wrapText="1"/>
    </xf>
    <xf numFmtId="0" fontId="214" fillId="0" borderId="0" xfId="0" applyFont="1" applyAlignment="1">
      <alignment wrapText="1"/>
    </xf>
    <xf numFmtId="0" fontId="214" fillId="0" borderId="0" xfId="0" applyFont="1" applyAlignment="1">
      <alignment horizontal="center" wrapText="1"/>
    </xf>
    <xf numFmtId="1" fontId="54" fillId="80" borderId="6" xfId="0" applyNumberFormat="1" applyFont="1" applyFill="1" applyBorder="1" applyAlignment="1">
      <alignment horizontal="center" vertical="center" wrapText="1"/>
    </xf>
    <xf numFmtId="0" fontId="53" fillId="80" borderId="6" xfId="0" applyFont="1" applyFill="1" applyBorder="1" applyAlignment="1">
      <alignment vertical="top" wrapText="1"/>
    </xf>
    <xf numFmtId="0" fontId="53" fillId="81" borderId="6" xfId="0" applyFont="1" applyFill="1" applyBorder="1" applyAlignment="1" applyProtection="1">
      <alignment horizontal="center" vertical="top" wrapText="1"/>
      <protection locked="0"/>
    </xf>
    <xf numFmtId="0" fontId="44" fillId="81" borderId="6" xfId="0" applyFont="1" applyFill="1" applyBorder="1" applyAlignment="1" applyProtection="1">
      <alignment wrapText="1"/>
      <protection locked="0"/>
    </xf>
    <xf numFmtId="0" fontId="44" fillId="81" borderId="6" xfId="0" applyFont="1" applyFill="1" applyBorder="1" applyAlignment="1" applyProtection="1">
      <alignment horizontal="center" vertical="center" wrapText="1"/>
      <protection locked="0"/>
    </xf>
    <xf numFmtId="0" fontId="280" fillId="0" borderId="0" xfId="2" applyFont="1" applyAlignment="1">
      <alignment horizontal="right"/>
    </xf>
    <xf numFmtId="0" fontId="17" fillId="80" borderId="6" xfId="0" applyFont="1" applyFill="1" applyBorder="1" applyAlignment="1">
      <alignment horizontal="center" vertical="center" wrapText="1"/>
    </xf>
    <xf numFmtId="0" fontId="17" fillId="80" borderId="6" xfId="0" applyFont="1" applyFill="1" applyBorder="1" applyAlignment="1">
      <alignment horizontal="left" vertical="top" wrapText="1"/>
    </xf>
    <xf numFmtId="0" fontId="13" fillId="80" borderId="6" xfId="0" applyFont="1" applyFill="1" applyBorder="1" applyAlignment="1">
      <alignment vertical="top" wrapText="1"/>
    </xf>
    <xf numFmtId="0" fontId="37" fillId="0" borderId="0" xfId="0" applyFont="1" applyAlignment="1">
      <alignment horizontal="left" vertical="center" wrapText="1"/>
    </xf>
    <xf numFmtId="0" fontId="36" fillId="0" borderId="0" xfId="0" applyFont="1" applyAlignment="1">
      <alignment wrapText="1"/>
    </xf>
    <xf numFmtId="0" fontId="43" fillId="0" borderId="0" xfId="2" applyFont="1" applyAlignment="1">
      <alignment horizontal="right" wrapText="1"/>
    </xf>
    <xf numFmtId="0" fontId="276" fillId="3" borderId="11" xfId="0" applyFont="1" applyFill="1" applyBorder="1" applyAlignment="1">
      <alignment horizontal="center" wrapText="1"/>
    </xf>
    <xf numFmtId="0" fontId="43" fillId="3" borderId="11" xfId="0" applyFont="1" applyFill="1" applyBorder="1" applyAlignment="1">
      <alignment horizontal="center" vertical="center" wrapText="1"/>
    </xf>
    <xf numFmtId="0" fontId="17" fillId="84" borderId="6" xfId="0" applyFont="1" applyFill="1" applyBorder="1" applyAlignment="1">
      <alignment horizontal="center" vertical="top" wrapText="1"/>
    </xf>
    <xf numFmtId="0" fontId="17" fillId="84" borderId="6" xfId="0" applyFont="1" applyFill="1" applyBorder="1" applyAlignment="1">
      <alignment horizontal="center" vertical="center" wrapText="1"/>
    </xf>
    <xf numFmtId="0" fontId="282" fillId="5" borderId="6" xfId="0" applyFont="1" applyFill="1" applyBorder="1" applyAlignment="1">
      <alignment horizontal="left" vertical="center" wrapText="1"/>
    </xf>
    <xf numFmtId="0" fontId="37" fillId="84" borderId="6" xfId="0" applyFont="1" applyFill="1" applyBorder="1" applyAlignment="1">
      <alignment horizontal="left" vertical="center" wrapText="1"/>
    </xf>
    <xf numFmtId="0" fontId="0" fillId="5" borderId="6" xfId="0" applyFill="1" applyBorder="1" applyAlignment="1">
      <alignment wrapText="1"/>
    </xf>
    <xf numFmtId="0" fontId="282" fillId="5" borderId="6" xfId="0" applyFont="1" applyFill="1" applyBorder="1" applyAlignment="1">
      <alignment horizontal="justify" vertical="center" wrapText="1"/>
    </xf>
    <xf numFmtId="0" fontId="13" fillId="84" borderId="6" xfId="0" applyFont="1" applyFill="1" applyBorder="1" applyAlignment="1">
      <alignment vertical="top" wrapText="1"/>
    </xf>
    <xf numFmtId="0" fontId="282" fillId="5" borderId="6" xfId="0" applyFont="1" applyFill="1" applyBorder="1" applyAlignment="1">
      <alignment wrapText="1"/>
    </xf>
    <xf numFmtId="0" fontId="17" fillId="0" borderId="0" xfId="0" applyFont="1" applyAlignment="1">
      <alignment horizontal="right" vertical="center" wrapText="1"/>
    </xf>
    <xf numFmtId="0" fontId="239" fillId="7" borderId="0" xfId="10" applyFont="1" applyFill="1" applyAlignment="1">
      <alignment vertical="center" wrapText="1"/>
    </xf>
    <xf numFmtId="0" fontId="214" fillId="7" borderId="0" xfId="0" applyFont="1" applyFill="1" applyAlignment="1">
      <alignment wrapText="1"/>
    </xf>
    <xf numFmtId="0" fontId="25" fillId="0" borderId="0" xfId="0" applyFont="1" applyAlignment="1">
      <alignment vertical="center" wrapText="1"/>
    </xf>
    <xf numFmtId="0" fontId="43" fillId="3" borderId="11" xfId="0" applyFont="1" applyFill="1" applyBorder="1" applyAlignment="1">
      <alignment horizontal="right" wrapText="1"/>
    </xf>
    <xf numFmtId="0" fontId="258" fillId="5" borderId="6" xfId="10" applyFont="1" applyFill="1" applyBorder="1" applyAlignment="1">
      <alignment horizontal="center" vertical="center" wrapText="1"/>
    </xf>
    <xf numFmtId="0" fontId="172" fillId="5" borderId="6" xfId="10" applyFont="1" applyFill="1" applyBorder="1" applyAlignment="1">
      <alignment horizontal="center" wrapText="1"/>
    </xf>
    <xf numFmtId="0" fontId="172" fillId="5" borderId="6" xfId="10" applyFont="1" applyFill="1" applyBorder="1" applyAlignment="1">
      <alignment horizontal="left" wrapText="1"/>
    </xf>
    <xf numFmtId="0" fontId="221" fillId="5" borderId="6" xfId="10" applyFont="1" applyFill="1" applyBorder="1" applyAlignment="1">
      <alignment horizontal="left" wrapText="1"/>
    </xf>
    <xf numFmtId="0" fontId="172" fillId="5" borderId="6" xfId="10" applyFont="1" applyFill="1" applyBorder="1" applyAlignment="1">
      <alignment horizontal="center" vertical="top" wrapText="1"/>
    </xf>
    <xf numFmtId="0" fontId="278" fillId="5" borderId="6" xfId="10" applyFont="1" applyFill="1" applyBorder="1" applyAlignment="1">
      <alignment horizontal="left" wrapText="1"/>
    </xf>
    <xf numFmtId="0" fontId="172" fillId="5" borderId="6" xfId="10" applyFont="1" applyFill="1" applyBorder="1" applyAlignment="1">
      <alignment horizontal="left" vertical="top" wrapText="1"/>
    </xf>
    <xf numFmtId="0" fontId="235" fillId="5" borderId="6" xfId="10" applyFont="1" applyFill="1" applyBorder="1" applyAlignment="1">
      <alignment horizontal="center" wrapText="1"/>
    </xf>
    <xf numFmtId="0" fontId="221" fillId="5" borderId="7" xfId="10" applyFont="1" applyFill="1" applyBorder="1" applyAlignment="1">
      <alignment horizontal="left" wrapText="1"/>
    </xf>
    <xf numFmtId="0" fontId="235" fillId="5" borderId="9" xfId="10" applyFont="1" applyFill="1" applyBorder="1" applyAlignment="1">
      <alignment horizontal="left" wrapText="1"/>
    </xf>
    <xf numFmtId="0" fontId="172" fillId="5" borderId="6" xfId="10" applyFont="1" applyFill="1" applyBorder="1" applyAlignment="1">
      <alignment wrapText="1"/>
    </xf>
    <xf numFmtId="0" fontId="172" fillId="5" borderId="6" xfId="10" applyFont="1" applyFill="1" applyBorder="1" applyAlignment="1">
      <alignment vertical="top" wrapText="1"/>
    </xf>
    <xf numFmtId="0" fontId="214" fillId="5" borderId="6" xfId="10" applyFont="1" applyFill="1" applyBorder="1" applyAlignment="1">
      <alignment horizontal="left" vertical="top" wrapText="1"/>
    </xf>
    <xf numFmtId="0" fontId="258" fillId="5" borderId="6" xfId="10" applyFont="1" applyFill="1" applyBorder="1" applyAlignment="1">
      <alignment horizontal="center" vertical="top" wrapText="1"/>
    </xf>
    <xf numFmtId="0" fontId="278" fillId="0" borderId="6" xfId="0" applyFont="1" applyBorder="1" applyAlignment="1">
      <alignment horizontal="left" vertical="top" wrapText="1"/>
    </xf>
    <xf numFmtId="0" fontId="214" fillId="0" borderId="0" xfId="0" applyFont="1" applyAlignment="1">
      <alignment horizontal="right" vertical="center" wrapText="1"/>
    </xf>
    <xf numFmtId="0" fontId="214" fillId="2" borderId="6" xfId="0" applyFont="1" applyFill="1" applyBorder="1" applyAlignment="1" applyProtection="1">
      <alignment horizontal="center" vertical="center" wrapText="1"/>
      <protection locked="0"/>
    </xf>
    <xf numFmtId="0" fontId="173" fillId="0" borderId="0" xfId="2" applyFont="1" applyAlignment="1">
      <alignment horizontal="right" wrapText="1"/>
    </xf>
    <xf numFmtId="0" fontId="257" fillId="3" borderId="11" xfId="0" applyFont="1" applyFill="1" applyBorder="1" applyAlignment="1">
      <alignment wrapText="1"/>
    </xf>
    <xf numFmtId="0" fontId="257" fillId="3" borderId="11" xfId="0" applyFont="1" applyFill="1" applyBorder="1" applyAlignment="1">
      <alignment horizontal="center" wrapText="1"/>
    </xf>
    <xf numFmtId="0" fontId="173" fillId="3" borderId="11" xfId="0" applyFont="1" applyFill="1" applyBorder="1" applyAlignment="1">
      <alignment horizontal="right" wrapText="1"/>
    </xf>
    <xf numFmtId="0" fontId="54" fillId="5" borderId="6" xfId="10" applyFont="1" applyFill="1" applyBorder="1" applyAlignment="1">
      <alignment wrapText="1"/>
    </xf>
    <xf numFmtId="0" fontId="54"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173" fillId="3" borderId="7" xfId="12" applyFont="1" applyFill="1" applyBorder="1" applyAlignment="1">
      <alignment horizontal="left" wrapText="1"/>
    </xf>
    <xf numFmtId="0" fontId="54" fillId="3" borderId="6" xfId="12" applyFont="1" applyFill="1" applyBorder="1" applyAlignment="1">
      <alignment vertical="top" wrapText="1"/>
    </xf>
    <xf numFmtId="0" fontId="54" fillId="3" borderId="6" xfId="12" applyFont="1" applyFill="1" applyBorder="1" applyAlignment="1">
      <alignment horizontal="left" vertical="top" wrapText="1"/>
    </xf>
    <xf numFmtId="0" fontId="54"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44" fillId="3" borderId="6" xfId="12" applyFont="1" applyFill="1" applyBorder="1" applyAlignment="1">
      <alignment horizontal="left" wrapText="1"/>
    </xf>
    <xf numFmtId="0" fontId="44" fillId="3" borderId="6" xfId="12" applyFont="1" applyFill="1" applyBorder="1" applyAlignment="1">
      <alignment wrapText="1"/>
    </xf>
    <xf numFmtId="0" fontId="278" fillId="0" borderId="6" xfId="12" applyFont="1" applyBorder="1" applyAlignment="1">
      <alignment vertical="top" wrapText="1"/>
    </xf>
    <xf numFmtId="0" fontId="44" fillId="0" borderId="0" xfId="12" applyFont="1" applyAlignment="1">
      <alignment wrapText="1"/>
    </xf>
    <xf numFmtId="0" fontId="11" fillId="0" borderId="0" xfId="12" applyFont="1" applyAlignment="1">
      <alignment wrapText="1"/>
    </xf>
    <xf numFmtId="0" fontId="44"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17" fillId="2" borderId="0" xfId="0" applyFont="1" applyFill="1" applyAlignment="1" applyProtection="1">
      <alignment horizontal="center" wrapText="1"/>
      <protection locked="0"/>
    </xf>
    <xf numFmtId="0" fontId="70" fillId="2" borderId="6" xfId="0" applyFont="1" applyFill="1" applyBorder="1" applyAlignment="1" applyProtection="1">
      <alignment horizontal="center" vertical="top" wrapText="1"/>
      <protection locked="0"/>
    </xf>
    <xf numFmtId="0" fontId="47" fillId="0" borderId="6" xfId="0" applyFont="1" applyBorder="1" applyAlignment="1">
      <alignment horizontal="center" vertical="center" wrapText="1"/>
    </xf>
    <xf numFmtId="0" fontId="207" fillId="0" borderId="6" xfId="0" applyFont="1" applyBorder="1" applyAlignment="1">
      <alignment horizontal="center" vertical="center" wrapText="1"/>
    </xf>
    <xf numFmtId="0" fontId="11" fillId="3" borderId="6" xfId="0" applyFont="1" applyFill="1" applyBorder="1" applyAlignment="1">
      <alignment horizontal="center" vertical="center"/>
    </xf>
    <xf numFmtId="0" fontId="119" fillId="0" borderId="0" xfId="0" applyFont="1"/>
    <xf numFmtId="0" fontId="206" fillId="3" borderId="6" xfId="0" applyFont="1" applyFill="1" applyBorder="1" applyAlignment="1">
      <alignment horizontal="center" vertical="top" wrapText="1"/>
    </xf>
    <xf numFmtId="0" fontId="287" fillId="0" borderId="0" xfId="0" applyFont="1"/>
    <xf numFmtId="0" fontId="59" fillId="3" borderId="6" xfId="0" applyFont="1" applyFill="1" applyBorder="1" applyAlignment="1">
      <alignment horizontal="center" vertical="center" wrapText="1"/>
    </xf>
    <xf numFmtId="0" fontId="166" fillId="3" borderId="6" xfId="0" applyFont="1" applyFill="1" applyBorder="1" applyAlignment="1">
      <alignment horizontal="center" vertical="center" wrapText="1"/>
    </xf>
    <xf numFmtId="0" fontId="166" fillId="3" borderId="6" xfId="0" applyFont="1" applyFill="1" applyBorder="1" applyAlignment="1">
      <alignment horizontal="left" vertical="center" wrapText="1"/>
    </xf>
    <xf numFmtId="0" fontId="166" fillId="3" borderId="6" xfId="0" applyFont="1" applyFill="1" applyBorder="1" applyAlignment="1">
      <alignment horizontal="center" vertical="top" wrapText="1"/>
    </xf>
    <xf numFmtId="0" fontId="290" fillId="3" borderId="6" xfId="0" applyFont="1" applyFill="1" applyBorder="1" applyAlignment="1">
      <alignment horizontal="center" vertical="center"/>
    </xf>
    <xf numFmtId="0" fontId="291" fillId="3" borderId="6" xfId="0" applyFont="1" applyFill="1" applyBorder="1" applyAlignment="1">
      <alignment horizontal="center" vertical="center"/>
    </xf>
    <xf numFmtId="0" fontId="166" fillId="3" borderId="6" xfId="0" applyFont="1" applyFill="1" applyBorder="1" applyAlignment="1">
      <alignment horizontal="center"/>
    </xf>
    <xf numFmtId="0" fontId="292" fillId="3" borderId="6" xfId="0" applyFont="1" applyFill="1" applyBorder="1" applyAlignment="1">
      <alignment horizontal="left" vertical="center" wrapText="1"/>
    </xf>
    <xf numFmtId="0" fontId="288" fillId="3" borderId="6" xfId="0" applyFont="1" applyFill="1" applyBorder="1" applyAlignment="1">
      <alignment horizontal="left" vertical="center" wrapText="1"/>
    </xf>
    <xf numFmtId="0" fontId="166" fillId="3" borderId="6" xfId="0" applyFont="1" applyFill="1" applyBorder="1" applyAlignment="1">
      <alignment horizontal="right"/>
    </xf>
    <xf numFmtId="0" fontId="166" fillId="2" borderId="6" xfId="0" applyFont="1" applyFill="1" applyBorder="1" applyAlignment="1" applyProtection="1">
      <alignment horizontal="left" wrapText="1"/>
      <protection locked="0"/>
    </xf>
    <xf numFmtId="0" fontId="166" fillId="0" borderId="0" xfId="0" applyFont="1"/>
    <xf numFmtId="0" fontId="117" fillId="0" borderId="0" xfId="0" applyFont="1"/>
    <xf numFmtId="0" fontId="59" fillId="0" borderId="6" xfId="0" applyFont="1" applyBorder="1"/>
    <xf numFmtId="0" fontId="291" fillId="2" borderId="6" xfId="0" applyFont="1" applyFill="1" applyBorder="1" applyAlignment="1" applyProtection="1">
      <alignment horizontal="center" vertical="center" wrapText="1"/>
      <protection locked="0"/>
    </xf>
    <xf numFmtId="0" fontId="59" fillId="0" borderId="0" xfId="0" applyFont="1" applyAlignment="1">
      <alignment horizontal="center"/>
    </xf>
    <xf numFmtId="0" fontId="166" fillId="0" borderId="0" xfId="0" applyFont="1" applyAlignment="1">
      <alignment horizontal="left" wrapText="1"/>
    </xf>
    <xf numFmtId="0" fontId="59" fillId="3" borderId="6" xfId="0" applyFont="1" applyFill="1" applyBorder="1" applyAlignment="1">
      <alignment horizontal="left" vertical="center" wrapText="1"/>
    </xf>
    <xf numFmtId="0" fontId="59" fillId="3" borderId="6" xfId="0" applyFont="1" applyFill="1" applyBorder="1" applyAlignment="1">
      <alignment horizontal="left" vertical="center"/>
    </xf>
    <xf numFmtId="0" fontId="166" fillId="2" borderId="6" xfId="0" applyFont="1" applyFill="1" applyBorder="1" applyAlignment="1" applyProtection="1">
      <alignment horizontal="left" vertical="center" wrapText="1"/>
      <protection locked="0"/>
    </xf>
    <xf numFmtId="0" fontId="59" fillId="0" borderId="0" xfId="0" applyFont="1" applyAlignment="1">
      <alignment horizontal="center" vertical="top" wrapText="1"/>
    </xf>
    <xf numFmtId="0" fontId="59" fillId="0" borderId="0" xfId="0" applyFont="1" applyAlignment="1">
      <alignment horizontal="left" vertical="top" wrapText="1"/>
    </xf>
    <xf numFmtId="0" fontId="166" fillId="0" borderId="0" xfId="0" applyFont="1" applyAlignment="1" applyProtection="1">
      <alignment horizontal="left" wrapText="1"/>
      <protection locked="0"/>
    </xf>
    <xf numFmtId="0" fontId="167" fillId="0" borderId="0" xfId="0" applyFont="1" applyAlignment="1">
      <alignment horizontal="center" vertical="center"/>
    </xf>
    <xf numFmtId="0" fontId="290" fillId="0" borderId="0" xfId="0" applyFont="1" applyAlignment="1">
      <alignment horizontal="right" vertical="center"/>
    </xf>
    <xf numFmtId="0" fontId="291" fillId="2" borderId="6" xfId="0" applyFont="1" applyFill="1" applyBorder="1" applyAlignment="1" applyProtection="1">
      <alignment horizontal="left" vertical="center"/>
      <protection locked="0"/>
    </xf>
    <xf numFmtId="0" fontId="291" fillId="2" borderId="7" xfId="0" applyFont="1" applyFill="1" applyBorder="1" applyAlignment="1" applyProtection="1">
      <alignment vertical="center" wrapText="1"/>
      <protection locked="0"/>
    </xf>
    <xf numFmtId="0" fontId="291" fillId="2" borderId="9" xfId="0" applyFont="1" applyFill="1" applyBorder="1" applyAlignment="1" applyProtection="1">
      <alignment vertical="center" wrapText="1"/>
      <protection locked="0"/>
    </xf>
    <xf numFmtId="0" fontId="291" fillId="0" borderId="0" xfId="0" applyFont="1" applyAlignment="1">
      <alignment horizontal="left" vertical="center"/>
    </xf>
    <xf numFmtId="0" fontId="290" fillId="0" borderId="0" xfId="0" applyFont="1" applyAlignment="1">
      <alignment horizontal="right" vertical="center" wrapText="1"/>
    </xf>
    <xf numFmtId="0" fontId="11" fillId="7" borderId="0" xfId="0" applyFont="1" applyFill="1" applyAlignment="1">
      <alignment horizontal="left" vertical="center" wrapText="1"/>
    </xf>
    <xf numFmtId="0" fontId="11" fillId="8" borderId="6" xfId="23" applyFont="1" applyFill="1" applyBorder="1" applyAlignment="1">
      <alignment horizontal="center" vertical="center" wrapText="1"/>
    </xf>
    <xf numFmtId="0" fontId="22" fillId="0" borderId="0" xfId="0" applyFont="1" applyAlignment="1">
      <alignment vertical="top"/>
    </xf>
    <xf numFmtId="0" fontId="22" fillId="0" borderId="0" xfId="0" applyFont="1" applyAlignment="1">
      <alignment horizontal="center" vertical="center" wrapText="1"/>
    </xf>
    <xf numFmtId="0" fontId="22" fillId="0" borderId="0" xfId="0" applyFont="1" applyAlignment="1">
      <alignment horizontal="center" vertical="top"/>
    </xf>
    <xf numFmtId="0" fontId="293" fillId="0" borderId="0" xfId="0" applyFont="1" applyAlignment="1">
      <alignment horizontal="center" vertical="center" wrapText="1"/>
    </xf>
    <xf numFmtId="0" fontId="289" fillId="0" borderId="0" xfId="0" applyFont="1" applyAlignment="1">
      <alignment horizontal="right" vertical="center" wrapText="1"/>
    </xf>
    <xf numFmtId="0" fontId="293" fillId="0" borderId="0" xfId="0" applyFont="1" applyAlignment="1">
      <alignment horizontal="center" vertical="center"/>
    </xf>
    <xf numFmtId="0" fontId="20" fillId="9" borderId="6" xfId="0" applyFont="1" applyFill="1" applyBorder="1" applyAlignment="1">
      <alignment horizontal="center" vertical="top"/>
    </xf>
    <xf numFmtId="0" fontId="20" fillId="9" borderId="6" xfId="0" applyFont="1" applyFill="1" applyBorder="1" applyAlignment="1">
      <alignment horizontal="center"/>
    </xf>
    <xf numFmtId="0" fontId="21" fillId="0" borderId="0" xfId="0" applyFont="1" applyAlignment="1">
      <alignment horizontal="center" vertical="center" wrapText="1"/>
    </xf>
    <xf numFmtId="0" fontId="21" fillId="9" borderId="6" xfId="0" applyFont="1" applyFill="1" applyBorder="1" applyAlignment="1">
      <alignment horizontal="center" vertical="top"/>
    </xf>
    <xf numFmtId="0" fontId="21" fillId="9" borderId="6" xfId="0" applyFont="1" applyFill="1" applyBorder="1" applyAlignment="1">
      <alignment horizontal="justify" vertical="top"/>
    </xf>
    <xf numFmtId="0" fontId="21" fillId="9" borderId="6" xfId="0" applyFont="1" applyFill="1" applyBorder="1" applyAlignment="1">
      <alignment horizontal="center" vertical="top" wrapText="1"/>
    </xf>
    <xf numFmtId="0" fontId="21" fillId="9" borderId="6" xfId="0" applyFont="1" applyFill="1" applyBorder="1" applyAlignment="1">
      <alignment horizontal="justify" vertical="top" wrapText="1"/>
    </xf>
    <xf numFmtId="0" fontId="294" fillId="9" borderId="6" xfId="0" applyFont="1" applyFill="1" applyBorder="1" applyAlignment="1">
      <alignment horizontal="center" vertical="top"/>
    </xf>
    <xf numFmtId="0" fontId="294" fillId="9" borderId="6" xfId="0" applyFont="1" applyFill="1" applyBorder="1" applyAlignment="1">
      <alignment horizontal="justify" vertical="top"/>
    </xf>
    <xf numFmtId="0" fontId="294" fillId="9" borderId="6" xfId="0" applyFont="1" applyFill="1" applyBorder="1" applyAlignment="1">
      <alignment horizontal="justify" vertical="top" wrapText="1"/>
    </xf>
    <xf numFmtId="0" fontId="21" fillId="9" borderId="23" xfId="0" applyFont="1" applyFill="1" applyBorder="1" applyAlignment="1">
      <alignment horizontal="center" vertical="top"/>
    </xf>
    <xf numFmtId="0" fontId="21" fillId="2" borderId="6" xfId="0" applyFont="1" applyFill="1" applyBorder="1" applyAlignment="1" applyProtection="1">
      <alignment wrapText="1"/>
      <protection locked="0"/>
    </xf>
    <xf numFmtId="0" fontId="21" fillId="9" borderId="12" xfId="0" applyFont="1" applyFill="1" applyBorder="1" applyAlignment="1">
      <alignment horizontal="center" vertical="top"/>
    </xf>
    <xf numFmtId="0" fontId="20" fillId="6" borderId="6" xfId="0" applyFont="1" applyFill="1" applyBorder="1" applyAlignment="1">
      <alignment horizontal="center" wrapText="1"/>
    </xf>
    <xf numFmtId="0" fontId="20" fillId="6" borderId="6" xfId="0" applyFont="1" applyFill="1" applyBorder="1" applyAlignment="1" applyProtection="1">
      <alignment horizontal="center" wrapText="1"/>
      <protection locked="0"/>
    </xf>
    <xf numFmtId="0" fontId="20" fillId="9" borderId="6" xfId="0" applyFont="1" applyFill="1" applyBorder="1" applyAlignment="1">
      <alignment horizontal="justify" vertical="top"/>
    </xf>
    <xf numFmtId="0" fontId="21" fillId="6" borderId="6" xfId="0" applyFont="1" applyFill="1" applyBorder="1" applyProtection="1">
      <protection locked="0"/>
    </xf>
    <xf numFmtId="0" fontId="21" fillId="6" borderId="6" xfId="0" applyFont="1" applyFill="1" applyBorder="1" applyAlignment="1" applyProtection="1">
      <alignment wrapText="1"/>
      <protection locked="0"/>
    </xf>
    <xf numFmtId="0" fontId="21" fillId="6" borderId="6" xfId="0" applyFont="1" applyFill="1" applyBorder="1" applyAlignment="1" applyProtection="1">
      <alignment horizontal="left" wrapText="1"/>
      <protection locked="0"/>
    </xf>
    <xf numFmtId="0" fontId="21" fillId="9" borderId="16" xfId="0" applyFont="1" applyFill="1" applyBorder="1" applyAlignment="1">
      <alignment horizontal="center" vertical="top"/>
    </xf>
    <xf numFmtId="0" fontId="294" fillId="9" borderId="12" xfId="0" applyFont="1" applyFill="1" applyBorder="1" applyAlignment="1">
      <alignment horizontal="center" vertical="top"/>
    </xf>
    <xf numFmtId="0" fontId="166" fillId="9" borderId="6" xfId="0" applyFont="1" applyFill="1" applyBorder="1" applyAlignment="1">
      <alignment vertical="center" wrapText="1"/>
    </xf>
    <xf numFmtId="0" fontId="166" fillId="9" borderId="12" xfId="0" applyFont="1" applyFill="1" applyBorder="1" applyAlignment="1">
      <alignment vertical="center" wrapText="1"/>
    </xf>
    <xf numFmtId="0" fontId="21" fillId="2" borderId="7" xfId="0" applyFont="1" applyFill="1" applyBorder="1" applyAlignment="1" applyProtection="1">
      <alignment horizontal="center" wrapText="1"/>
      <protection locked="0"/>
    </xf>
    <xf numFmtId="0" fontId="21" fillId="2" borderId="8" xfId="0" applyFont="1" applyFill="1" applyBorder="1" applyAlignment="1" applyProtection="1">
      <alignment horizontal="center" wrapText="1"/>
      <protection locked="0"/>
    </xf>
    <xf numFmtId="0" fontId="226" fillId="9" borderId="6" xfId="0" applyFont="1" applyFill="1" applyBorder="1" applyAlignment="1">
      <alignment vertical="center" wrapText="1"/>
    </xf>
    <xf numFmtId="0" fontId="299" fillId="9" borderId="6" xfId="0" applyFont="1" applyFill="1" applyBorder="1" applyAlignment="1">
      <alignment vertical="center" wrapText="1"/>
    </xf>
    <xf numFmtId="0" fontId="20" fillId="0" borderId="0" xfId="0" applyFont="1" applyAlignment="1">
      <alignment horizontal="center" vertical="justify"/>
    </xf>
    <xf numFmtId="0" fontId="21" fillId="0" borderId="0" xfId="0" applyFont="1" applyAlignment="1">
      <alignment horizontal="justify" vertical="justify"/>
    </xf>
    <xf numFmtId="0" fontId="21" fillId="6" borderId="6" xfId="0" applyFont="1" applyFill="1" applyBorder="1" applyAlignment="1">
      <alignment horizontal="center"/>
    </xf>
    <xf numFmtId="0" fontId="21" fillId="0" borderId="6" xfId="0" applyFont="1" applyBorder="1" applyAlignment="1">
      <alignment horizontal="center"/>
    </xf>
    <xf numFmtId="0" fontId="21" fillId="6" borderId="0" xfId="0" applyFont="1" applyFill="1" applyProtection="1">
      <protection locked="0"/>
    </xf>
    <xf numFmtId="0" fontId="21" fillId="6" borderId="0" xfId="0" applyFont="1" applyFill="1" applyAlignment="1">
      <alignment horizontal="justify" vertical="justify"/>
    </xf>
    <xf numFmtId="0" fontId="21" fillId="6" borderId="0" xfId="0" applyFont="1" applyFill="1"/>
    <xf numFmtId="166" fontId="21" fillId="6" borderId="6" xfId="0" applyNumberFormat="1" applyFont="1" applyFill="1" applyBorder="1" applyAlignment="1">
      <alignment horizontal="center"/>
    </xf>
    <xf numFmtId="0" fontId="294" fillId="6" borderId="6" xfId="0" applyFont="1" applyFill="1" applyBorder="1" applyAlignment="1">
      <alignment horizontal="center"/>
    </xf>
    <xf numFmtId="1" fontId="21" fillId="6" borderId="6" xfId="0" applyNumberFormat="1" applyFont="1" applyFill="1" applyBorder="1" applyAlignment="1">
      <alignment horizontal="center"/>
    </xf>
    <xf numFmtId="0" fontId="300" fillId="6" borderId="0" xfId="0" applyFont="1" applyFill="1" applyAlignment="1">
      <alignment horizontal="center"/>
    </xf>
    <xf numFmtId="0" fontId="61" fillId="8" borderId="6" xfId="0" applyFont="1" applyFill="1" applyBorder="1" applyAlignment="1">
      <alignment vertical="top" wrapText="1"/>
    </xf>
    <xf numFmtId="1" fontId="61" fillId="8" borderId="6" xfId="0" applyNumberFormat="1" applyFont="1" applyFill="1" applyBorder="1" applyAlignment="1">
      <alignment horizontal="center" vertical="top" wrapText="1"/>
    </xf>
    <xf numFmtId="1" fontId="61" fillId="8" borderId="7" xfId="0" applyNumberFormat="1" applyFont="1" applyFill="1" applyBorder="1" applyAlignment="1">
      <alignment horizontal="center" vertical="top" wrapText="1"/>
    </xf>
    <xf numFmtId="0" fontId="59" fillId="0" borderId="6" xfId="0" applyFont="1" applyBorder="1" applyAlignment="1">
      <alignment vertical="center"/>
    </xf>
    <xf numFmtId="0" fontId="166" fillId="0" borderId="0" xfId="0" applyFont="1" applyAlignment="1">
      <alignment horizontal="left" vertical="center" wrapText="1"/>
    </xf>
    <xf numFmtId="0" fontId="166" fillId="0" borderId="0" xfId="0" applyFont="1" applyAlignment="1">
      <alignment vertical="center"/>
    </xf>
    <xf numFmtId="0" fontId="117" fillId="0" borderId="0" xfId="0" applyFont="1" applyAlignment="1">
      <alignment vertical="center"/>
    </xf>
    <xf numFmtId="0" fontId="11" fillId="0" borderId="0" xfId="0" applyFont="1" applyAlignment="1">
      <alignment horizontal="right" vertical="center" wrapText="1"/>
    </xf>
    <xf numFmtId="2" fontId="22" fillId="0" borderId="0" xfId="0" applyNumberFormat="1" applyFont="1" applyAlignment="1">
      <alignment horizontal="center" vertical="center" wrapText="1"/>
    </xf>
    <xf numFmtId="0" fontId="20" fillId="0" borderId="0" xfId="0" applyFont="1" applyAlignment="1">
      <alignment horizontal="center" vertical="center" wrapText="1"/>
    </xf>
    <xf numFmtId="0" fontId="20" fillId="85" borderId="6" xfId="0" applyFont="1" applyFill="1" applyBorder="1" applyAlignment="1">
      <alignment horizontal="center" vertical="top"/>
    </xf>
    <xf numFmtId="0" fontId="21" fillId="85" borderId="6" xfId="0" applyFont="1" applyFill="1" applyBorder="1" applyAlignment="1">
      <alignment horizontal="center" vertical="top"/>
    </xf>
    <xf numFmtId="0" fontId="21" fillId="85" borderId="6" xfId="0" applyFont="1" applyFill="1" applyBorder="1" applyAlignment="1">
      <alignment horizontal="justify" vertical="top"/>
    </xf>
    <xf numFmtId="0" fontId="21" fillId="86" borderId="6" xfId="0" applyFont="1" applyFill="1" applyBorder="1" applyAlignment="1" applyProtection="1">
      <alignment horizontal="justify" vertical="top" wrapText="1"/>
      <protection locked="0"/>
    </xf>
    <xf numFmtId="0" fontId="16" fillId="0" borderId="0" xfId="0" applyFont="1" applyAlignment="1">
      <alignment vertical="center"/>
    </xf>
    <xf numFmtId="0" fontId="17" fillId="86" borderId="21" xfId="0" applyFont="1" applyFill="1" applyBorder="1" applyAlignment="1" applyProtection="1">
      <alignment horizontal="left" vertical="center" wrapText="1"/>
      <protection locked="0"/>
    </xf>
    <xf numFmtId="0" fontId="16" fillId="0" borderId="0" xfId="0" applyFont="1" applyAlignment="1">
      <alignment horizontal="right" vertical="center"/>
    </xf>
    <xf numFmtId="2" fontId="301" fillId="0" borderId="0" xfId="0" applyNumberFormat="1" applyFont="1" applyAlignment="1">
      <alignment horizontal="left" vertical="center" wrapText="1"/>
    </xf>
    <xf numFmtId="0" fontId="302" fillId="0" borderId="0" xfId="0" applyFont="1" applyAlignment="1">
      <alignment horizontal="center" vertical="center" wrapText="1"/>
    </xf>
    <xf numFmtId="0" fontId="303" fillId="0" borderId="0" xfId="0" applyFont="1"/>
    <xf numFmtId="0" fontId="21" fillId="2" borderId="6" xfId="0" applyFont="1" applyFill="1" applyBorder="1" applyAlignment="1" applyProtection="1">
      <alignment horizontal="justify" vertical="top" wrapText="1"/>
      <protection locked="0"/>
    </xf>
    <xf numFmtId="0" fontId="17" fillId="2" borderId="16" xfId="0" applyFont="1" applyFill="1" applyBorder="1" applyAlignment="1" applyProtection="1">
      <alignment horizontal="center" vertical="center" wrapText="1"/>
      <protection locked="0"/>
    </xf>
    <xf numFmtId="0" fontId="17" fillId="2" borderId="16" xfId="0" applyFont="1" applyFill="1" applyBorder="1" applyAlignment="1" applyProtection="1">
      <alignment vertical="center" wrapText="1"/>
      <protection locked="0"/>
    </xf>
    <xf numFmtId="0" fontId="17" fillId="2" borderId="13" xfId="0" applyFont="1" applyFill="1" applyBorder="1" applyAlignment="1" applyProtection="1">
      <alignment vertical="center" wrapText="1"/>
      <protection locked="0"/>
    </xf>
    <xf numFmtId="0" fontId="61" fillId="8" borderId="7" xfId="0" applyFont="1" applyFill="1" applyBorder="1" applyAlignment="1">
      <alignment horizontal="center" vertical="top" wrapText="1"/>
    </xf>
    <xf numFmtId="0" fontId="50" fillId="7" borderId="0" xfId="0" applyFont="1" applyFill="1" applyAlignment="1">
      <alignment horizontal="left" vertical="center" wrapText="1"/>
    </xf>
    <xf numFmtId="0" fontId="214" fillId="8" borderId="6" xfId="2" applyFont="1" applyFill="1" applyBorder="1" applyAlignment="1">
      <alignment horizontal="center" vertical="center" wrapText="1"/>
    </xf>
    <xf numFmtId="1" fontId="214" fillId="8" borderId="6" xfId="2" applyNumberFormat="1" applyFont="1" applyFill="1" applyBorder="1" applyAlignment="1">
      <alignment horizontal="center" vertical="center" wrapText="1"/>
    </xf>
    <xf numFmtId="0" fontId="230" fillId="8" borderId="6" xfId="2" applyFont="1" applyFill="1" applyBorder="1" applyAlignment="1">
      <alignment horizontal="center" vertical="center"/>
    </xf>
    <xf numFmtId="0" fontId="282" fillId="8" borderId="6" xfId="0" applyFont="1" applyFill="1" applyBorder="1" applyAlignment="1">
      <alignment horizontal="center" vertical="center" wrapText="1"/>
    </xf>
    <xf numFmtId="0" fontId="44" fillId="0" borderId="0" xfId="0" applyFont="1" applyAlignment="1">
      <alignment horizontal="justify" vertical="top" wrapText="1"/>
    </xf>
    <xf numFmtId="167" fontId="53" fillId="8" borderId="6" xfId="2" applyNumberFormat="1" applyFont="1" applyFill="1" applyBorder="1" applyAlignment="1">
      <alignment horizontal="center" vertical="center" wrapText="1"/>
    </xf>
    <xf numFmtId="1" fontId="44" fillId="8" borderId="6" xfId="323" applyNumberFormat="1" applyFont="1" applyFill="1" applyBorder="1" applyAlignment="1">
      <alignment horizontal="center" vertical="center" wrapText="1"/>
    </xf>
    <xf numFmtId="2" fontId="44" fillId="8" borderId="6" xfId="323" applyNumberFormat="1" applyFont="1" applyFill="1" applyBorder="1" applyAlignment="1">
      <alignment horizontal="center" vertical="center" wrapText="1"/>
    </xf>
    <xf numFmtId="175" fontId="44" fillId="8" borderId="6" xfId="323" applyNumberFormat="1" applyFont="1" applyFill="1" applyBorder="1" applyAlignment="1">
      <alignment horizontal="center" vertical="center" wrapText="1"/>
    </xf>
    <xf numFmtId="0" fontId="59" fillId="8" borderId="6" xfId="0" applyFont="1" applyFill="1" applyBorder="1" applyAlignment="1">
      <alignment horizontal="center" vertical="center" wrapText="1"/>
    </xf>
    <xf numFmtId="0" fontId="166" fillId="8" borderId="6" xfId="2" applyFont="1" applyFill="1" applyBorder="1" applyAlignment="1">
      <alignment horizontal="justify" vertical="center" wrapText="1"/>
    </xf>
    <xf numFmtId="0" fontId="59" fillId="8" borderId="6" xfId="453" applyFont="1" applyFill="1" applyBorder="1" applyAlignment="1">
      <alignment horizontal="center" vertical="center" wrapText="1"/>
    </xf>
    <xf numFmtId="2" fontId="59" fillId="8" borderId="6" xfId="0" applyNumberFormat="1" applyFont="1" applyFill="1" applyBorder="1" applyAlignment="1">
      <alignment horizontal="center" vertical="center" wrapText="1"/>
    </xf>
    <xf numFmtId="0" fontId="166" fillId="8" borderId="6" xfId="453" applyFont="1" applyFill="1" applyBorder="1" applyAlignment="1">
      <alignment horizontal="justify" vertical="center" wrapText="1"/>
    </xf>
    <xf numFmtId="0" fontId="214" fillId="8" borderId="42" xfId="2" applyFont="1" applyFill="1" applyBorder="1" applyAlignment="1">
      <alignment horizontal="center" vertical="center" wrapText="1"/>
    </xf>
    <xf numFmtId="167" fontId="230" fillId="8" borderId="42" xfId="2" applyNumberFormat="1" applyFont="1" applyFill="1" applyBorder="1" applyAlignment="1">
      <alignment horizontal="center" vertical="center" wrapText="1"/>
    </xf>
    <xf numFmtId="1" fontId="214" fillId="8" borderId="42" xfId="323" applyNumberFormat="1" applyFont="1" applyFill="1" applyBorder="1" applyAlignment="1">
      <alignment horizontal="center" vertical="center" wrapText="1"/>
    </xf>
    <xf numFmtId="2" fontId="214" fillId="8" borderId="42" xfId="323" applyNumberFormat="1" applyFont="1" applyFill="1" applyBorder="1" applyAlignment="1">
      <alignment horizontal="center" vertical="center" wrapText="1"/>
    </xf>
    <xf numFmtId="0" fontId="44" fillId="8" borderId="42" xfId="118" applyFont="1" applyFill="1" applyBorder="1" applyAlignment="1">
      <alignment horizontal="center" vertical="center" wrapText="1"/>
    </xf>
    <xf numFmtId="0" fontId="166" fillId="8" borderId="6" xfId="131" applyFont="1" applyFill="1" applyBorder="1" applyAlignment="1">
      <alignment horizontal="justify" vertical="center" wrapText="1"/>
    </xf>
    <xf numFmtId="0" fontId="11" fillId="8" borderId="6" xfId="0" applyFont="1" applyFill="1" applyBorder="1" applyAlignment="1">
      <alignment vertical="center" wrapText="1"/>
    </xf>
    <xf numFmtId="0" fontId="44" fillId="8" borderId="6" xfId="0" applyFont="1" applyFill="1" applyBorder="1" applyAlignment="1">
      <alignment horizontal="center" vertical="center"/>
    </xf>
    <xf numFmtId="0" fontId="308" fillId="8" borderId="6" xfId="0" applyFont="1" applyFill="1" applyBorder="1" applyAlignment="1">
      <alignment horizontal="center" vertical="center"/>
    </xf>
    <xf numFmtId="0" fontId="11" fillId="8" borderId="23" xfId="0" applyFont="1" applyFill="1" applyBorder="1" applyAlignment="1">
      <alignment horizontal="center" vertical="center"/>
    </xf>
    <xf numFmtId="0" fontId="316" fillId="8" borderId="6" xfId="295" applyFont="1" applyFill="1" applyBorder="1" applyAlignment="1">
      <alignment horizontal="left" vertical="center" wrapText="1"/>
    </xf>
    <xf numFmtId="0" fontId="264" fillId="8" borderId="6" xfId="295" applyFont="1" applyFill="1" applyBorder="1" applyAlignment="1">
      <alignment horizontal="center" vertical="center" wrapText="1"/>
    </xf>
    <xf numFmtId="4" fontId="214" fillId="8" borderId="6" xfId="0" applyNumberFormat="1" applyFont="1" applyFill="1" applyBorder="1" applyAlignment="1">
      <alignment horizontal="justify" vertical="center" wrapText="1"/>
    </xf>
    <xf numFmtId="4" fontId="42" fillId="8" borderId="6" xfId="0" applyNumberFormat="1" applyFont="1" applyFill="1" applyBorder="1" applyAlignment="1">
      <alignment horizontal="center" vertical="center" wrapText="1"/>
    </xf>
    <xf numFmtId="0" fontId="44" fillId="8" borderId="6" xfId="0" applyFont="1" applyFill="1" applyBorder="1" applyAlignment="1">
      <alignment vertical="center" wrapText="1"/>
    </xf>
    <xf numFmtId="0" fontId="264" fillId="8" borderId="6" xfId="7" applyFont="1" applyFill="1" applyBorder="1" applyAlignment="1">
      <alignment horizontal="left" vertical="center" wrapText="1"/>
    </xf>
    <xf numFmtId="0" fontId="264" fillId="8" borderId="6" xfId="295" applyFont="1" applyFill="1" applyBorder="1" applyAlignment="1">
      <alignment horizontal="left" vertical="center" wrapText="1"/>
    </xf>
    <xf numFmtId="0" fontId="11" fillId="8" borderId="23" xfId="0" applyFont="1" applyFill="1" applyBorder="1" applyAlignment="1">
      <alignment vertical="center"/>
    </xf>
    <xf numFmtId="0" fontId="200" fillId="8" borderId="6" xfId="295" applyFont="1" applyFill="1" applyBorder="1" applyAlignment="1">
      <alignment horizontal="left" vertical="center" wrapText="1"/>
    </xf>
    <xf numFmtId="0" fontId="11" fillId="8" borderId="16" xfId="0" applyFont="1" applyFill="1" applyBorder="1" applyAlignment="1">
      <alignment vertical="center"/>
    </xf>
    <xf numFmtId="0" fontId="318" fillId="8" borderId="6" xfId="295" applyFont="1" applyFill="1" applyBorder="1" applyAlignment="1">
      <alignment horizontal="left" vertical="center" wrapText="1"/>
    </xf>
    <xf numFmtId="4" fontId="42" fillId="8" borderId="6" xfId="0" applyNumberFormat="1" applyFont="1" applyFill="1" applyBorder="1" applyAlignment="1">
      <alignment horizontal="justify" vertical="center" wrapText="1"/>
    </xf>
    <xf numFmtId="4" fontId="42" fillId="8" borderId="6" xfId="0" applyNumberFormat="1" applyFont="1" applyFill="1" applyBorder="1" applyAlignment="1">
      <alignment horizontal="left" vertical="center" wrapText="1"/>
    </xf>
    <xf numFmtId="0" fontId="117" fillId="8" borderId="6" xfId="0" applyFont="1" applyFill="1" applyBorder="1" applyAlignment="1">
      <alignment horizontal="center" vertical="center" wrapText="1"/>
    </xf>
    <xf numFmtId="0" fontId="117" fillId="8" borderId="6" xfId="0" applyFont="1" applyFill="1" applyBorder="1" applyAlignment="1">
      <alignment horizontal="left" vertical="center" wrapText="1"/>
    </xf>
    <xf numFmtId="4" fontId="315" fillId="8" borderId="6" xfId="7" applyNumberFormat="1" applyFont="1" applyFill="1" applyBorder="1" applyAlignment="1">
      <alignment horizontal="left" vertical="center" wrapText="1"/>
    </xf>
    <xf numFmtId="0" fontId="44" fillId="8" borderId="6" xfId="0" applyFont="1" applyFill="1" applyBorder="1" applyAlignment="1">
      <alignment horizontal="center" vertical="center" wrapText="1"/>
    </xf>
    <xf numFmtId="4" fontId="317" fillId="8" borderId="6" xfId="7" applyNumberFormat="1" applyFont="1" applyFill="1" applyBorder="1" applyAlignment="1">
      <alignment horizontal="left" vertical="center" wrapText="1"/>
    </xf>
    <xf numFmtId="0" fontId="11" fillId="8" borderId="6" xfId="295" applyFont="1" applyFill="1" applyBorder="1" applyAlignment="1">
      <alignment horizontal="center" vertical="center"/>
    </xf>
    <xf numFmtId="0" fontId="44" fillId="8" borderId="6" xfId="295" applyFont="1" applyFill="1" applyBorder="1" applyAlignment="1">
      <alignment horizontal="center" vertical="center" wrapText="1"/>
    </xf>
    <xf numFmtId="0" fontId="44" fillId="8" borderId="6" xfId="295" applyFont="1" applyFill="1" applyBorder="1" applyAlignment="1">
      <alignment horizontal="center" vertical="center"/>
    </xf>
    <xf numFmtId="4" fontId="230" fillId="8" borderId="6" xfId="0" applyNumberFormat="1" applyFont="1" applyFill="1" applyBorder="1" applyAlignment="1">
      <alignment horizontal="justify" vertical="center" wrapText="1"/>
    </xf>
    <xf numFmtId="0" fontId="319" fillId="8" borderId="6" xfId="2" applyFont="1" applyFill="1" applyBorder="1" applyAlignment="1">
      <alignment horizontal="justify" vertical="center" wrapText="1"/>
    </xf>
    <xf numFmtId="0" fontId="196" fillId="0" borderId="0" xfId="0" applyFont="1" applyAlignment="1">
      <alignment vertical="center" wrapText="1"/>
    </xf>
    <xf numFmtId="0" fontId="70" fillId="0" borderId="0" xfId="0" applyFont="1" applyAlignment="1">
      <alignment vertical="top" wrapText="1"/>
    </xf>
    <xf numFmtId="0" fontId="44" fillId="3" borderId="0" xfId="0" applyFont="1" applyFill="1" applyAlignment="1">
      <alignment horizontal="center" vertical="center" wrapText="1"/>
    </xf>
    <xf numFmtId="0" fontId="124" fillId="3" borderId="0" xfId="0" applyFont="1" applyFill="1" applyAlignment="1">
      <alignment horizontal="left" vertical="center" wrapText="1"/>
    </xf>
    <xf numFmtId="0" fontId="44" fillId="3" borderId="48" xfId="0" applyFont="1" applyFill="1" applyBorder="1" applyAlignment="1">
      <alignment horizontal="center" vertical="center" wrapText="1"/>
    </xf>
    <xf numFmtId="0" fontId="50" fillId="3" borderId="48" xfId="0" applyFont="1" applyFill="1" applyBorder="1" applyAlignment="1">
      <alignment horizontal="center" vertical="center" wrapText="1"/>
    </xf>
    <xf numFmtId="0" fontId="17" fillId="2" borderId="48" xfId="0" applyFont="1" applyFill="1" applyBorder="1" applyAlignment="1" applyProtection="1">
      <alignment vertical="center" wrapText="1"/>
      <protection locked="0"/>
    </xf>
    <xf numFmtId="0" fontId="44" fillId="0" borderId="0" xfId="0" applyFont="1" applyAlignment="1">
      <alignment horizontal="center" vertical="top" wrapText="1"/>
    </xf>
    <xf numFmtId="0" fontId="44" fillId="0" borderId="0" xfId="0" applyFont="1" applyAlignment="1">
      <alignment horizontal="right" vertical="top" wrapText="1"/>
    </xf>
    <xf numFmtId="0" fontId="135" fillId="3" borderId="0" xfId="0" applyFont="1" applyFill="1" applyAlignment="1">
      <alignment horizontal="left" vertical="center"/>
    </xf>
    <xf numFmtId="1" fontId="61" fillId="8" borderId="6" xfId="0" applyNumberFormat="1" applyFont="1" applyFill="1" applyBorder="1" applyAlignment="1">
      <alignment horizontal="center" vertical="center" wrapText="1"/>
    </xf>
    <xf numFmtId="0" fontId="239" fillId="7" borderId="17" xfId="0" applyFont="1" applyFill="1" applyBorder="1" applyAlignment="1">
      <alignment horizontal="center" vertical="center" wrapText="1"/>
    </xf>
    <xf numFmtId="0" fontId="239" fillId="7" borderId="0" xfId="0" applyFont="1" applyFill="1" applyAlignment="1">
      <alignment horizontal="center" vertical="center" wrapText="1"/>
    </xf>
    <xf numFmtId="0" fontId="59" fillId="8" borderId="6" xfId="7" applyFont="1" applyFill="1" applyBorder="1" applyAlignment="1">
      <alignment horizontal="center" vertical="center" wrapText="1"/>
    </xf>
    <xf numFmtId="2" fontId="59" fillId="8" borderId="6" xfId="28" applyNumberFormat="1" applyFont="1" applyFill="1" applyBorder="1" applyAlignment="1">
      <alignment horizontal="center" vertical="center" wrapText="1"/>
    </xf>
    <xf numFmtId="0" fontId="59" fillId="8" borderId="6" xfId="2" applyFont="1" applyFill="1" applyBorder="1" applyAlignment="1">
      <alignment horizontal="center" vertical="center" wrapText="1"/>
    </xf>
    <xf numFmtId="0" fontId="68" fillId="7" borderId="0" xfId="0" applyFont="1" applyFill="1" applyAlignment="1">
      <alignment vertical="center" wrapText="1"/>
    </xf>
    <xf numFmtId="1" fontId="44" fillId="8" borderId="6" xfId="0" applyNumberFormat="1" applyFont="1" applyFill="1" applyBorder="1" applyAlignment="1" applyProtection="1">
      <alignment horizontal="center" vertical="center" wrapText="1"/>
      <protection locked="0"/>
    </xf>
    <xf numFmtId="0" fontId="59" fillId="8" borderId="49" xfId="131" applyFont="1" applyFill="1" applyBorder="1" applyAlignment="1">
      <alignment horizontal="center" vertical="center" wrapText="1"/>
    </xf>
    <xf numFmtId="0" fontId="53" fillId="8" borderId="6" xfId="2" applyFont="1" applyFill="1" applyBorder="1" applyAlignment="1">
      <alignment horizontal="center" vertical="center" wrapText="1"/>
    </xf>
    <xf numFmtId="1" fontId="11" fillId="8" borderId="6" xfId="2" applyNumberFormat="1" applyFont="1" applyFill="1" applyBorder="1" applyAlignment="1">
      <alignment horizontal="center" vertical="center" wrapText="1"/>
    </xf>
    <xf numFmtId="0" fontId="214" fillId="8" borderId="6" xfId="2" applyFont="1" applyFill="1" applyBorder="1" applyAlignment="1">
      <alignment horizontal="justify" vertical="top" wrapText="1"/>
    </xf>
    <xf numFmtId="2" fontId="44" fillId="8" borderId="6" xfId="2" applyNumberFormat="1" applyFont="1" applyFill="1" applyBorder="1" applyAlignment="1">
      <alignment horizontal="center" vertical="center" wrapText="1"/>
    </xf>
    <xf numFmtId="1" fontId="44" fillId="8" borderId="6" xfId="2" applyNumberFormat="1" applyFont="1" applyFill="1" applyBorder="1" applyAlignment="1">
      <alignment horizontal="center" vertical="top" wrapText="1"/>
    </xf>
    <xf numFmtId="167" fontId="214" fillId="8" borderId="6" xfId="2" applyNumberFormat="1" applyFont="1" applyFill="1" applyBorder="1" applyAlignment="1">
      <alignment horizontal="justify" vertical="top" wrapText="1"/>
    </xf>
    <xf numFmtId="1" fontId="230" fillId="8" borderId="6" xfId="2" applyNumberFormat="1" applyFont="1" applyFill="1" applyBorder="1" applyAlignment="1">
      <alignment horizontal="center" vertical="center" wrapText="1"/>
    </xf>
    <xf numFmtId="0" fontId="44" fillId="8" borderId="6" xfId="323" applyFont="1" applyFill="1" applyBorder="1" applyAlignment="1">
      <alignment horizontal="center" vertical="center" wrapText="1"/>
    </xf>
    <xf numFmtId="0" fontId="44" fillId="8" borderId="6" xfId="323" applyFont="1" applyFill="1" applyBorder="1" applyAlignment="1">
      <alignment horizontal="justify" vertical="top" wrapText="1"/>
    </xf>
    <xf numFmtId="2" fontId="214" fillId="8" borderId="6" xfId="0" applyNumberFormat="1" applyFont="1" applyFill="1" applyBorder="1" applyAlignment="1">
      <alignment horizontal="center" vertical="center" wrapText="1"/>
    </xf>
    <xf numFmtId="0" fontId="42" fillId="8" borderId="0" xfId="0" applyFont="1" applyFill="1" applyAlignment="1">
      <alignment horizontal="center" vertical="center"/>
    </xf>
    <xf numFmtId="0" fontId="44" fillId="8" borderId="6" xfId="2" applyFont="1" applyFill="1" applyBorder="1" applyAlignment="1">
      <alignment horizontal="center" vertical="top" wrapText="1"/>
    </xf>
    <xf numFmtId="0" fontId="44" fillId="8" borderId="6" xfId="0" applyFont="1" applyFill="1" applyBorder="1" applyAlignment="1">
      <alignment horizontal="justify" vertical="top" wrapText="1"/>
    </xf>
    <xf numFmtId="175" fontId="53" fillId="8" borderId="6" xfId="2" applyNumberFormat="1" applyFont="1" applyFill="1" applyBorder="1" applyAlignment="1">
      <alignment horizontal="center" vertical="center" wrapText="1"/>
    </xf>
    <xf numFmtId="0" fontId="44" fillId="8" borderId="6" xfId="28" applyFont="1" applyFill="1" applyBorder="1" applyAlignment="1">
      <alignment horizontal="justify" vertical="top" wrapText="1"/>
    </xf>
    <xf numFmtId="0" fontId="64" fillId="8" borderId="6" xfId="2" applyFont="1" applyFill="1" applyBorder="1" applyAlignment="1">
      <alignment horizontal="justify" vertical="top" wrapText="1"/>
    </xf>
    <xf numFmtId="4" fontId="230" fillId="8" borderId="6" xfId="421" applyNumberFormat="1" applyFont="1" applyFill="1" applyBorder="1" applyAlignment="1">
      <alignment horizontal="justify" vertical="top" wrapText="1"/>
    </xf>
    <xf numFmtId="0" fontId="309" fillId="8" borderId="6" xfId="0" applyFont="1" applyFill="1" applyBorder="1" applyAlignment="1">
      <alignment horizontal="justify" vertical="top" wrapText="1"/>
    </xf>
    <xf numFmtId="175" fontId="214" fillId="8" borderId="6" xfId="2" applyNumberFormat="1" applyFont="1" applyFill="1" applyBorder="1" applyAlignment="1">
      <alignment horizontal="center" vertical="center" wrapText="1"/>
    </xf>
    <xf numFmtId="1" fontId="214" fillId="8" borderId="6" xfId="118" applyNumberFormat="1" applyFont="1" applyFill="1" applyBorder="1" applyAlignment="1">
      <alignment horizontal="center" vertical="center" wrapText="1"/>
    </xf>
    <xf numFmtId="0" fontId="214" fillId="8" borderId="6" xfId="118" applyFont="1" applyFill="1" applyBorder="1" applyAlignment="1">
      <alignment horizontal="center" vertical="center" wrapText="1"/>
    </xf>
    <xf numFmtId="0" fontId="214" fillId="8" borderId="6" xfId="118" applyFont="1" applyFill="1" applyBorder="1" applyAlignment="1">
      <alignment horizontal="justify" vertical="top" wrapText="1"/>
    </xf>
    <xf numFmtId="1" fontId="214" fillId="8" borderId="6" xfId="323" applyNumberFormat="1" applyFont="1" applyFill="1" applyBorder="1" applyAlignment="1">
      <alignment horizontal="center" vertical="center" wrapText="1"/>
    </xf>
    <xf numFmtId="0" fontId="214" fillId="8" borderId="6" xfId="323" applyFont="1" applyFill="1" applyBorder="1" applyAlignment="1">
      <alignment horizontal="center" vertical="center" wrapText="1"/>
    </xf>
    <xf numFmtId="167" fontId="230" fillId="8" borderId="6" xfId="2" applyNumberFormat="1" applyFont="1" applyFill="1" applyBorder="1" applyAlignment="1">
      <alignment horizontal="center" vertical="center" wrapText="1"/>
    </xf>
    <xf numFmtId="175" fontId="230" fillId="8" borderId="6" xfId="2" applyNumberFormat="1" applyFont="1" applyFill="1" applyBorder="1" applyAlignment="1">
      <alignment horizontal="center" vertical="center" wrapText="1"/>
    </xf>
    <xf numFmtId="0" fontId="214" fillId="8" borderId="6" xfId="323" applyFont="1" applyFill="1" applyBorder="1" applyAlignment="1">
      <alignment horizontal="justify" vertical="top" wrapText="1"/>
    </xf>
    <xf numFmtId="0" fontId="214" fillId="8" borderId="6" xfId="421" applyFont="1" applyFill="1" applyBorder="1" applyAlignment="1">
      <alignment horizontal="justify" vertical="top" wrapText="1"/>
    </xf>
    <xf numFmtId="0" fontId="230" fillId="8" borderId="6" xfId="4" applyFont="1" applyFill="1" applyBorder="1" applyAlignment="1">
      <alignment horizontal="justify" vertical="top" wrapText="1"/>
    </xf>
    <xf numFmtId="1" fontId="214" fillId="8" borderId="6" xfId="2" applyNumberFormat="1" applyFont="1" applyFill="1" applyBorder="1" applyAlignment="1">
      <alignment horizontal="justify" vertical="top" wrapText="1"/>
    </xf>
    <xf numFmtId="2" fontId="53" fillId="8" borderId="6" xfId="2" applyNumberFormat="1" applyFont="1" applyFill="1" applyBorder="1" applyAlignment="1">
      <alignment horizontal="center" vertical="center" wrapText="1"/>
    </xf>
    <xf numFmtId="0" fontId="59" fillId="8" borderId="6" xfId="2" applyFont="1" applyFill="1" applyBorder="1" applyAlignment="1">
      <alignment horizontal="center" vertical="center"/>
    </xf>
    <xf numFmtId="176" fontId="214" fillId="8" borderId="6" xfId="0" applyNumberFormat="1" applyFont="1" applyFill="1" applyBorder="1" applyAlignment="1">
      <alignment horizontal="center" vertical="center" wrapText="1"/>
    </xf>
    <xf numFmtId="0" fontId="320" fillId="8" borderId="6" xfId="2" applyFont="1" applyFill="1" applyBorder="1" applyAlignment="1">
      <alignment horizontal="justify" vertical="center" wrapText="1"/>
    </xf>
    <xf numFmtId="2" fontId="214" fillId="8" borderId="6" xfId="0" applyNumberFormat="1" applyFont="1" applyFill="1" applyBorder="1" applyAlignment="1">
      <alignment horizontal="center" vertical="center"/>
    </xf>
    <xf numFmtId="0" fontId="166" fillId="8" borderId="49" xfId="7" applyFont="1" applyFill="1" applyBorder="1" applyAlignment="1">
      <alignment horizontal="justify" vertical="center" wrapText="1"/>
    </xf>
    <xf numFmtId="2" fontId="166" fillId="8" borderId="6" xfId="28" applyNumberFormat="1" applyFont="1" applyFill="1" applyBorder="1" applyAlignment="1">
      <alignment horizontal="center" vertical="center" wrapText="1"/>
    </xf>
    <xf numFmtId="2" fontId="324" fillId="8" borderId="6" xfId="454" applyNumberFormat="1" applyFont="1" applyFill="1" applyBorder="1" applyAlignment="1">
      <alignment horizontal="center" vertical="center"/>
    </xf>
    <xf numFmtId="176" fontId="172" fillId="8" borderId="6" xfId="0" applyNumberFormat="1" applyFont="1" applyFill="1" applyBorder="1" applyAlignment="1">
      <alignment horizontal="center" vertical="center" wrapText="1"/>
    </xf>
    <xf numFmtId="0" fontId="0" fillId="8" borderId="6" xfId="0" applyFill="1" applyBorder="1" applyAlignment="1">
      <alignment horizontal="center" vertical="center"/>
    </xf>
    <xf numFmtId="1" fontId="308" fillId="8" borderId="6" xfId="0" applyNumberFormat="1" applyFont="1" applyFill="1" applyBorder="1" applyAlignment="1">
      <alignment horizontal="center" vertical="center"/>
    </xf>
    <xf numFmtId="0" fontId="308" fillId="8" borderId="6" xfId="295" applyFont="1" applyFill="1" applyBorder="1" applyAlignment="1">
      <alignment horizontal="center" vertical="center" wrapText="1"/>
    </xf>
    <xf numFmtId="1" fontId="308" fillId="8" borderId="6" xfId="0" applyNumberFormat="1" applyFont="1" applyFill="1" applyBorder="1" applyAlignment="1" applyProtection="1">
      <alignment horizontal="center" vertical="center" wrapText="1"/>
      <protection locked="0"/>
    </xf>
    <xf numFmtId="0" fontId="42" fillId="8" borderId="6" xfId="0" applyFont="1" applyFill="1" applyBorder="1" applyAlignment="1">
      <alignment horizontal="center" vertical="center"/>
    </xf>
    <xf numFmtId="0" fontId="230" fillId="8" borderId="6" xfId="421" applyFont="1" applyFill="1" applyBorder="1" applyAlignment="1">
      <alignment horizontal="justify" vertical="top" wrapText="1"/>
    </xf>
    <xf numFmtId="0" fontId="59" fillId="8" borderId="6" xfId="28" applyFont="1" applyFill="1" applyBorder="1" applyAlignment="1">
      <alignment horizontal="center" vertical="center" wrapText="1"/>
    </xf>
    <xf numFmtId="0" fontId="59" fillId="8" borderId="6" xfId="131" applyFont="1" applyFill="1" applyBorder="1" applyAlignment="1">
      <alignment horizontal="center" vertical="center" wrapText="1"/>
    </xf>
    <xf numFmtId="0" fontId="44" fillId="8" borderId="6" xfId="118" applyFont="1" applyFill="1" applyBorder="1" applyAlignment="1">
      <alignment horizontal="center" vertical="center" wrapText="1"/>
    </xf>
    <xf numFmtId="0" fontId="172" fillId="8" borderId="6" xfId="2" applyFont="1" applyFill="1" applyBorder="1" applyAlignment="1">
      <alignment horizontal="center" vertical="center" wrapText="1"/>
    </xf>
    <xf numFmtId="2" fontId="214" fillId="8" borderId="6" xfId="2" applyNumberFormat="1" applyFont="1" applyFill="1" applyBorder="1" applyAlignment="1">
      <alignment horizontal="center" vertical="center" wrapText="1"/>
    </xf>
    <xf numFmtId="0" fontId="230" fillId="8" borderId="6" xfId="2" applyFont="1" applyFill="1" applyBorder="1" applyAlignment="1">
      <alignment horizontal="justify" vertical="top" wrapText="1"/>
    </xf>
    <xf numFmtId="0" fontId="53" fillId="8" borderId="6" xfId="2" applyFont="1" applyFill="1" applyBorder="1" applyAlignment="1">
      <alignment horizontal="justify" vertical="top" wrapText="1"/>
    </xf>
    <xf numFmtId="0" fontId="44" fillId="3" borderId="52" xfId="0" applyFont="1" applyFill="1" applyBorder="1" applyAlignment="1">
      <alignment horizontal="center" vertical="center" wrapText="1"/>
    </xf>
    <xf numFmtId="0" fontId="11" fillId="3" borderId="20" xfId="0" applyFont="1" applyFill="1" applyBorder="1" applyAlignment="1">
      <alignment horizontal="left" vertical="top" wrapText="1"/>
    </xf>
    <xf numFmtId="0" fontId="44" fillId="2" borderId="6" xfId="0" applyFont="1" applyFill="1" applyBorder="1" applyAlignment="1" applyProtection="1">
      <alignment vertical="top" wrapText="1"/>
      <protection locked="0"/>
    </xf>
    <xf numFmtId="0" fontId="44" fillId="3" borderId="6" xfId="17" applyFont="1" applyFill="1" applyBorder="1" applyAlignment="1">
      <alignment horizontal="center" vertical="center" wrapText="1"/>
    </xf>
    <xf numFmtId="0" fontId="11" fillId="3" borderId="6" xfId="17" applyFont="1" applyFill="1" applyBorder="1" applyAlignment="1">
      <alignment horizontal="left" vertical="top" wrapText="1"/>
    </xf>
    <xf numFmtId="0" fontId="12" fillId="3" borderId="16" xfId="17" applyFont="1" applyFill="1" applyBorder="1" applyAlignment="1">
      <alignment horizontal="left" vertical="top" wrapText="1"/>
    </xf>
    <xf numFmtId="0" fontId="135" fillId="7" borderId="0" xfId="0" applyFont="1" applyFill="1" applyAlignment="1">
      <alignment horizontal="center" vertical="center"/>
    </xf>
    <xf numFmtId="0" fontId="135" fillId="0" borderId="0" xfId="0" applyFont="1" applyAlignment="1">
      <alignment horizontal="center" vertical="center"/>
    </xf>
    <xf numFmtId="0" fontId="135" fillId="0" borderId="0" xfId="0" applyFont="1" applyAlignment="1">
      <alignment horizontal="center" vertical="top" wrapText="1"/>
    </xf>
    <xf numFmtId="0" fontId="7" fillId="0" borderId="0" xfId="0" applyFont="1" applyAlignment="1">
      <alignment horizontal="left" vertical="top"/>
    </xf>
    <xf numFmtId="0" fontId="124" fillId="2" borderId="6" xfId="0" applyFont="1" applyFill="1" applyBorder="1" applyAlignment="1" applyProtection="1">
      <alignment horizontal="justify" vertical="center" wrapText="1"/>
      <protection locked="0"/>
    </xf>
    <xf numFmtId="0" fontId="83" fillId="0" borderId="0" xfId="0" applyFont="1" applyAlignment="1">
      <alignment horizontal="center" vertical="center"/>
    </xf>
    <xf numFmtId="0" fontId="133" fillId="0" borderId="0" xfId="0" applyFont="1" applyAlignment="1">
      <alignment horizontal="center" vertical="center"/>
    </xf>
    <xf numFmtId="0" fontId="77" fillId="0" borderId="0" xfId="0" applyFont="1" applyAlignment="1">
      <alignment horizontal="center" vertical="top" wrapText="1"/>
    </xf>
    <xf numFmtId="0" fontId="88"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124" fillId="2" borderId="7" xfId="0" applyFont="1" applyFill="1" applyBorder="1" applyAlignment="1" applyProtection="1">
      <alignment horizontal="justify" vertical="center" wrapText="1"/>
      <protection locked="0"/>
    </xf>
    <xf numFmtId="0" fontId="124" fillId="2" borderId="8" xfId="0" applyFont="1" applyFill="1" applyBorder="1" applyAlignment="1" applyProtection="1">
      <alignment horizontal="justify" vertical="center" wrapText="1"/>
      <protection locked="0"/>
    </xf>
    <xf numFmtId="0" fontId="71" fillId="0" borderId="6" xfId="0" applyFont="1" applyBorder="1" applyAlignment="1">
      <alignment horizontal="left" vertical="top" wrapText="1"/>
    </xf>
    <xf numFmtId="0" fontId="71" fillId="2" borderId="6" xfId="0" applyFont="1" applyFill="1" applyBorder="1" applyAlignment="1" applyProtection="1">
      <alignment horizontal="center"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87" fillId="0" borderId="0" xfId="0" applyFont="1" applyAlignment="1">
      <alignment horizontal="justify" vertical="center" wrapText="1"/>
    </xf>
    <xf numFmtId="0" fontId="184" fillId="0" borderId="0" xfId="0" applyFont="1" applyAlignment="1">
      <alignment vertical="top" wrapText="1"/>
    </xf>
    <xf numFmtId="0" fontId="124" fillId="7" borderId="0" xfId="1" applyFont="1" applyFill="1" applyAlignment="1">
      <alignment horizontal="justify" vertical="top" wrapText="1"/>
    </xf>
    <xf numFmtId="0" fontId="50" fillId="0" borderId="6" xfId="0" applyFont="1" applyBorder="1" applyAlignment="1">
      <alignment horizontal="left" vertical="top" wrapText="1"/>
    </xf>
    <xf numFmtId="0" fontId="29" fillId="7" borderId="7" xfId="7" applyFont="1" applyFill="1" applyBorder="1" applyAlignment="1">
      <alignment horizontal="center" vertical="center" wrapText="1"/>
    </xf>
    <xf numFmtId="0" fontId="29" fillId="7" borderId="8" xfId="7" applyFont="1" applyFill="1" applyBorder="1" applyAlignment="1">
      <alignment horizontal="center" vertical="center" wrapText="1"/>
    </xf>
    <xf numFmtId="0" fontId="124" fillId="0" borderId="0" xfId="1" applyFont="1" applyAlignment="1">
      <alignment horizontal="justify" vertical="top" wrapText="1"/>
    </xf>
    <xf numFmtId="0" fontId="185" fillId="0" borderId="0" xfId="1" applyFont="1" applyAlignment="1">
      <alignment horizontal="justify" vertical="top" wrapText="1"/>
    </xf>
    <xf numFmtId="0" fontId="7" fillId="0" borderId="0" xfId="1" applyFont="1" applyAlignment="1">
      <alignment horizontal="justify" vertical="center" wrapText="1"/>
    </xf>
    <xf numFmtId="0" fontId="124" fillId="7" borderId="0" xfId="1" applyFont="1" applyFill="1" applyAlignment="1">
      <alignment horizontal="left" vertical="top" wrapText="1"/>
    </xf>
    <xf numFmtId="0" fontId="7" fillId="7" borderId="0" xfId="1" applyFont="1" applyFill="1" applyAlignment="1">
      <alignment horizontal="justify" vertical="top" wrapText="1"/>
    </xf>
    <xf numFmtId="0" fontId="47" fillId="7" borderId="0" xfId="1" applyFont="1" applyFill="1" applyAlignment="1">
      <alignment horizontal="center" vertical="center" wrapText="1"/>
    </xf>
    <xf numFmtId="0" fontId="124" fillId="7" borderId="0" xfId="1" applyFont="1" applyFill="1" applyAlignment="1">
      <alignment horizontal="justify" vertical="center" wrapText="1"/>
    </xf>
    <xf numFmtId="0" fontId="138" fillId="2" borderId="7" xfId="1" applyFont="1" applyFill="1" applyBorder="1" applyAlignment="1" applyProtection="1">
      <alignment horizontal="left" vertical="center" wrapText="1"/>
      <protection locked="0"/>
    </xf>
    <xf numFmtId="0" fontId="138" fillId="2" borderId="9" xfId="1" applyFont="1" applyFill="1" applyBorder="1" applyAlignment="1" applyProtection="1">
      <alignment horizontal="left" vertical="center" wrapText="1"/>
      <protection locked="0"/>
    </xf>
    <xf numFmtId="0" fontId="138" fillId="2" borderId="8" xfId="1" applyFont="1" applyFill="1" applyBorder="1" applyAlignment="1" applyProtection="1">
      <alignment horizontal="left" vertical="center" wrapText="1"/>
      <protection locked="0"/>
    </xf>
    <xf numFmtId="0" fontId="137" fillId="7" borderId="6" xfId="1" applyFont="1" applyFill="1" applyBorder="1" applyAlignment="1">
      <alignment horizontal="left" vertical="center" wrapText="1"/>
    </xf>
    <xf numFmtId="0" fontId="124" fillId="0" borderId="0" xfId="1" applyFont="1" applyAlignment="1">
      <alignment horizontal="justify" vertical="center" wrapText="1"/>
    </xf>
    <xf numFmtId="0" fontId="7" fillId="0" borderId="0" xfId="1" applyFont="1" applyAlignment="1">
      <alignment horizontal="left" vertical="center" wrapText="1"/>
    </xf>
    <xf numFmtId="0" fontId="7" fillId="0" borderId="0" xfId="1" applyFont="1" applyAlignment="1">
      <alignment horizontal="justify" vertical="top" wrapText="1"/>
    </xf>
    <xf numFmtId="0" fontId="139" fillId="10" borderId="7" xfId="1" applyFont="1" applyFill="1" applyBorder="1" applyAlignment="1" applyProtection="1">
      <alignment horizontal="justify" vertical="top" wrapText="1"/>
      <protection locked="0"/>
    </xf>
    <xf numFmtId="0" fontId="139" fillId="10" borderId="9" xfId="1" applyFont="1" applyFill="1" applyBorder="1" applyAlignment="1" applyProtection="1">
      <alignment horizontal="justify" vertical="top" wrapText="1"/>
      <protection locked="0"/>
    </xf>
    <xf numFmtId="0" fontId="139" fillId="10" borderId="8" xfId="1" applyFont="1" applyFill="1" applyBorder="1" applyAlignment="1" applyProtection="1">
      <alignment horizontal="justify" vertical="top" wrapText="1"/>
      <protection locked="0"/>
    </xf>
    <xf numFmtId="0" fontId="7" fillId="0" borderId="6" xfId="1" applyFont="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124" fillId="0" borderId="0" xfId="1" applyFont="1" applyAlignment="1">
      <alignment horizontal="left" vertical="center" wrapText="1"/>
    </xf>
    <xf numFmtId="0" fontId="124" fillId="0" borderId="0" xfId="1" applyFont="1" applyAlignment="1">
      <alignment horizontal="justify" vertical="center"/>
    </xf>
    <xf numFmtId="0" fontId="304" fillId="8" borderId="7" xfId="1" applyFont="1" applyFill="1" applyBorder="1" applyAlignment="1">
      <alignment horizontal="left" vertical="center" wrapText="1"/>
    </xf>
    <xf numFmtId="0" fontId="304" fillId="8" borderId="9" xfId="1" applyFont="1" applyFill="1" applyBorder="1" applyAlignment="1">
      <alignment horizontal="left"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9" fillId="0" borderId="0" xfId="0" quotePrefix="1" applyFont="1" applyAlignment="1">
      <alignment horizontal="justify" vertical="top" wrapText="1"/>
    </xf>
    <xf numFmtId="0" fontId="87" fillId="0" borderId="0" xfId="0" applyFont="1" applyAlignment="1">
      <alignment horizontal="justify" vertical="top" wrapText="1"/>
    </xf>
    <xf numFmtId="0" fontId="6" fillId="7" borderId="0" xfId="0" applyFont="1" applyFill="1" applyAlignment="1">
      <alignment horizontal="center" vertical="center" wrapText="1"/>
    </xf>
    <xf numFmtId="0" fontId="38" fillId="7" borderId="0" xfId="0" applyFont="1" applyFill="1" applyAlignment="1">
      <alignment horizontal="left" vertical="top" wrapText="1"/>
    </xf>
    <xf numFmtId="0" fontId="38" fillId="7" borderId="0" xfId="0" applyFont="1" applyFill="1" applyAlignment="1">
      <alignment horizontal="left" vertical="top"/>
    </xf>
    <xf numFmtId="0" fontId="18" fillId="0" borderId="0" xfId="0" applyFont="1" applyAlignment="1">
      <alignment horizontal="center" wrapText="1"/>
    </xf>
    <xf numFmtId="0" fontId="27" fillId="0" borderId="0" xfId="0" applyFont="1" applyAlignment="1">
      <alignment horizontal="center"/>
    </xf>
    <xf numFmtId="0" fontId="40" fillId="0" borderId="0" xfId="0" applyFont="1" applyAlignment="1">
      <alignment horizontal="center"/>
    </xf>
    <xf numFmtId="0" fontId="56" fillId="0" borderId="0" xfId="0" applyFont="1" applyAlignment="1">
      <alignment horizontal="left" vertical="top" wrapText="1"/>
    </xf>
    <xf numFmtId="0" fontId="40" fillId="0" borderId="0" xfId="0" applyFont="1" applyAlignment="1">
      <alignment horizontal="center" vertical="top" wrapText="1"/>
    </xf>
    <xf numFmtId="0" fontId="34" fillId="2" borderId="6" xfId="0" applyFont="1" applyFill="1" applyBorder="1" applyAlignment="1" applyProtection="1">
      <alignment horizontal="left" vertical="top" wrapText="1"/>
      <protection locked="0"/>
    </xf>
    <xf numFmtId="0" fontId="29" fillId="0" borderId="0" xfId="0" applyFont="1" applyAlignment="1">
      <alignment horizontal="center"/>
    </xf>
    <xf numFmtId="0" fontId="73" fillId="2" borderId="7" xfId="0" applyFont="1" applyFill="1" applyBorder="1" applyAlignment="1" applyProtection="1">
      <alignment horizontal="left" vertical="top" wrapText="1"/>
      <protection locked="0"/>
    </xf>
    <xf numFmtId="0" fontId="73" fillId="2" borderId="9" xfId="0" applyFont="1" applyFill="1" applyBorder="1" applyAlignment="1" applyProtection="1">
      <alignment horizontal="left" vertical="top" wrapText="1"/>
      <protection locked="0"/>
    </xf>
    <xf numFmtId="0" fontId="73" fillId="2" borderId="8" xfId="0" applyFont="1" applyFill="1" applyBorder="1" applyAlignment="1" applyProtection="1">
      <alignment horizontal="left" vertical="top" wrapText="1"/>
      <protection locked="0"/>
    </xf>
    <xf numFmtId="0" fontId="29" fillId="7" borderId="0" xfId="0" applyFont="1" applyFill="1" applyAlignment="1">
      <alignment horizontal="justify" vertical="top" wrapText="1"/>
    </xf>
    <xf numFmtId="0" fontId="29" fillId="0" borderId="6" xfId="0" applyFont="1" applyBorder="1" applyAlignment="1">
      <alignment horizontal="left" vertical="top" wrapText="1"/>
    </xf>
    <xf numFmtId="0" fontId="61" fillId="0" borderId="0" xfId="0" applyFont="1" applyAlignment="1">
      <alignment horizontal="justify" vertical="top" wrapText="1"/>
    </xf>
    <xf numFmtId="0" fontId="61" fillId="0" borderId="0" xfId="0" applyFont="1" applyAlignment="1">
      <alignment horizontal="justify" vertical="top"/>
    </xf>
    <xf numFmtId="0" fontId="70" fillId="2" borderId="6" xfId="0" applyFont="1" applyFill="1" applyBorder="1" applyAlignment="1" applyProtection="1">
      <alignment horizontal="center" vertical="top" wrapText="1"/>
      <protection locked="0"/>
    </xf>
    <xf numFmtId="0" fontId="70" fillId="0" borderId="15" xfId="0" applyFont="1" applyBorder="1" applyAlignment="1">
      <alignment horizontal="left" vertical="top" wrapText="1"/>
    </xf>
    <xf numFmtId="0" fontId="70" fillId="0" borderId="10" xfId="0" applyFont="1" applyBorder="1" applyAlignment="1">
      <alignment horizontal="left" vertical="top" wrapText="1"/>
    </xf>
    <xf numFmtId="0" fontId="61" fillId="3" borderId="12" xfId="0" applyFont="1" applyFill="1" applyBorder="1" applyAlignment="1">
      <alignment horizontal="center" vertical="center" wrapText="1"/>
    </xf>
    <xf numFmtId="0" fontId="61" fillId="3" borderId="23" xfId="0" applyFont="1" applyFill="1" applyBorder="1" applyAlignment="1">
      <alignment horizontal="center" vertical="center" wrapText="1"/>
    </xf>
    <xf numFmtId="0" fontId="61" fillId="3" borderId="16" xfId="0" applyFont="1" applyFill="1" applyBorder="1" applyAlignment="1">
      <alignment horizontal="center" vertical="center" wrapText="1"/>
    </xf>
    <xf numFmtId="0" fontId="61" fillId="3" borderId="7" xfId="0" applyFont="1" applyFill="1" applyBorder="1" applyAlignment="1">
      <alignment horizontal="center" vertical="center" wrapText="1"/>
    </xf>
    <xf numFmtId="0" fontId="61" fillId="3" borderId="8" xfId="0" applyFont="1" applyFill="1" applyBorder="1" applyAlignment="1">
      <alignment horizontal="center" vertical="center" wrapText="1"/>
    </xf>
    <xf numFmtId="0" fontId="70" fillId="3" borderId="6" xfId="7" applyFont="1" applyFill="1" applyBorder="1" applyAlignment="1">
      <alignment horizontal="center" vertical="top" wrapText="1"/>
    </xf>
    <xf numFmtId="0" fontId="178" fillId="7" borderId="0" xfId="0" applyFont="1" applyFill="1" applyAlignment="1">
      <alignment horizontal="left" vertical="top" wrapText="1"/>
    </xf>
    <xf numFmtId="0" fontId="178"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69" fillId="0" borderId="0" xfId="0" applyFont="1" applyAlignment="1">
      <alignment horizontal="left" vertical="top" wrapText="1"/>
    </xf>
    <xf numFmtId="0" fontId="5" fillId="0" borderId="0" xfId="0" applyFont="1" applyAlignment="1">
      <alignment horizontal="center" vertical="top" wrapText="1"/>
    </xf>
    <xf numFmtId="0" fontId="61" fillId="0" borderId="0" xfId="0" applyFont="1" applyAlignment="1">
      <alignment horizontal="left" vertical="justify"/>
    </xf>
    <xf numFmtId="0" fontId="61" fillId="0" borderId="0" xfId="0" applyFont="1" applyAlignment="1">
      <alignment horizontal="center" vertical="center"/>
    </xf>
    <xf numFmtId="0" fontId="61" fillId="0" borderId="11" xfId="0" applyFont="1" applyBorder="1" applyAlignment="1">
      <alignment horizontal="left" vertical="top" wrapText="1"/>
    </xf>
    <xf numFmtId="0" fontId="70" fillId="0" borderId="13" xfId="0" applyFont="1" applyBorder="1" applyAlignment="1">
      <alignment horizontal="left" vertical="top" wrapText="1"/>
    </xf>
    <xf numFmtId="0" fontId="29" fillId="0" borderId="0" xfId="0" applyFont="1" applyAlignment="1">
      <alignment horizontal="left" vertical="top" wrapText="1"/>
    </xf>
    <xf numFmtId="0" fontId="29" fillId="3" borderId="12" xfId="0" applyFont="1" applyFill="1" applyBorder="1" applyAlignment="1">
      <alignment horizontal="center" vertical="center" wrapText="1"/>
    </xf>
    <xf numFmtId="0" fontId="29" fillId="3" borderId="16" xfId="0" applyFont="1" applyFill="1" applyBorder="1" applyAlignment="1">
      <alignment horizontal="center" vertical="center" wrapText="1"/>
    </xf>
    <xf numFmtId="2" fontId="29" fillId="8" borderId="18" xfId="0" applyNumberFormat="1" applyFont="1" applyFill="1" applyBorder="1" applyAlignment="1">
      <alignment horizontal="center" vertical="center" wrapText="1"/>
    </xf>
    <xf numFmtId="2" fontId="29" fillId="8" borderId="10" xfId="0" applyNumberFormat="1" applyFont="1" applyFill="1" applyBorder="1" applyAlignment="1">
      <alignment horizontal="center" vertical="center" wrapText="1"/>
    </xf>
    <xf numFmtId="2" fontId="29" fillId="8" borderId="19" xfId="0" applyNumberFormat="1" applyFont="1" applyFill="1" applyBorder="1" applyAlignment="1">
      <alignment horizontal="center" vertical="center" wrapText="1"/>
    </xf>
    <xf numFmtId="2" fontId="29" fillId="8" borderId="17" xfId="0" applyNumberFormat="1" applyFont="1" applyFill="1" applyBorder="1" applyAlignment="1">
      <alignment horizontal="center" vertical="center" wrapText="1"/>
    </xf>
    <xf numFmtId="2" fontId="29" fillId="8" borderId="0" xfId="0" applyNumberFormat="1" applyFont="1" applyFill="1" applyAlignment="1">
      <alignment horizontal="center" vertical="center" wrapText="1"/>
    </xf>
    <xf numFmtId="2" fontId="29" fillId="8" borderId="5" xfId="0" applyNumberFormat="1" applyFont="1" applyFill="1" applyBorder="1" applyAlignment="1">
      <alignment horizontal="center" vertical="center" wrapText="1"/>
    </xf>
    <xf numFmtId="2" fontId="29" fillId="8" borderId="20" xfId="0" applyNumberFormat="1" applyFont="1" applyFill="1" applyBorder="1" applyAlignment="1">
      <alignment horizontal="center" vertical="center" wrapText="1"/>
    </xf>
    <xf numFmtId="2" fontId="29" fillId="8" borderId="11" xfId="0" applyNumberFormat="1" applyFont="1" applyFill="1" applyBorder="1" applyAlignment="1">
      <alignment horizontal="center" vertical="center" wrapText="1"/>
    </xf>
    <xf numFmtId="2" fontId="29" fillId="8" borderId="13" xfId="0" applyNumberFormat="1" applyFont="1" applyFill="1" applyBorder="1" applyAlignment="1">
      <alignment horizontal="center" vertical="center" wrapText="1"/>
    </xf>
    <xf numFmtId="0" fontId="34" fillId="0" borderId="0" xfId="0" applyFont="1" applyAlignment="1">
      <alignment horizontal="left" vertical="center" wrapText="1"/>
    </xf>
    <xf numFmtId="0" fontId="34" fillId="2" borderId="6" xfId="0" applyFont="1" applyFill="1" applyBorder="1" applyAlignment="1" applyProtection="1">
      <alignment horizontal="center" vertical="top" wrapText="1"/>
      <protection locked="0"/>
    </xf>
    <xf numFmtId="0" fontId="29"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8" xfId="0" applyFont="1" applyFill="1" applyBorder="1" applyAlignment="1">
      <alignment vertical="top" wrapText="1"/>
    </xf>
    <xf numFmtId="0" fontId="29" fillId="0" borderId="11" xfId="0" applyFont="1" applyBorder="1" applyAlignment="1">
      <alignment horizontal="left" vertical="top" wrapText="1"/>
    </xf>
    <xf numFmtId="0" fontId="76" fillId="0" borderId="0" xfId="0" applyFont="1" applyAlignment="1">
      <alignment horizontal="center" vertical="center"/>
    </xf>
    <xf numFmtId="0" fontId="38" fillId="7" borderId="0" xfId="0" applyFont="1" applyFill="1" applyAlignment="1">
      <alignment horizontal="left" vertical="center" wrapText="1"/>
    </xf>
    <xf numFmtId="0" fontId="29" fillId="0" borderId="0" xfId="0" applyFont="1" applyAlignment="1">
      <alignment horizontal="left" vertical="justify"/>
    </xf>
    <xf numFmtId="0" fontId="29" fillId="0" borderId="0" xfId="0" applyFont="1" applyAlignment="1">
      <alignment horizontal="center" vertical="center"/>
    </xf>
    <xf numFmtId="0" fontId="29" fillId="0" borderId="17" xfId="0" applyFont="1" applyBorder="1" applyAlignment="1">
      <alignment horizontal="center" vertical="top" wrapText="1"/>
    </xf>
    <xf numFmtId="0" fontId="29" fillId="0" borderId="0" xfId="0" applyFont="1" applyAlignment="1">
      <alignment horizontal="center" vertical="top" wrapText="1"/>
    </xf>
    <xf numFmtId="0" fontId="34" fillId="5" borderId="6" xfId="0" applyFont="1" applyFill="1" applyBorder="1" applyAlignment="1">
      <alignment horizontal="center" vertical="center" wrapText="1"/>
    </xf>
    <xf numFmtId="0" fontId="34" fillId="5" borderId="6" xfId="0" applyFont="1" applyFill="1" applyBorder="1" applyAlignment="1">
      <alignment horizontal="left" vertical="top" wrapText="1"/>
    </xf>
    <xf numFmtId="0" fontId="34" fillId="5" borderId="7" xfId="0" applyFont="1" applyFill="1" applyBorder="1" applyAlignment="1">
      <alignment horizontal="left" vertical="center" wrapText="1"/>
    </xf>
    <xf numFmtId="0" fontId="34" fillId="5" borderId="8" xfId="0" applyFont="1" applyFill="1" applyBorder="1" applyAlignment="1">
      <alignment horizontal="left" vertical="center" wrapText="1"/>
    </xf>
    <xf numFmtId="0" fontId="29" fillId="5" borderId="7" xfId="0" applyFont="1" applyFill="1" applyBorder="1" applyAlignment="1">
      <alignment horizontal="left" vertical="center" wrapText="1"/>
    </xf>
    <xf numFmtId="0" fontId="29" fillId="5" borderId="8" xfId="0" applyFont="1" applyFill="1" applyBorder="1" applyAlignment="1">
      <alignment horizontal="left" vertical="center" wrapText="1"/>
    </xf>
    <xf numFmtId="0" fontId="34" fillId="0" borderId="0" xfId="0" applyFont="1" applyAlignment="1">
      <alignment horizontal="left" vertical="top" wrapText="1"/>
    </xf>
    <xf numFmtId="0" fontId="29" fillId="5" borderId="12" xfId="0" applyFont="1" applyFill="1" applyBorder="1" applyAlignment="1">
      <alignment horizontal="center" vertical="center" wrapText="1"/>
    </xf>
    <xf numFmtId="0" fontId="29" fillId="5" borderId="16"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9" fillId="5" borderId="7"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38" fillId="7" borderId="0" xfId="0" applyFont="1" applyFill="1" applyAlignment="1">
      <alignment horizontal="left" wrapText="1"/>
    </xf>
    <xf numFmtId="0" fontId="18" fillId="0" borderId="0" xfId="0" applyFont="1" applyAlignment="1">
      <alignment horizontal="center" vertical="center"/>
    </xf>
    <xf numFmtId="0" fontId="36" fillId="0" borderId="0" xfId="0" applyFont="1" applyAlignment="1">
      <alignment horizontal="center" wrapText="1"/>
    </xf>
    <xf numFmtId="0" fontId="36" fillId="0" borderId="0" xfId="0" applyFont="1" applyAlignment="1">
      <alignment horizontal="center" vertical="top"/>
    </xf>
    <xf numFmtId="0" fontId="80" fillId="0" borderId="0" xfId="0" applyFont="1" applyAlignment="1">
      <alignment horizontal="left" vertical="top" wrapText="1"/>
    </xf>
    <xf numFmtId="0" fontId="34" fillId="0" borderId="0" xfId="0" applyFont="1" applyAlignment="1">
      <alignment horizontal="center" vertical="center"/>
    </xf>
    <xf numFmtId="0" fontId="78" fillId="0" borderId="0" xfId="0" applyFont="1" applyAlignment="1">
      <alignment horizontal="center" vertical="center" wrapText="1"/>
    </xf>
    <xf numFmtId="0" fontId="36" fillId="0" borderId="0" xfId="0" applyFont="1" applyAlignment="1">
      <alignment horizontal="center" vertical="center" wrapText="1"/>
    </xf>
    <xf numFmtId="0" fontId="23" fillId="0" borderId="0" xfId="0" applyFont="1" applyAlignment="1">
      <alignment horizontal="center" vertical="center" wrapText="1"/>
    </xf>
    <xf numFmtId="0" fontId="79" fillId="0" borderId="0" xfId="0" applyFont="1" applyAlignment="1">
      <alignment horizontal="left" vertical="top" wrapText="1"/>
    </xf>
    <xf numFmtId="0" fontId="27" fillId="7" borderId="0" xfId="0" applyFont="1" applyFill="1" applyAlignment="1">
      <alignment horizontal="left" vertical="center" wrapText="1"/>
    </xf>
    <xf numFmtId="0" fontId="34" fillId="7" borderId="0" xfId="0" applyFont="1" applyFill="1" applyAlignment="1">
      <alignment horizontal="left" vertical="center" wrapText="1"/>
    </xf>
    <xf numFmtId="0" fontId="61" fillId="8" borderId="6" xfId="0" applyFont="1" applyFill="1" applyBorder="1" applyAlignment="1">
      <alignment horizontal="center" vertical="top" wrapText="1"/>
    </xf>
    <xf numFmtId="0" fontId="239" fillId="7" borderId="17" xfId="0" applyFont="1" applyFill="1" applyBorder="1" applyAlignment="1">
      <alignment horizontal="left" vertical="center" wrapText="1"/>
    </xf>
    <xf numFmtId="0" fontId="239" fillId="7" borderId="0" xfId="0" applyFont="1" applyFill="1" applyAlignment="1">
      <alignment horizontal="left" vertical="center" wrapText="1"/>
    </xf>
    <xf numFmtId="0" fontId="239" fillId="7" borderId="17" xfId="0" applyFont="1" applyFill="1" applyBorder="1" applyAlignment="1">
      <alignment horizontal="center" vertical="center" wrapText="1"/>
    </xf>
    <xf numFmtId="0" fontId="239" fillId="7" borderId="0" xfId="0" applyFont="1" applyFill="1" applyAlignment="1">
      <alignment horizontal="center" vertical="center" wrapText="1"/>
    </xf>
    <xf numFmtId="0" fontId="236" fillId="0" borderId="0" xfId="0" applyFont="1" applyAlignment="1">
      <alignment horizontal="center"/>
    </xf>
    <xf numFmtId="0" fontId="61" fillId="0" borderId="0" xfId="0" applyFont="1" applyAlignment="1">
      <alignment horizontal="center"/>
    </xf>
    <xf numFmtId="0" fontId="77" fillId="0" borderId="0" xfId="0" applyFont="1" applyAlignment="1">
      <alignment horizontal="center" vertical="center"/>
    </xf>
    <xf numFmtId="0" fontId="238" fillId="7" borderId="0" xfId="0" applyFont="1" applyFill="1" applyAlignment="1">
      <alignment horizontal="left" vertical="top" wrapText="1"/>
    </xf>
    <xf numFmtId="0" fontId="28" fillId="7" borderId="0" xfId="0" applyFont="1" applyFill="1" applyAlignment="1">
      <alignment horizontal="center" vertical="center" wrapText="1"/>
    </xf>
    <xf numFmtId="0" fontId="11" fillId="0" borderId="0" xfId="0" applyFont="1" applyAlignment="1">
      <alignment horizontal="center" vertical="top" wrapText="1"/>
    </xf>
    <xf numFmtId="0" fontId="237" fillId="0" borderId="0" xfId="0" applyFont="1" applyAlignment="1">
      <alignment horizontal="center" vertical="center" wrapText="1"/>
    </xf>
    <xf numFmtId="0" fontId="121" fillId="0" borderId="0" xfId="0" applyFont="1" applyAlignment="1">
      <alignment horizontal="left" vertical="center" wrapText="1"/>
    </xf>
    <xf numFmtId="0" fontId="16" fillId="7" borderId="0" xfId="0" applyFont="1" applyFill="1" applyAlignment="1">
      <alignment horizontal="left" vertical="center" wrapText="1"/>
    </xf>
    <xf numFmtId="1" fontId="61" fillId="8" borderId="12" xfId="0" applyNumberFormat="1" applyFont="1" applyFill="1" applyBorder="1" applyAlignment="1">
      <alignment horizontal="center" vertical="center" wrapText="1"/>
    </xf>
    <xf numFmtId="1" fontId="61" fillId="8" borderId="16" xfId="0" applyNumberFormat="1" applyFont="1" applyFill="1" applyBorder="1" applyAlignment="1">
      <alignment horizontal="center" vertical="center" wrapText="1"/>
    </xf>
    <xf numFmtId="0" fontId="61" fillId="8" borderId="12" xfId="0" applyFont="1" applyFill="1" applyBorder="1" applyAlignment="1">
      <alignment horizontal="center" vertical="top" wrapText="1"/>
    </xf>
    <xf numFmtId="0" fontId="61" fillId="8" borderId="16" xfId="0" applyFont="1" applyFill="1" applyBorder="1" applyAlignment="1">
      <alignment horizontal="center" vertical="top" wrapText="1"/>
    </xf>
    <xf numFmtId="0" fontId="127" fillId="0" borderId="0" xfId="0" applyFont="1" applyAlignment="1">
      <alignment horizontal="center"/>
    </xf>
    <xf numFmtId="0" fontId="11" fillId="0" borderId="0" xfId="0" applyFont="1" applyAlignment="1">
      <alignment horizontal="center" vertical="center" wrapText="1"/>
    </xf>
    <xf numFmtId="0" fontId="12" fillId="7" borderId="0" xfId="0" applyFont="1" applyFill="1" applyAlignment="1">
      <alignment horizontal="center" vertical="center" wrapText="1"/>
    </xf>
    <xf numFmtId="0" fontId="126" fillId="7" borderId="0" xfId="0" applyFont="1" applyFill="1" applyAlignment="1">
      <alignment horizontal="left" vertical="top" wrapText="1"/>
    </xf>
    <xf numFmtId="0" fontId="126" fillId="7" borderId="0" xfId="0" applyFont="1" applyFill="1" applyAlignment="1">
      <alignment horizontal="center" vertical="center" wrapText="1"/>
    </xf>
    <xf numFmtId="0" fontId="41" fillId="0" borderId="0" xfId="0" applyFont="1" applyAlignment="1">
      <alignment horizontal="center" vertical="center" wrapText="1"/>
    </xf>
    <xf numFmtId="0" fontId="44" fillId="0" borderId="0" xfId="13" applyFont="1" applyAlignment="1">
      <alignment horizontal="left" vertical="top" wrapText="1"/>
    </xf>
    <xf numFmtId="0" fontId="11" fillId="7" borderId="0" xfId="0" applyFont="1" applyFill="1" applyAlignment="1">
      <alignment horizontal="left" vertical="center" wrapText="1"/>
    </xf>
    <xf numFmtId="0" fontId="68" fillId="7" borderId="0" xfId="0" applyFont="1" applyFill="1" applyAlignment="1">
      <alignment horizontal="center" vertical="center" wrapText="1"/>
    </xf>
    <xf numFmtId="0" fontId="11" fillId="8" borderId="6" xfId="23" applyFont="1" applyFill="1" applyBorder="1" applyAlignment="1">
      <alignment horizontal="center" vertical="center" wrapText="1"/>
    </xf>
    <xf numFmtId="0" fontId="44" fillId="0" borderId="10" xfId="7" applyFont="1" applyBorder="1" applyAlignment="1">
      <alignment horizontal="left" vertical="top" wrapText="1"/>
    </xf>
    <xf numFmtId="0" fontId="44" fillId="0" borderId="51" xfId="7" applyFont="1" applyBorder="1" applyAlignment="1">
      <alignment horizontal="left" vertical="top" wrapText="1"/>
    </xf>
    <xf numFmtId="0" fontId="44" fillId="0" borderId="0" xfId="7" applyFont="1" applyAlignment="1">
      <alignment horizontal="left" vertical="top"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1" fontId="61" fillId="8" borderId="6" xfId="0" applyNumberFormat="1" applyFont="1" applyFill="1" applyBorder="1" applyAlignment="1">
      <alignment horizontal="center" vertical="center" wrapText="1"/>
    </xf>
    <xf numFmtId="0" fontId="16" fillId="7" borderId="6" xfId="0" applyFont="1" applyFill="1" applyBorder="1" applyAlignment="1">
      <alignment horizontal="left" vertical="center" wrapText="1"/>
    </xf>
    <xf numFmtId="0" fontId="230" fillId="8" borderId="52" xfId="2" applyFont="1" applyFill="1" applyBorder="1" applyAlignment="1">
      <alignment horizontal="center" vertical="center" wrapText="1"/>
    </xf>
    <xf numFmtId="0" fontId="230" fillId="8" borderId="16" xfId="2" applyFont="1" applyFill="1" applyBorder="1" applyAlignment="1">
      <alignment horizontal="center" vertical="center" wrapText="1"/>
    </xf>
    <xf numFmtId="0" fontId="61" fillId="8" borderId="52" xfId="0" applyFont="1" applyFill="1" applyBorder="1" applyAlignment="1">
      <alignment horizontal="center" vertical="center" wrapText="1"/>
    </xf>
    <xf numFmtId="0" fontId="61" fillId="8" borderId="16" xfId="0" applyFont="1" applyFill="1" applyBorder="1" applyAlignment="1">
      <alignment horizontal="center" vertical="center" wrapText="1"/>
    </xf>
    <xf numFmtId="0" fontId="11" fillId="8" borderId="52" xfId="0" applyFont="1" applyFill="1" applyBorder="1" applyAlignment="1">
      <alignment horizontal="center" vertical="center" wrapText="1"/>
    </xf>
    <xf numFmtId="0" fontId="11" fillId="8" borderId="52" xfId="0" applyFont="1" applyFill="1" applyBorder="1" applyAlignment="1">
      <alignment horizontal="center" vertical="center"/>
    </xf>
    <xf numFmtId="0" fontId="11" fillId="8" borderId="23"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16" xfId="0" applyFont="1" applyFill="1" applyBorder="1" applyAlignment="1">
      <alignment horizontal="center" vertical="center"/>
    </xf>
    <xf numFmtId="0" fontId="11" fillId="8" borderId="23"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59" fillId="8" borderId="52" xfId="0" applyFont="1" applyFill="1" applyBorder="1" applyAlignment="1">
      <alignment horizontal="center" vertical="center" wrapText="1"/>
    </xf>
    <xf numFmtId="0" fontId="59" fillId="8" borderId="16" xfId="0" applyFont="1" applyFill="1" applyBorder="1" applyAlignment="1">
      <alignment horizontal="center" vertical="center" wrapText="1"/>
    </xf>
    <xf numFmtId="0" fontId="44" fillId="0" borderId="0" xfId="0" applyFont="1" applyAlignment="1">
      <alignment horizontal="left" vertical="center" wrapText="1"/>
    </xf>
    <xf numFmtId="0" fontId="129" fillId="0" borderId="0" xfId="0" applyFont="1"/>
    <xf numFmtId="0" fontId="70" fillId="0" borderId="0" xfId="0" applyFont="1"/>
    <xf numFmtId="0" fontId="123" fillId="2" borderId="6" xfId="0" applyFont="1" applyFill="1" applyBorder="1" applyAlignment="1" applyProtection="1">
      <alignment horizontal="center" wrapText="1"/>
      <protection locked="0"/>
    </xf>
    <xf numFmtId="0" fontId="70" fillId="0" borderId="0" xfId="7" applyFont="1" applyAlignment="1">
      <alignment horizontal="left" vertical="center" wrapText="1"/>
    </xf>
    <xf numFmtId="0" fontId="70" fillId="0" borderId="0" xfId="0" applyFont="1" applyAlignment="1">
      <alignment horizontal="left" vertical="top" wrapText="1"/>
    </xf>
    <xf numFmtId="0" fontId="123" fillId="2" borderId="6" xfId="0" applyFont="1" applyFill="1" applyBorder="1" applyAlignment="1" applyProtection="1">
      <alignment horizontal="center" vertical="justify"/>
      <protection locked="0"/>
    </xf>
    <xf numFmtId="0" fontId="70" fillId="7" borderId="0" xfId="0" applyFont="1" applyFill="1" applyAlignment="1">
      <alignment horizontal="left" vertical="top" wrapText="1"/>
    </xf>
    <xf numFmtId="0" fontId="183" fillId="0" borderId="0" xfId="0" applyFont="1" applyAlignment="1">
      <alignment vertical="top" wrapText="1"/>
    </xf>
    <xf numFmtId="0" fontId="181" fillId="0" borderId="0" xfId="0" applyFont="1" applyAlignment="1">
      <alignment horizontal="center" vertical="center"/>
    </xf>
    <xf numFmtId="0" fontId="183" fillId="0" borderId="0" xfId="0" applyFont="1" applyAlignment="1">
      <alignment horizontal="left" vertical="top" wrapText="1"/>
    </xf>
    <xf numFmtId="0" fontId="6" fillId="0" borderId="0" xfId="0" applyFont="1" applyAlignment="1">
      <alignment horizontal="center" vertical="top" wrapText="1"/>
    </xf>
    <xf numFmtId="0" fontId="129" fillId="0" borderId="0" xfId="0" applyFont="1" applyAlignment="1">
      <alignment horizontal="center" vertical="center"/>
    </xf>
    <xf numFmtId="0" fontId="6" fillId="0" borderId="0" xfId="0" applyFont="1" applyAlignment="1">
      <alignment horizontal="center" vertical="center" wrapText="1"/>
    </xf>
    <xf numFmtId="0" fontId="185" fillId="0" borderId="0" xfId="0" applyFont="1"/>
    <xf numFmtId="0" fontId="186" fillId="0" borderId="0" xfId="0" applyFont="1" applyAlignment="1">
      <alignment horizontal="center" vertical="center"/>
    </xf>
    <xf numFmtId="0" fontId="7" fillId="0" borderId="0" xfId="0" applyFont="1" applyAlignment="1">
      <alignment horizontal="center" vertical="center" wrapText="1"/>
    </xf>
    <xf numFmtId="0" fontId="129" fillId="0" borderId="0" xfId="0" applyFont="1" applyAlignment="1">
      <alignment horizontal="left" vertical="center"/>
    </xf>
    <xf numFmtId="0" fontId="70" fillId="0" borderId="0" xfId="0" applyFont="1" applyAlignment="1">
      <alignment horizontal="left" vertical="center"/>
    </xf>
    <xf numFmtId="0" fontId="70" fillId="0" borderId="0" xfId="0" applyFont="1" applyAlignment="1">
      <alignment vertical="center" wrapText="1"/>
    </xf>
    <xf numFmtId="0" fontId="70" fillId="0" borderId="6" xfId="0" applyFont="1" applyBorder="1" applyAlignment="1">
      <alignment horizontal="left" vertical="top" wrapText="1"/>
    </xf>
    <xf numFmtId="0" fontId="61" fillId="0" borderId="0" xfId="0" applyFont="1" applyAlignment="1">
      <alignment horizontal="left" vertical="top" wrapText="1"/>
    </xf>
    <xf numFmtId="0" fontId="70" fillId="0" borderId="0" xfId="0" applyFont="1" applyAlignment="1">
      <alignment horizontal="justify" vertical="top" wrapText="1"/>
    </xf>
    <xf numFmtId="0" fontId="70" fillId="0" borderId="0" xfId="0" applyFont="1" applyAlignment="1">
      <alignment horizontal="justify" vertical="top"/>
    </xf>
    <xf numFmtId="0" fontId="184" fillId="0" borderId="0" xfId="0" applyFont="1" applyAlignment="1">
      <alignment horizontal="left" vertical="top" wrapText="1"/>
    </xf>
    <xf numFmtId="0" fontId="70" fillId="2" borderId="26" xfId="0" applyFont="1" applyFill="1" applyBorder="1" applyAlignment="1" applyProtection="1">
      <alignment horizontal="center" vertical="top"/>
      <protection locked="0"/>
    </xf>
    <xf numFmtId="0" fontId="70" fillId="2" borderId="0" xfId="0" applyFont="1" applyFill="1" applyAlignment="1" applyProtection="1">
      <alignment horizontal="center" vertical="top"/>
      <protection locked="0"/>
    </xf>
    <xf numFmtId="0" fontId="123" fillId="2" borderId="2" xfId="0" applyFont="1" applyFill="1" applyBorder="1" applyAlignment="1" applyProtection="1">
      <alignment horizontal="left" vertical="top" wrapText="1"/>
      <protection locked="0"/>
    </xf>
    <xf numFmtId="0" fontId="123" fillId="2" borderId="4" xfId="0" applyFont="1" applyFill="1" applyBorder="1" applyAlignment="1" applyProtection="1">
      <alignment horizontal="left" vertical="top" wrapText="1"/>
      <protection locked="0"/>
    </xf>
    <xf numFmtId="0" fontId="61" fillId="0" borderId="11" xfId="0" applyFont="1" applyBorder="1" applyAlignment="1">
      <alignment horizontal="left"/>
    </xf>
    <xf numFmtId="0" fontId="83" fillId="0" borderId="0" xfId="0" applyFont="1" applyAlignment="1">
      <alignment horizontal="center" vertical="center" wrapText="1"/>
    </xf>
    <xf numFmtId="0" fontId="190" fillId="0" borderId="0" xfId="0" applyFont="1" applyAlignment="1">
      <alignment horizontal="center" vertical="center" wrapText="1"/>
    </xf>
    <xf numFmtId="0" fontId="129" fillId="0" borderId="0" xfId="0" applyFont="1" applyAlignment="1">
      <alignment horizontal="center" vertical="center" wrapText="1"/>
    </xf>
    <xf numFmtId="0" fontId="11" fillId="7" borderId="11" xfId="0" applyFont="1" applyFill="1" applyBorder="1" applyAlignment="1">
      <alignment horizontal="left" vertical="center" wrapText="1"/>
    </xf>
    <xf numFmtId="0" fontId="52" fillId="7" borderId="0" xfId="0" applyFont="1" applyFill="1" applyAlignment="1">
      <alignment horizontal="left" vertical="center" wrapText="1"/>
    </xf>
    <xf numFmtId="0" fontId="125" fillId="0" borderId="0" xfId="0" applyFont="1" applyAlignment="1">
      <alignment horizontal="center" vertical="center" wrapText="1"/>
    </xf>
    <xf numFmtId="0" fontId="17" fillId="0" borderId="0" xfId="0" applyFont="1" applyAlignment="1">
      <alignment vertical="top" wrapText="1"/>
    </xf>
    <xf numFmtId="0" fontId="18" fillId="0" borderId="0" xfId="0" applyFont="1" applyAlignment="1">
      <alignment horizontal="center" vertical="top"/>
    </xf>
    <xf numFmtId="0" fontId="40" fillId="0" borderId="0" xfId="0" applyFont="1" applyAlignment="1">
      <alignment horizontal="center" vertical="center" wrapText="1"/>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29" fillId="0" borderId="6" xfId="0" applyFont="1" applyBorder="1" applyAlignment="1">
      <alignment horizontal="center" vertical="center" wrapText="1"/>
    </xf>
    <xf numFmtId="0" fontId="17" fillId="2" borderId="6" xfId="0" applyFont="1" applyFill="1" applyBorder="1" applyAlignment="1" applyProtection="1">
      <alignment horizontal="center" vertical="top" wrapText="1"/>
      <protection locked="0"/>
    </xf>
    <xf numFmtId="0" fontId="16" fillId="0" borderId="0" xfId="0" applyFont="1" applyAlignment="1">
      <alignment horizontal="left" vertical="center" wrapText="1"/>
    </xf>
    <xf numFmtId="0" fontId="16" fillId="0" borderId="0" xfId="0" applyFont="1" applyAlignment="1">
      <alignment horizontal="justify" vertical="top" wrapText="1"/>
    </xf>
    <xf numFmtId="0" fontId="17" fillId="2" borderId="6" xfId="0" applyFont="1" applyFill="1" applyBorder="1" applyAlignment="1" applyProtection="1">
      <alignment horizontal="center" vertical="center" wrapText="1"/>
      <protection locked="0"/>
    </xf>
    <xf numFmtId="0" fontId="16" fillId="3" borderId="12" xfId="0" applyFont="1" applyFill="1" applyBorder="1" applyAlignment="1">
      <alignment horizontal="center" vertical="top" wrapText="1"/>
    </xf>
    <xf numFmtId="0" fontId="16" fillId="3" borderId="16" xfId="0" applyFont="1" applyFill="1" applyBorder="1" applyAlignment="1">
      <alignment horizontal="center" vertical="top" wrapText="1"/>
    </xf>
    <xf numFmtId="0" fontId="16" fillId="3" borderId="12"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29" fillId="0" borderId="0" xfId="0" applyFont="1" applyAlignment="1">
      <alignment horizontal="justify" vertical="top" wrapText="1"/>
    </xf>
    <xf numFmtId="0" fontId="16" fillId="3" borderId="18"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16" fillId="3" borderId="20"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7" fillId="3" borderId="7" xfId="0" applyFont="1" applyFill="1" applyBorder="1" applyAlignment="1">
      <alignment horizontal="left" vertical="top" wrapText="1"/>
    </xf>
    <xf numFmtId="0" fontId="17" fillId="3" borderId="9" xfId="0" applyFont="1" applyFill="1" applyBorder="1" applyAlignment="1">
      <alignment horizontal="left" vertical="top" wrapText="1"/>
    </xf>
    <xf numFmtId="0" fontId="17" fillId="3" borderId="8" xfId="0" applyFont="1" applyFill="1" applyBorder="1" applyAlignment="1">
      <alignment horizontal="left" vertical="top" wrapText="1"/>
    </xf>
    <xf numFmtId="0" fontId="17" fillId="3" borderId="6" xfId="0" applyFont="1" applyFill="1" applyBorder="1" applyAlignment="1">
      <alignment horizontal="left" vertical="top" wrapText="1"/>
    </xf>
    <xf numFmtId="0" fontId="17" fillId="3" borderId="6" xfId="0" applyFont="1" applyFill="1" applyBorder="1" applyAlignment="1">
      <alignment vertical="top" wrapText="1"/>
    </xf>
    <xf numFmtId="0" fontId="29" fillId="7" borderId="0" xfId="0" applyFont="1" applyFill="1" applyAlignment="1">
      <alignment horizontal="left" vertical="top" wrapText="1"/>
    </xf>
    <xf numFmtId="0" fontId="17" fillId="2" borderId="6" xfId="0" applyFont="1" applyFill="1" applyBorder="1" applyAlignment="1" applyProtection="1">
      <alignment horizontal="left" vertical="center" wrapText="1"/>
      <protection locked="0"/>
    </xf>
    <xf numFmtId="0" fontId="29" fillId="8" borderId="11" xfId="0" applyFont="1" applyFill="1" applyBorder="1" applyAlignment="1">
      <alignment horizontal="left" vertical="center" wrapText="1"/>
    </xf>
    <xf numFmtId="0" fontId="25" fillId="2" borderId="7" xfId="0" applyFont="1" applyFill="1" applyBorder="1" applyAlignment="1" applyProtection="1">
      <alignment horizontal="center" vertical="top" wrapText="1"/>
      <protection locked="0"/>
    </xf>
    <xf numFmtId="0" fontId="25" fillId="2" borderId="9" xfId="0" applyFont="1" applyFill="1" applyBorder="1" applyAlignment="1" applyProtection="1">
      <alignment horizontal="center" vertical="top" wrapText="1"/>
      <protection locked="0"/>
    </xf>
    <xf numFmtId="0" fontId="25" fillId="2" borderId="8" xfId="0" applyFont="1" applyFill="1" applyBorder="1" applyAlignment="1" applyProtection="1">
      <alignment horizontal="center" vertical="top" wrapText="1"/>
      <protection locked="0"/>
    </xf>
    <xf numFmtId="0" fontId="29" fillId="0" borderId="0" xfId="0" applyFont="1" applyAlignment="1">
      <alignment horizontal="left" vertical="center" wrapText="1"/>
    </xf>
    <xf numFmtId="0" fontId="29" fillId="7" borderId="0" xfId="0" applyFont="1" applyFill="1" applyAlignment="1">
      <alignment vertical="top" wrapText="1"/>
    </xf>
    <xf numFmtId="0" fontId="129" fillId="0" borderId="0" xfId="0" applyFont="1" applyAlignment="1">
      <alignment horizontal="justify" vertical="top" wrapText="1"/>
    </xf>
    <xf numFmtId="0" fontId="220" fillId="8" borderId="12" xfId="0" applyFont="1" applyFill="1" applyBorder="1" applyAlignment="1">
      <alignment horizontal="center" vertical="center" wrapText="1"/>
    </xf>
    <xf numFmtId="0" fontId="220" fillId="8" borderId="16"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242" fillId="8" borderId="7" xfId="0" applyFont="1" applyFill="1" applyBorder="1" applyAlignment="1">
      <alignment horizontal="center" vertical="top" wrapText="1"/>
    </xf>
    <xf numFmtId="0" fontId="242" fillId="8" borderId="9" xfId="0" applyFont="1" applyFill="1" applyBorder="1" applyAlignment="1">
      <alignment horizontal="center" vertical="top" wrapText="1"/>
    </xf>
    <xf numFmtId="0" fontId="242" fillId="8" borderId="8" xfId="0" applyFont="1" applyFill="1" applyBorder="1" applyAlignment="1">
      <alignment horizontal="center" vertical="top" wrapText="1"/>
    </xf>
    <xf numFmtId="0" fontId="61" fillId="8" borderId="12" xfId="0" applyFont="1" applyFill="1" applyBorder="1" applyAlignment="1">
      <alignment horizontal="center" vertical="center" wrapText="1"/>
    </xf>
    <xf numFmtId="0" fontId="189" fillId="7" borderId="0" xfId="0" applyFont="1" applyFill="1" applyAlignment="1">
      <alignment horizontal="left" vertical="top" wrapText="1"/>
    </xf>
    <xf numFmtId="0" fontId="87" fillId="0" borderId="0" xfId="0" applyFont="1" applyAlignment="1">
      <alignment horizontal="left" vertical="top" wrapText="1"/>
    </xf>
    <xf numFmtId="0" fontId="227" fillId="0" borderId="0" xfId="0" applyFont="1" applyAlignment="1">
      <alignment horizontal="center"/>
    </xf>
    <xf numFmtId="0" fontId="191" fillId="0" borderId="0" xfId="0" applyFont="1" applyAlignment="1">
      <alignment horizontal="center" vertical="center"/>
    </xf>
    <xf numFmtId="0" fontId="191" fillId="0" borderId="0" xfId="0" applyFont="1" applyAlignment="1">
      <alignment horizontal="center" vertical="top" wrapText="1"/>
    </xf>
    <xf numFmtId="0" fontId="70" fillId="2" borderId="6" xfId="0" applyFont="1" applyFill="1" applyBorder="1" applyAlignment="1" applyProtection="1">
      <alignment horizontal="center" vertical="center" wrapText="1"/>
      <protection locked="0"/>
    </xf>
    <xf numFmtId="0" fontId="7" fillId="0" borderId="0" xfId="0" applyFont="1" applyAlignment="1">
      <alignment horizontal="center" vertical="top" wrapText="1"/>
    </xf>
    <xf numFmtId="0" fontId="127" fillId="7" borderId="7" xfId="0" applyFont="1" applyFill="1" applyBorder="1" applyAlignment="1">
      <alignment horizontal="left" vertical="center" wrapText="1"/>
    </xf>
    <xf numFmtId="0" fontId="127" fillId="7" borderId="9" xfId="0" applyFont="1" applyFill="1" applyBorder="1" applyAlignment="1">
      <alignment horizontal="left" vertical="center" wrapText="1"/>
    </xf>
    <xf numFmtId="0" fontId="228" fillId="7" borderId="9" xfId="0" applyFont="1" applyFill="1" applyBorder="1" applyAlignment="1">
      <alignment horizontal="left" vertical="center"/>
    </xf>
    <xf numFmtId="0" fontId="123" fillId="2" borderId="7" xfId="0" applyFont="1" applyFill="1" applyBorder="1" applyAlignment="1" applyProtection="1">
      <alignment horizontal="center" vertical="top" wrapText="1"/>
      <protection locked="0"/>
    </xf>
    <xf numFmtId="0" fontId="123" fillId="2" borderId="8" xfId="0" applyFont="1" applyFill="1" applyBorder="1" applyAlignment="1" applyProtection="1">
      <alignment horizontal="center" vertical="top" wrapText="1"/>
      <protection locked="0"/>
    </xf>
    <xf numFmtId="0" fontId="222" fillId="8" borderId="7" xfId="0" applyFont="1" applyFill="1" applyBorder="1" applyAlignment="1">
      <alignment horizontal="center" vertical="center" wrapText="1"/>
    </xf>
    <xf numFmtId="0" fontId="222" fillId="8" borderId="9" xfId="0" applyFont="1" applyFill="1" applyBorder="1" applyAlignment="1">
      <alignment horizontal="center" vertical="center" wrapText="1"/>
    </xf>
    <xf numFmtId="0" fontId="189" fillId="0" borderId="0" xfId="0" applyFont="1" applyAlignment="1">
      <alignment horizontal="left" vertical="top" wrapText="1"/>
    </xf>
    <xf numFmtId="0" fontId="7" fillId="0" borderId="11" xfId="0" applyFont="1" applyBorder="1" applyAlignment="1">
      <alignment horizontal="center"/>
    </xf>
    <xf numFmtId="0" fontId="123" fillId="2" borderId="6" xfId="0" applyFont="1" applyFill="1" applyBorder="1" applyAlignment="1" applyProtection="1">
      <alignment horizontal="center" vertical="center" wrapText="1"/>
      <protection locked="0"/>
    </xf>
    <xf numFmtId="0" fontId="61" fillId="0" borderId="11" xfId="0" applyFont="1" applyBorder="1" applyAlignment="1">
      <alignment horizontal="justify" vertical="center"/>
    </xf>
    <xf numFmtId="0" fontId="129" fillId="0" borderId="0" xfId="0" applyFont="1" applyAlignment="1">
      <alignment horizontal="center" wrapText="1"/>
    </xf>
    <xf numFmtId="0" fontId="70" fillId="0" borderId="1" xfId="0" applyFont="1" applyBorder="1" applyAlignment="1">
      <alignment horizontal="center"/>
    </xf>
    <xf numFmtId="0" fontId="83" fillId="0" borderId="0" xfId="0" applyFont="1" applyAlignment="1">
      <alignment horizontal="center"/>
    </xf>
    <xf numFmtId="0" fontId="6" fillId="0" borderId="0" xfId="0" applyFont="1" applyAlignment="1">
      <alignment horizontal="center" vertical="center"/>
    </xf>
    <xf numFmtId="0" fontId="34" fillId="0" borderId="0" xfId="0" applyFont="1" applyAlignment="1">
      <alignment horizontal="center"/>
    </xf>
    <xf numFmtId="0" fontId="34" fillId="7" borderId="0" xfId="0" applyFont="1" applyFill="1" applyAlignment="1" applyProtection="1">
      <alignment horizontal="center" vertical="top" wrapText="1"/>
      <protection locked="0"/>
    </xf>
    <xf numFmtId="0" fontId="29" fillId="4" borderId="7" xfId="0" applyFont="1" applyFill="1" applyBorder="1" applyAlignment="1">
      <alignment horizontal="center" vertical="center"/>
    </xf>
    <xf numFmtId="0" fontId="29" fillId="4" borderId="9" xfId="0" applyFont="1" applyFill="1" applyBorder="1" applyAlignment="1">
      <alignment horizontal="center" vertical="center"/>
    </xf>
    <xf numFmtId="0" fontId="29" fillId="4" borderId="8" xfId="0" applyFont="1" applyFill="1" applyBorder="1" applyAlignment="1">
      <alignment horizontal="center" vertical="center"/>
    </xf>
    <xf numFmtId="0" fontId="29" fillId="0" borderId="7" xfId="0" applyFont="1" applyBorder="1" applyAlignment="1">
      <alignment horizontal="left" vertical="top" wrapText="1"/>
    </xf>
    <xf numFmtId="0" fontId="29" fillId="0" borderId="8" xfId="0" applyFont="1" applyBorder="1" applyAlignment="1">
      <alignment horizontal="left" vertical="top" wrapText="1"/>
    </xf>
    <xf numFmtId="0" fontId="14" fillId="0" borderId="0" xfId="0" applyFont="1" applyAlignment="1">
      <alignment horizontal="left" vertical="top" wrapText="1"/>
    </xf>
    <xf numFmtId="0" fontId="29" fillId="0" borderId="5" xfId="0" applyFont="1" applyBorder="1" applyAlignment="1">
      <alignment horizontal="left" vertical="top" wrapText="1"/>
    </xf>
    <xf numFmtId="0" fontId="29" fillId="3" borderId="12" xfId="0" applyFont="1" applyFill="1" applyBorder="1" applyAlignment="1">
      <alignment horizontal="center" vertical="center"/>
    </xf>
    <xf numFmtId="0" fontId="29" fillId="3" borderId="23" xfId="0" applyFont="1" applyFill="1" applyBorder="1" applyAlignment="1">
      <alignment horizontal="center" vertical="center"/>
    </xf>
    <xf numFmtId="0" fontId="29" fillId="3" borderId="16" xfId="0" applyFont="1" applyFill="1" applyBorder="1" applyAlignment="1">
      <alignment horizontal="center" vertical="center"/>
    </xf>
    <xf numFmtId="0" fontId="40" fillId="0" borderId="0" xfId="0" applyFont="1" applyAlignment="1">
      <alignment horizontal="center" vertical="center"/>
    </xf>
    <xf numFmtId="0" fontId="36" fillId="0" borderId="0" xfId="0" applyFont="1" applyAlignment="1">
      <alignment horizontal="center"/>
    </xf>
    <xf numFmtId="0" fontId="36" fillId="0" borderId="0" xfId="0" applyFont="1" applyAlignment="1">
      <alignment horizontal="center" vertical="top" wrapText="1"/>
    </xf>
    <xf numFmtId="0" fontId="118"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30" fillId="0" borderId="0" xfId="0" applyFont="1" applyAlignment="1">
      <alignment horizontal="center" vertical="center"/>
    </xf>
    <xf numFmtId="0" fontId="245" fillId="7" borderId="0" xfId="0" applyFont="1" applyFill="1" applyAlignment="1">
      <alignment horizontal="center" vertical="center"/>
    </xf>
    <xf numFmtId="0" fontId="246" fillId="0" borderId="0" xfId="0" applyFont="1" applyAlignment="1">
      <alignment horizontal="left" vertical="top" wrapText="1"/>
    </xf>
    <xf numFmtId="0" fontId="11" fillId="0" borderId="1" xfId="0" applyFont="1" applyBorder="1" applyAlignment="1">
      <alignment horizontal="left" wrapText="1"/>
    </xf>
    <xf numFmtId="0" fontId="135" fillId="0" borderId="0" xfId="0" applyFont="1" applyAlignment="1">
      <alignment horizontal="left" vertical="center" wrapText="1"/>
    </xf>
    <xf numFmtId="0" fontId="68" fillId="8" borderId="6" xfId="0" applyFont="1" applyFill="1" applyBorder="1" applyAlignment="1">
      <alignment horizontal="center" vertical="center"/>
    </xf>
    <xf numFmtId="0" fontId="68" fillId="8" borderId="6" xfId="0" applyFont="1" applyFill="1" applyBorder="1" applyAlignment="1">
      <alignment horizontal="center" vertical="top" wrapText="1"/>
    </xf>
    <xf numFmtId="0" fontId="68" fillId="8" borderId="12" xfId="0" applyFont="1" applyFill="1" applyBorder="1" applyAlignment="1">
      <alignment horizontal="center" vertical="center" wrapText="1"/>
    </xf>
    <xf numFmtId="0" fontId="68" fillId="8" borderId="23" xfId="0" applyFont="1" applyFill="1" applyBorder="1" applyAlignment="1">
      <alignment horizontal="center" vertical="center" wrapText="1"/>
    </xf>
    <xf numFmtId="0" fontId="68" fillId="8" borderId="16" xfId="0" applyFont="1" applyFill="1" applyBorder="1" applyAlignment="1">
      <alignment horizontal="center" vertical="center" wrapText="1"/>
    </xf>
    <xf numFmtId="0" fontId="118" fillId="2" borderId="6" xfId="0" applyFont="1" applyFill="1" applyBorder="1" applyAlignment="1" applyProtection="1">
      <alignment horizontal="center" vertical="top" wrapText="1"/>
      <protection locked="0"/>
    </xf>
    <xf numFmtId="0" fontId="77" fillId="7" borderId="11" xfId="0" applyFont="1" applyFill="1" applyBorder="1" applyAlignment="1">
      <alignment horizontal="left" vertical="center" wrapText="1"/>
    </xf>
    <xf numFmtId="0" fontId="68" fillId="8" borderId="6" xfId="0" applyFont="1" applyFill="1" applyBorder="1" applyAlignment="1">
      <alignment horizontal="center" vertical="center" wrapText="1"/>
    </xf>
    <xf numFmtId="0" fontId="68" fillId="8" borderId="12" xfId="0" applyFont="1" applyFill="1" applyBorder="1" applyAlignment="1">
      <alignment horizontal="left" vertical="center" wrapText="1"/>
    </xf>
    <xf numFmtId="0" fontId="68" fillId="8" borderId="23" xfId="0" applyFont="1" applyFill="1" applyBorder="1" applyAlignment="1">
      <alignment horizontal="left" vertical="center" wrapText="1"/>
    </xf>
    <xf numFmtId="0" fontId="68" fillId="8" borderId="16" xfId="0" applyFont="1" applyFill="1" applyBorder="1" applyAlignment="1">
      <alignment horizontal="left" vertical="center" wrapText="1"/>
    </xf>
    <xf numFmtId="0" fontId="68" fillId="8" borderId="18" xfId="0" applyFont="1" applyFill="1" applyBorder="1" applyAlignment="1">
      <alignment horizontal="center" vertical="center" wrapText="1"/>
    </xf>
    <xf numFmtId="0" fontId="68" fillId="8" borderId="10" xfId="0" applyFont="1" applyFill="1" applyBorder="1" applyAlignment="1">
      <alignment horizontal="center" vertical="center" wrapText="1"/>
    </xf>
    <xf numFmtId="0" fontId="68" fillId="8" borderId="19" xfId="0" applyFont="1" applyFill="1" applyBorder="1" applyAlignment="1">
      <alignment horizontal="center" vertical="center" wrapText="1"/>
    </xf>
    <xf numFmtId="0" fontId="68" fillId="8" borderId="7" xfId="0" applyFont="1" applyFill="1" applyBorder="1" applyAlignment="1">
      <alignment horizontal="center" vertical="center" wrapText="1"/>
    </xf>
    <xf numFmtId="0" fontId="68" fillId="8" borderId="8" xfId="0" applyFont="1" applyFill="1" applyBorder="1" applyAlignment="1">
      <alignment horizontal="center" vertical="center" wrapText="1"/>
    </xf>
    <xf numFmtId="0" fontId="130" fillId="0" borderId="0" xfId="0" applyFont="1" applyAlignment="1">
      <alignment vertical="top" wrapText="1"/>
    </xf>
    <xf numFmtId="0" fontId="61" fillId="2" borderId="6" xfId="0" applyFont="1" applyFill="1" applyBorder="1" applyAlignment="1" applyProtection="1">
      <alignment horizontal="left" vertical="top" wrapText="1"/>
      <protection locked="0"/>
    </xf>
    <xf numFmtId="0" fontId="61" fillId="0" borderId="11" xfId="0" applyFont="1" applyBorder="1" applyAlignment="1">
      <alignment horizontal="left" vertical="justify"/>
    </xf>
    <xf numFmtId="0" fontId="123" fillId="2" borderId="6" xfId="0" applyFont="1" applyFill="1" applyBorder="1" applyAlignment="1" applyProtection="1">
      <alignment horizontal="left" vertical="center" wrapText="1"/>
      <protection locked="0"/>
    </xf>
    <xf numFmtId="0" fontId="61" fillId="2" borderId="2" xfId="0" applyFont="1" applyFill="1" applyBorder="1" applyAlignment="1" applyProtection="1">
      <alignment horizontal="left" vertical="top" wrapText="1"/>
      <protection locked="0"/>
    </xf>
    <xf numFmtId="0" fontId="61" fillId="2" borderId="4" xfId="0" applyFont="1" applyFill="1" applyBorder="1" applyAlignment="1" applyProtection="1">
      <alignment horizontal="left" vertical="top" wrapText="1"/>
      <protection locked="0"/>
    </xf>
    <xf numFmtId="0" fontId="61" fillId="3" borderId="7" xfId="0" applyFont="1" applyFill="1" applyBorder="1" applyAlignment="1">
      <alignment horizontal="left" vertical="center" wrapText="1"/>
    </xf>
    <xf numFmtId="0" fontId="61" fillId="3" borderId="9" xfId="0" applyFont="1" applyFill="1" applyBorder="1" applyAlignment="1">
      <alignment horizontal="left" vertical="center" wrapText="1"/>
    </xf>
    <xf numFmtId="0" fontId="61"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82" fillId="2" borderId="2" xfId="0" applyFont="1" applyFill="1" applyBorder="1" applyAlignment="1" applyProtection="1">
      <alignment horizontal="left" vertical="top" wrapText="1"/>
      <protection locked="0"/>
    </xf>
    <xf numFmtId="0" fontId="82" fillId="2" borderId="4" xfId="0" applyFont="1" applyFill="1" applyBorder="1" applyAlignment="1" applyProtection="1">
      <alignment horizontal="left" vertical="top" wrapText="1"/>
      <protection locked="0"/>
    </xf>
    <xf numFmtId="0" fontId="193" fillId="0" borderId="0" xfId="0" applyFont="1" applyAlignment="1">
      <alignment horizontal="left" vertical="top" wrapText="1"/>
    </xf>
    <xf numFmtId="0" fontId="19" fillId="0" borderId="11" xfId="0" applyFont="1" applyBorder="1" applyAlignment="1">
      <alignment horizontal="left" vertical="center"/>
    </xf>
    <xf numFmtId="0" fontId="19" fillId="0" borderId="0" xfId="0" applyFont="1" applyAlignment="1">
      <alignment horizontal="left" vertical="center"/>
    </xf>
    <xf numFmtId="0" fontId="61" fillId="4" borderId="23" xfId="0" applyFont="1" applyFill="1" applyBorder="1" applyAlignment="1">
      <alignment horizontal="center" vertical="center" wrapText="1"/>
    </xf>
    <xf numFmtId="0" fontId="61" fillId="4" borderId="17" xfId="0" applyFont="1" applyFill="1" applyBorder="1" applyAlignment="1">
      <alignment horizontal="center" vertical="center" wrapText="1"/>
    </xf>
    <xf numFmtId="0" fontId="61" fillId="4" borderId="0" xfId="0" applyFont="1" applyFill="1" applyAlignment="1">
      <alignment horizontal="center" vertical="center" wrapText="1"/>
    </xf>
    <xf numFmtId="0" fontId="70" fillId="3" borderId="12" xfId="0" applyFont="1" applyFill="1" applyBorder="1" applyAlignment="1">
      <alignment horizontal="center" vertical="top"/>
    </xf>
    <xf numFmtId="0" fontId="70" fillId="3" borderId="23" xfId="0" applyFont="1" applyFill="1" applyBorder="1" applyAlignment="1">
      <alignment horizontal="center" vertical="top"/>
    </xf>
    <xf numFmtId="0" fontId="70" fillId="3" borderId="16" xfId="0" applyFont="1" applyFill="1" applyBorder="1" applyAlignment="1">
      <alignment horizontal="center" vertical="top"/>
    </xf>
    <xf numFmtId="0" fontId="70" fillId="0" borderId="0" xfId="0" applyFont="1" applyAlignment="1">
      <alignment horizontal="center"/>
    </xf>
    <xf numFmtId="0" fontId="70" fillId="2" borderId="6" xfId="0" applyFont="1" applyFill="1" applyBorder="1" applyAlignment="1" applyProtection="1">
      <alignment horizontal="left" wrapText="1"/>
      <protection locked="0"/>
    </xf>
    <xf numFmtId="0" fontId="61" fillId="0" borderId="0" xfId="0" applyFont="1" applyAlignment="1">
      <alignment horizontal="justify" vertical="center" wrapText="1"/>
    </xf>
    <xf numFmtId="0" fontId="70" fillId="3" borderId="12"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18" xfId="0" applyFont="1" applyFill="1" applyBorder="1" applyAlignment="1">
      <alignment horizontal="center" vertical="center"/>
    </xf>
    <xf numFmtId="0" fontId="70" fillId="3" borderId="20" xfId="0" applyFont="1" applyFill="1" applyBorder="1" applyAlignment="1">
      <alignment horizontal="center" vertical="center"/>
    </xf>
    <xf numFmtId="0" fontId="198" fillId="4" borderId="6" xfId="0" applyFont="1" applyFill="1" applyBorder="1" applyAlignment="1">
      <alignment horizontal="left" vertical="center" wrapText="1"/>
    </xf>
    <xf numFmtId="0" fontId="194"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96" fillId="0" borderId="0" xfId="0" applyFont="1" applyAlignment="1">
      <alignment horizontal="left" vertical="top" wrapText="1"/>
    </xf>
    <xf numFmtId="0" fontId="199" fillId="0" borderId="0" xfId="0" applyFont="1" applyAlignment="1">
      <alignment horizontal="center" vertical="center" wrapText="1"/>
    </xf>
    <xf numFmtId="0" fontId="19" fillId="4" borderId="7"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85" fillId="0" borderId="0" xfId="0" applyFont="1" applyAlignment="1">
      <alignment horizontal="center"/>
    </xf>
    <xf numFmtId="0" fontId="82" fillId="2" borderId="6" xfId="0" applyFont="1" applyFill="1" applyBorder="1" applyAlignment="1" applyProtection="1">
      <alignment horizontal="left" vertical="top" wrapText="1"/>
      <protection locked="0"/>
    </xf>
    <xf numFmtId="0" fontId="11" fillId="3" borderId="6" xfId="0" applyFont="1" applyFill="1" applyBorder="1" applyAlignment="1">
      <alignment horizontal="center" vertical="center" wrapText="1"/>
    </xf>
    <xf numFmtId="0" fontId="168" fillId="7" borderId="0" xfId="0" applyFont="1" applyFill="1" applyAlignment="1">
      <alignment horizontal="center" vertical="center" wrapText="1"/>
    </xf>
    <xf numFmtId="0" fontId="196" fillId="0" borderId="0" xfId="0" applyFont="1" applyAlignment="1">
      <alignment horizontal="justify" vertical="top" wrapText="1"/>
    </xf>
    <xf numFmtId="0" fontId="19" fillId="0" borderId="0" xfId="0" applyFont="1" applyAlignment="1">
      <alignment horizontal="left" vertical="center" wrapText="1"/>
    </xf>
    <xf numFmtId="0" fontId="19" fillId="7" borderId="11" xfId="0" applyFont="1" applyFill="1" applyBorder="1" applyAlignment="1">
      <alignment horizontal="left" vertical="center" wrapText="1"/>
    </xf>
    <xf numFmtId="0" fontId="44" fillId="0" borderId="0" xfId="0" applyFont="1" applyAlignment="1">
      <alignment horizontal="left" vertical="top"/>
    </xf>
    <xf numFmtId="0" fontId="44" fillId="2" borderId="48" xfId="0" applyFont="1" applyFill="1" applyBorder="1" applyAlignment="1" applyProtection="1">
      <alignment horizontal="left" vertical="top" wrapText="1"/>
      <protection locked="0"/>
    </xf>
    <xf numFmtId="0" fontId="14" fillId="0" borderId="49" xfId="112" applyFont="1" applyBorder="1" applyAlignment="1">
      <alignment horizontal="center" vertical="center"/>
    </xf>
    <xf numFmtId="0" fontId="34" fillId="0" borderId="50" xfId="112" applyFont="1" applyBorder="1" applyAlignment="1">
      <alignment horizontal="center" vertical="center"/>
    </xf>
    <xf numFmtId="0" fontId="50" fillId="3" borderId="48" xfId="0" applyFont="1" applyFill="1" applyBorder="1" applyAlignment="1">
      <alignment horizontal="center" vertical="center" wrapText="1"/>
    </xf>
    <xf numFmtId="0" fontId="44" fillId="2" borderId="49" xfId="17" applyFont="1" applyFill="1" applyBorder="1" applyAlignment="1" applyProtection="1">
      <alignment horizontal="center" vertical="center" wrapText="1"/>
      <protection locked="0"/>
    </xf>
    <xf numFmtId="0" fontId="44" fillId="2" borderId="50" xfId="17" applyFont="1" applyFill="1" applyBorder="1" applyAlignment="1" applyProtection="1">
      <alignment horizontal="center" vertical="center" wrapText="1"/>
      <protection locked="0"/>
    </xf>
    <xf numFmtId="0" fontId="5" fillId="0" borderId="0" xfId="0" applyFont="1" applyAlignment="1">
      <alignment horizontal="left" vertical="top" wrapText="1"/>
    </xf>
    <xf numFmtId="0" fontId="11" fillId="3" borderId="49" xfId="17" applyFont="1" applyFill="1" applyBorder="1" applyAlignment="1">
      <alignment horizontal="center" vertical="center" wrapText="1"/>
    </xf>
    <xf numFmtId="0" fontId="11" fillId="3" borderId="50" xfId="17" applyFont="1" applyFill="1" applyBorder="1" applyAlignment="1">
      <alignment horizontal="center" vertical="center" wrapText="1"/>
    </xf>
    <xf numFmtId="0" fontId="44" fillId="4" borderId="52" xfId="0" applyFont="1" applyFill="1" applyBorder="1" applyAlignment="1">
      <alignment horizontal="center" vertical="center" wrapText="1"/>
    </xf>
    <xf numFmtId="0" fontId="44" fillId="3" borderId="16" xfId="0" applyFont="1" applyFill="1" applyBorder="1" applyAlignment="1">
      <alignment horizontal="center" vertical="center" wrapText="1"/>
    </xf>
    <xf numFmtId="0" fontId="196" fillId="0" borderId="0" xfId="0" quotePrefix="1" applyFont="1" applyAlignment="1">
      <alignment horizontal="left" vertical="center" wrapText="1"/>
    </xf>
    <xf numFmtId="0" fontId="11" fillId="4" borderId="6" xfId="0" applyFont="1" applyFill="1" applyBorder="1" applyAlignment="1">
      <alignment horizontal="center" vertical="center" wrapText="1"/>
    </xf>
    <xf numFmtId="0" fontId="5" fillId="0" borderId="51" xfId="17" applyFont="1" applyBorder="1" applyAlignment="1">
      <alignment horizontal="left" vertical="top" wrapText="1"/>
    </xf>
    <xf numFmtId="0" fontId="5" fillId="0" borderId="0" xfId="17" applyFont="1" applyAlignment="1">
      <alignment horizontal="left" vertical="top" wrapText="1"/>
    </xf>
    <xf numFmtId="0" fontId="44" fillId="0" borderId="0" xfId="0" applyFont="1" applyAlignment="1">
      <alignment horizontal="center"/>
    </xf>
    <xf numFmtId="0" fontId="44" fillId="2" borderId="48" xfId="0" applyFont="1" applyFill="1" applyBorder="1" applyAlignment="1" applyProtection="1">
      <alignment horizontal="center" wrapText="1"/>
      <protection locked="0"/>
    </xf>
    <xf numFmtId="0" fontId="61" fillId="3" borderId="48" xfId="112" applyFont="1" applyFill="1" applyBorder="1" applyAlignment="1">
      <alignment horizontal="left" vertical="top" wrapText="1"/>
    </xf>
    <xf numFmtId="0" fontId="71" fillId="0" borderId="0" xfId="0" applyFont="1" applyAlignment="1">
      <alignment horizontal="left" vertical="top" wrapText="1"/>
    </xf>
    <xf numFmtId="0" fontId="44" fillId="2" borderId="49" xfId="0" applyFont="1" applyFill="1" applyBorder="1" applyAlignment="1" applyProtection="1">
      <alignment horizontal="center" vertical="center" wrapText="1"/>
      <protection locked="0"/>
    </xf>
    <xf numFmtId="0" fontId="44" fillId="2" borderId="50" xfId="0" applyFont="1" applyFill="1" applyBorder="1" applyAlignment="1" applyProtection="1">
      <alignment horizontal="center" vertical="center" wrapText="1"/>
      <protection locked="0"/>
    </xf>
    <xf numFmtId="0" fontId="70"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44" fillId="2" borderId="6" xfId="0" applyFont="1" applyFill="1" applyBorder="1" applyAlignment="1" applyProtection="1">
      <alignment horizontal="left" vertical="center" wrapText="1"/>
      <protection locked="0"/>
    </xf>
    <xf numFmtId="0" fontId="201" fillId="0" borderId="0" xfId="0" applyFont="1" applyAlignment="1">
      <alignment horizontal="center"/>
    </xf>
    <xf numFmtId="0" fontId="70" fillId="2" borderId="12" xfId="0" applyFont="1" applyFill="1" applyBorder="1" applyAlignment="1" applyProtection="1">
      <alignment horizontal="left" vertical="top" wrapText="1"/>
      <protection locked="0"/>
    </xf>
    <xf numFmtId="0" fontId="42" fillId="2" borderId="6" xfId="0" applyFont="1" applyFill="1" applyBorder="1" applyAlignment="1" applyProtection="1">
      <alignment horizontal="left" vertical="top"/>
      <protection locked="0"/>
    </xf>
    <xf numFmtId="0" fontId="70" fillId="0" borderId="0" xfId="0" applyFont="1" applyAlignment="1">
      <alignment horizontal="left" vertical="top"/>
    </xf>
    <xf numFmtId="0" fontId="70" fillId="0" borderId="0" xfId="0" applyFont="1" applyAlignment="1">
      <alignment horizontal="left"/>
    </xf>
    <xf numFmtId="0" fontId="122" fillId="7" borderId="6" xfId="1" applyFont="1" applyFill="1" applyBorder="1" applyAlignment="1">
      <alignment horizontal="left" vertical="center" wrapText="1"/>
    </xf>
    <xf numFmtId="0" fontId="42" fillId="2" borderId="6" xfId="0" applyFont="1" applyFill="1" applyBorder="1" applyAlignment="1" applyProtection="1">
      <alignment horizontal="left" vertical="top" wrapText="1"/>
      <protection locked="0"/>
    </xf>
    <xf numFmtId="0" fontId="43" fillId="0" borderId="0" xfId="0" applyFont="1" applyAlignment="1">
      <alignment horizontal="left" vertical="top" wrapText="1"/>
    </xf>
    <xf numFmtId="0" fontId="12" fillId="7" borderId="0" xfId="0" applyFont="1" applyFill="1" applyAlignment="1">
      <alignment horizontal="left" vertical="center" wrapText="1"/>
    </xf>
    <xf numFmtId="0" fontId="70" fillId="2" borderId="2" xfId="0" applyFont="1" applyFill="1" applyBorder="1" applyAlignment="1" applyProtection="1">
      <alignment horizontal="left" vertical="top" wrapText="1"/>
      <protection locked="0"/>
    </xf>
    <xf numFmtId="0" fontId="70" fillId="2" borderId="3" xfId="0" applyFont="1" applyFill="1" applyBorder="1" applyAlignment="1" applyProtection="1">
      <alignment horizontal="left" vertical="top" wrapText="1"/>
      <protection locked="0"/>
    </xf>
    <xf numFmtId="0" fontId="70" fillId="2" borderId="4"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4" fillId="7" borderId="0" xfId="0" applyFont="1" applyFill="1" applyAlignment="1">
      <alignment horizontal="left" vertical="top" wrapText="1"/>
    </xf>
    <xf numFmtId="0" fontId="61" fillId="0" borderId="26" xfId="0" applyFont="1" applyBorder="1" applyAlignment="1">
      <alignment horizontal="left" vertical="top" wrapText="1"/>
    </xf>
    <xf numFmtId="0" fontId="61" fillId="0" borderId="0" xfId="0" applyFont="1" applyAlignment="1">
      <alignment horizontal="right" vertical="top" wrapText="1"/>
    </xf>
    <xf numFmtId="0" fontId="19" fillId="0" borderId="0" xfId="0" applyFont="1" applyAlignment="1">
      <alignment horizontal="justify" vertical="top" wrapText="1"/>
    </xf>
    <xf numFmtId="0" fontId="61" fillId="0" borderId="25" xfId="0" applyFont="1" applyBorder="1" applyAlignment="1">
      <alignment horizontal="left" vertical="top" wrapText="1"/>
    </xf>
    <xf numFmtId="0" fontId="70" fillId="0" borderId="1" xfId="0" applyFont="1" applyBorder="1" applyAlignment="1">
      <alignment horizontal="left" vertical="top" wrapText="1"/>
    </xf>
    <xf numFmtId="0" fontId="61" fillId="7" borderId="0" xfId="0" applyFont="1" applyFill="1" applyAlignment="1">
      <alignment horizontal="left" vertical="top" wrapText="1"/>
    </xf>
    <xf numFmtId="0" fontId="83" fillId="0" borderId="0" xfId="0" applyFont="1" applyAlignment="1">
      <alignment horizontal="center" vertical="top" wrapText="1"/>
    </xf>
    <xf numFmtId="0" fontId="87" fillId="0" borderId="0" xfId="0" applyFont="1" applyAlignment="1">
      <alignment horizontal="center" vertical="top" wrapText="1"/>
    </xf>
    <xf numFmtId="0" fontId="82" fillId="0" borderId="0" xfId="0" applyFont="1" applyAlignment="1">
      <alignment horizontal="left" vertical="top" wrapText="1"/>
    </xf>
    <xf numFmtId="0" fontId="61" fillId="0" borderId="25" xfId="0" applyFont="1" applyBorder="1" applyAlignment="1">
      <alignment horizontal="right" vertical="top" wrapText="1"/>
    </xf>
    <xf numFmtId="0" fontId="70" fillId="0" borderId="1" xfId="0" applyFont="1" applyBorder="1" applyAlignment="1">
      <alignment horizontal="right" vertical="top" wrapText="1"/>
    </xf>
    <xf numFmtId="0" fontId="70" fillId="2" borderId="1" xfId="0" applyFont="1" applyFill="1" applyBorder="1" applyAlignment="1" applyProtection="1">
      <alignment horizontal="left" vertical="top" wrapText="1"/>
      <protection locked="0"/>
    </xf>
    <xf numFmtId="0" fontId="70" fillId="2" borderId="14" xfId="0" applyFont="1" applyFill="1" applyBorder="1" applyAlignment="1" applyProtection="1">
      <alignment horizontal="left" vertical="top" wrapText="1"/>
      <protection locked="0"/>
    </xf>
    <xf numFmtId="0" fontId="61" fillId="0" borderId="17" xfId="0" applyFont="1" applyBorder="1" applyAlignment="1">
      <alignment horizontal="center"/>
    </xf>
    <xf numFmtId="0" fontId="119" fillId="0" borderId="0" xfId="0" applyFont="1" applyAlignment="1">
      <alignment horizontal="left"/>
    </xf>
    <xf numFmtId="0" fontId="61" fillId="0" borderId="22" xfId="0" applyFont="1" applyBorder="1" applyAlignment="1">
      <alignment horizontal="left" vertical="top" wrapText="1"/>
    </xf>
    <xf numFmtId="0" fontId="61" fillId="0" borderId="0" xfId="0" applyFont="1" applyAlignment="1">
      <alignment vertical="top" wrapText="1"/>
    </xf>
    <xf numFmtId="0" fontId="202" fillId="7" borderId="0" xfId="0" applyFont="1" applyFill="1" applyAlignment="1">
      <alignment horizontal="center" vertical="top" wrapText="1"/>
    </xf>
    <xf numFmtId="0" fontId="61" fillId="0" borderId="0" xfId="0" applyFont="1" applyAlignment="1">
      <alignment horizontal="center" vertical="top" wrapText="1"/>
    </xf>
    <xf numFmtId="0" fontId="70" fillId="2" borderId="12" xfId="0" applyFont="1" applyFill="1" applyBorder="1" applyAlignment="1" applyProtection="1">
      <alignment horizontal="center" vertical="top" wrapText="1"/>
      <protection locked="0"/>
    </xf>
    <xf numFmtId="0" fontId="61"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90" fillId="0" borderId="0" xfId="0" applyFont="1" applyAlignment="1">
      <alignment horizontal="center" vertical="top" wrapText="1"/>
    </xf>
    <xf numFmtId="0" fontId="202" fillId="0" borderId="0" xfId="0" applyFont="1" applyAlignment="1">
      <alignment horizontal="justify" vertical="top" wrapText="1"/>
    </xf>
    <xf numFmtId="0" fontId="21" fillId="2" borderId="7" xfId="0" applyFont="1" applyFill="1" applyBorder="1" applyAlignment="1" applyProtection="1">
      <alignment horizontal="center"/>
      <protection locked="0"/>
    </xf>
    <xf numFmtId="0" fontId="21" fillId="2" borderId="8" xfId="0" applyFont="1" applyFill="1" applyBorder="1" applyAlignment="1" applyProtection="1">
      <alignment horizontal="center"/>
      <protection locked="0"/>
    </xf>
    <xf numFmtId="0" fontId="247" fillId="0" borderId="0" xfId="0" applyFont="1" applyAlignment="1">
      <alignment horizontal="center" vertical="center"/>
    </xf>
    <xf numFmtId="0" fontId="131" fillId="0" borderId="0" xfId="0" applyFont="1" applyAlignment="1">
      <alignment horizontal="center" vertical="center"/>
    </xf>
    <xf numFmtId="0" fontId="173" fillId="0" borderId="0" xfId="0" applyFont="1" applyAlignment="1">
      <alignment horizontal="left" vertical="top" wrapText="1"/>
    </xf>
    <xf numFmtId="0" fontId="248" fillId="0" borderId="0" xfId="0" applyFont="1" applyAlignment="1">
      <alignment horizontal="center" vertical="top" wrapText="1"/>
    </xf>
    <xf numFmtId="0" fontId="131" fillId="0" borderId="0" xfId="0" applyFont="1" applyAlignment="1">
      <alignment horizontal="center" vertical="top" wrapText="1"/>
    </xf>
    <xf numFmtId="0" fontId="20" fillId="0" borderId="0" xfId="0" applyFont="1" applyAlignment="1">
      <alignment horizontal="center" vertical="top" wrapText="1"/>
    </xf>
    <xf numFmtId="0" fontId="20" fillId="2" borderId="6" xfId="0" applyFont="1" applyFill="1" applyBorder="1" applyAlignment="1" applyProtection="1">
      <alignment horizontal="center" vertical="top" wrapText="1"/>
      <protection locked="0"/>
    </xf>
    <xf numFmtId="0" fontId="20" fillId="0" borderId="0" xfId="0" applyFont="1" applyAlignment="1">
      <alignment horizontal="right" vertical="top"/>
    </xf>
    <xf numFmtId="0" fontId="21" fillId="2" borderId="6" xfId="0" applyFont="1" applyFill="1" applyBorder="1" applyAlignment="1" applyProtection="1">
      <alignment horizontal="center" vertical="top"/>
      <protection locked="0"/>
    </xf>
    <xf numFmtId="0" fontId="20" fillId="0" borderId="0" xfId="0" applyFont="1" applyAlignment="1">
      <alignment horizontal="left" vertical="top"/>
    </xf>
    <xf numFmtId="0" fontId="20" fillId="2" borderId="12" xfId="0" applyFont="1" applyFill="1" applyBorder="1" applyAlignment="1" applyProtection="1">
      <alignment horizontal="center" vertical="top"/>
      <protection locked="0"/>
    </xf>
    <xf numFmtId="0" fontId="20" fillId="2" borderId="6" xfId="0" applyFont="1" applyFill="1" applyBorder="1" applyAlignment="1" applyProtection="1">
      <alignment horizontal="center" vertical="top"/>
      <protection locked="0"/>
    </xf>
    <xf numFmtId="0" fontId="20" fillId="0" borderId="0" xfId="0" applyFont="1" applyAlignment="1">
      <alignment horizontal="left" vertical="top" wrapText="1"/>
    </xf>
    <xf numFmtId="0" fontId="20" fillId="2" borderId="7" xfId="0" applyFont="1" applyFill="1" applyBorder="1" applyAlignment="1" applyProtection="1">
      <alignment horizontal="center" vertical="top" wrapText="1"/>
      <protection locked="0"/>
    </xf>
    <xf numFmtId="0" fontId="20" fillId="2" borderId="9" xfId="0" applyFont="1" applyFill="1" applyBorder="1" applyAlignment="1" applyProtection="1">
      <alignment horizontal="center" vertical="top" wrapText="1"/>
      <protection locked="0"/>
    </xf>
    <xf numFmtId="0" fontId="20" fillId="2" borderId="8" xfId="0" applyFont="1" applyFill="1" applyBorder="1" applyAlignment="1" applyProtection="1">
      <alignment horizontal="center" vertical="top" wrapText="1"/>
      <protection locked="0"/>
    </xf>
    <xf numFmtId="0" fontId="20" fillId="0" borderId="5" xfId="0" applyFont="1" applyBorder="1" applyAlignment="1">
      <alignment horizontal="left" vertical="top" wrapText="1"/>
    </xf>
    <xf numFmtId="0" fontId="20" fillId="0" borderId="0" xfId="0" applyFont="1" applyAlignment="1">
      <alignment horizontal="justify" vertical="top" wrapText="1"/>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20" fillId="2" borderId="6" xfId="0" applyFont="1" applyFill="1" applyBorder="1" applyAlignment="1" applyProtection="1">
      <alignment horizontal="left" vertical="top" wrapText="1"/>
      <protection locked="0"/>
    </xf>
    <xf numFmtId="0" fontId="20" fillId="0" borderId="10" xfId="0" applyFont="1" applyBorder="1" applyAlignment="1">
      <alignment horizontal="center" vertical="top" wrapText="1"/>
    </xf>
    <xf numFmtId="0" fontId="20" fillId="0" borderId="0" xfId="0" applyFont="1" applyAlignment="1">
      <alignment horizontal="right" vertical="top" wrapText="1"/>
    </xf>
    <xf numFmtId="0" fontId="20" fillId="0" borderId="5" xfId="0" applyFont="1" applyBorder="1" applyAlignment="1">
      <alignment horizontal="right" vertical="top" wrapText="1"/>
    </xf>
    <xf numFmtId="0" fontId="20" fillId="0" borderId="0" xfId="0" applyFont="1" applyAlignment="1">
      <alignment horizontal="center" vertical="top"/>
    </xf>
    <xf numFmtId="0" fontId="29" fillId="2" borderId="6" xfId="0" applyFont="1" applyFill="1" applyBorder="1" applyAlignment="1" applyProtection="1">
      <alignment horizontal="center" vertical="top" wrapText="1"/>
      <protection locked="0"/>
    </xf>
    <xf numFmtId="0" fontId="29" fillId="2" borderId="12" xfId="0" applyFont="1" applyFill="1" applyBorder="1" applyAlignment="1" applyProtection="1">
      <alignment horizontal="center" vertical="top" wrapText="1"/>
      <protection locked="0"/>
    </xf>
    <xf numFmtId="0" fontId="40" fillId="0" borderId="0" xfId="0" applyFont="1" applyAlignment="1">
      <alignment horizontal="center" vertical="top"/>
    </xf>
    <xf numFmtId="0" fontId="248" fillId="0" borderId="0" xfId="0" applyFont="1" applyAlignment="1">
      <alignment horizontal="center" vertical="center"/>
    </xf>
    <xf numFmtId="0" fontId="36" fillId="7" borderId="0" xfId="0" applyFont="1" applyFill="1" applyAlignment="1">
      <alignment horizontal="left" vertical="top" wrapText="1"/>
    </xf>
    <xf numFmtId="0" fontId="14" fillId="7" borderId="0" xfId="0" applyFont="1" applyFill="1" applyAlignment="1">
      <alignment horizontal="center" vertical="top"/>
    </xf>
    <xf numFmtId="0" fontId="29" fillId="0" borderId="0" xfId="0" applyFont="1" applyAlignment="1">
      <alignment horizontal="right" vertical="top" wrapText="1"/>
    </xf>
    <xf numFmtId="0" fontId="29" fillId="2" borderId="6" xfId="0" applyFont="1" applyFill="1" applyBorder="1" applyAlignment="1" applyProtection="1">
      <alignment horizontal="left" vertical="top" wrapText="1"/>
      <protection locked="0"/>
    </xf>
    <xf numFmtId="0" fontId="29" fillId="2" borderId="12" xfId="0" applyFont="1" applyFill="1" applyBorder="1" applyAlignment="1" applyProtection="1">
      <alignment horizontal="left" vertical="top" wrapText="1"/>
      <protection locked="0"/>
    </xf>
    <xf numFmtId="0" fontId="29" fillId="0" borderId="0" xfId="0" applyFont="1" applyAlignment="1">
      <alignment horizontal="center" vertical="top"/>
    </xf>
    <xf numFmtId="0" fontId="29" fillId="2" borderId="6" xfId="0" applyFont="1" applyFill="1" applyBorder="1" applyAlignment="1" applyProtection="1">
      <alignment horizontal="center" vertical="top"/>
      <protection locked="0"/>
    </xf>
    <xf numFmtId="0" fontId="29" fillId="0" borderId="0" xfId="0" applyFont="1" applyAlignment="1">
      <alignment horizontal="left" vertical="top"/>
    </xf>
    <xf numFmtId="0" fontId="29" fillId="2" borderId="6" xfId="0" applyFont="1" applyFill="1" applyBorder="1" applyAlignment="1" applyProtection="1">
      <alignment horizontal="left" vertical="top"/>
      <protection locked="0"/>
    </xf>
    <xf numFmtId="0" fontId="42" fillId="2" borderId="6" xfId="0" applyFont="1" applyFill="1" applyBorder="1" applyAlignment="1" applyProtection="1">
      <alignment horizontal="left" vertical="center" wrapText="1"/>
      <protection locked="0"/>
    </xf>
    <xf numFmtId="0" fontId="44" fillId="0" borderId="0" xfId="0" applyFont="1" applyAlignment="1">
      <alignment horizontal="justify" vertical="top" wrapText="1"/>
    </xf>
    <xf numFmtId="0" fontId="44" fillId="0" borderId="0" xfId="0" applyFont="1" applyAlignment="1">
      <alignment horizontal="right" vertical="center" wrapText="1"/>
    </xf>
    <xf numFmtId="0" fontId="197" fillId="0" borderId="0" xfId="0" applyFont="1" applyAlignment="1">
      <alignment horizontal="left" vertical="top" wrapText="1"/>
    </xf>
    <xf numFmtId="0" fontId="44" fillId="0" borderId="11" xfId="0" applyFont="1" applyBorder="1" applyAlignment="1">
      <alignment horizontal="left"/>
    </xf>
    <xf numFmtId="0" fontId="42" fillId="0" borderId="11" xfId="0" applyFont="1" applyBorder="1" applyAlignment="1">
      <alignment horizontal="left"/>
    </xf>
    <xf numFmtId="0" fontId="42" fillId="0" borderId="0" xfId="0" applyFont="1" applyAlignment="1">
      <alignment horizontal="center"/>
    </xf>
    <xf numFmtId="0" fontId="44" fillId="0" borderId="0" xfId="0" applyFont="1" applyAlignment="1">
      <alignment horizontal="right" vertical="justify"/>
    </xf>
    <xf numFmtId="0" fontId="205" fillId="0" borderId="0" xfId="0" applyFont="1" applyAlignment="1">
      <alignment horizontal="center" vertical="justify"/>
    </xf>
    <xf numFmtId="0" fontId="83" fillId="0" borderId="0" xfId="0" applyFont="1" applyAlignment="1">
      <alignment horizontal="center" vertical="justify"/>
    </xf>
    <xf numFmtId="0" fontId="5" fillId="0" borderId="0" xfId="0" applyFont="1" applyAlignment="1">
      <alignment horizontal="center" wrapText="1"/>
    </xf>
    <xf numFmtId="0" fontId="44" fillId="0" borderId="1" xfId="0" applyFont="1" applyBorder="1" applyAlignment="1">
      <alignment horizontal="left"/>
    </xf>
    <xf numFmtId="0" fontId="44" fillId="2" borderId="2" xfId="0" applyFont="1" applyFill="1" applyBorder="1" applyAlignment="1" applyProtection="1">
      <alignment horizontal="center" wrapText="1"/>
      <protection locked="0"/>
    </xf>
    <xf numFmtId="0" fontId="44" fillId="2" borderId="4" xfId="0" applyFont="1" applyFill="1" applyBorder="1" applyAlignment="1" applyProtection="1">
      <alignment horizontal="center" wrapText="1"/>
      <protection locked="0"/>
    </xf>
    <xf numFmtId="0" fontId="47" fillId="0" borderId="6" xfId="0" applyFont="1" applyBorder="1" applyAlignment="1">
      <alignment horizontal="center" vertical="center" wrapText="1"/>
    </xf>
    <xf numFmtId="0" fontId="207" fillId="3" borderId="6" xfId="0" applyFont="1" applyFill="1" applyBorder="1" applyAlignment="1">
      <alignment horizontal="left" vertical="top" wrapText="1"/>
    </xf>
    <xf numFmtId="0" fontId="207" fillId="0" borderId="6" xfId="0" applyFont="1" applyBorder="1" applyAlignment="1">
      <alignment horizontal="center" vertical="center" wrapText="1"/>
    </xf>
    <xf numFmtId="0" fontId="7" fillId="0" borderId="0" xfId="0" applyFont="1" applyAlignment="1">
      <alignment horizontal="center" vertical="top"/>
    </xf>
    <xf numFmtId="0" fontId="11" fillId="3" borderId="6" xfId="0" applyFont="1" applyFill="1" applyBorder="1" applyAlignment="1">
      <alignment horizontal="center" vertical="top"/>
    </xf>
    <xf numFmtId="0" fontId="44"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6" fillId="0" borderId="0" xfId="0" applyFont="1" applyAlignment="1">
      <alignment horizontal="center" vertical="justify"/>
    </xf>
    <xf numFmtId="0" fontId="24" fillId="0" borderId="0" xfId="0" applyFont="1" applyAlignment="1">
      <alignment horizontal="center" vertical="top" wrapText="1"/>
    </xf>
    <xf numFmtId="0" fontId="251" fillId="0" borderId="0" xfId="0" applyFont="1" applyAlignment="1">
      <alignment horizontal="left" vertical="top" wrapText="1"/>
    </xf>
    <xf numFmtId="0" fontId="252" fillId="3" borderId="0" xfId="0" applyFont="1" applyFill="1" applyAlignment="1">
      <alignment horizontal="right"/>
    </xf>
    <xf numFmtId="0" fontId="253" fillId="3" borderId="0" xfId="0" applyFont="1" applyFill="1" applyAlignment="1">
      <alignment horizontal="center"/>
    </xf>
    <xf numFmtId="0" fontId="16" fillId="3" borderId="0" xfId="0" applyFont="1" applyFill="1" applyAlignment="1">
      <alignment horizontal="center"/>
    </xf>
    <xf numFmtId="0" fontId="16" fillId="2" borderId="16" xfId="0" applyFont="1" applyFill="1" applyBorder="1" applyAlignment="1" applyProtection="1">
      <alignment horizontal="center" wrapText="1"/>
      <protection locked="0"/>
    </xf>
    <xf numFmtId="0" fontId="32" fillId="3" borderId="11" xfId="0" applyFont="1" applyFill="1" applyBorder="1" applyAlignment="1">
      <alignment horizontal="right" vertical="top"/>
    </xf>
    <xf numFmtId="0" fontId="24" fillId="0" borderId="0" xfId="0" applyFont="1" applyAlignment="1">
      <alignment horizontal="center" wrapText="1"/>
    </xf>
    <xf numFmtId="0" fontId="254" fillId="0" borderId="0" xfId="0" applyFont="1" applyAlignment="1">
      <alignment horizontal="left" vertical="top" wrapText="1"/>
    </xf>
    <xf numFmtId="0" fontId="16" fillId="3" borderId="6" xfId="0" applyFont="1" applyFill="1" applyBorder="1" applyAlignment="1">
      <alignment horizontal="center" vertical="top" wrapText="1"/>
    </xf>
    <xf numFmtId="0" fontId="16" fillId="3" borderId="6" xfId="0" applyFont="1" applyFill="1" applyBorder="1" applyAlignment="1">
      <alignment horizontal="center" vertical="top"/>
    </xf>
    <xf numFmtId="0" fontId="17" fillId="2" borderId="2" xfId="0" applyFont="1" applyFill="1" applyBorder="1" applyAlignment="1" applyProtection="1">
      <alignment horizontal="center" wrapText="1"/>
      <protection locked="0"/>
    </xf>
    <xf numFmtId="0" fontId="17" fillId="2" borderId="3" xfId="0" applyFont="1" applyFill="1" applyBorder="1" applyAlignment="1" applyProtection="1">
      <alignment horizontal="center" wrapText="1"/>
      <protection locked="0"/>
    </xf>
    <xf numFmtId="0" fontId="17" fillId="2" borderId="4" xfId="0" applyFont="1" applyFill="1" applyBorder="1" applyAlignment="1" applyProtection="1">
      <alignment horizontal="center" wrapText="1"/>
      <protection locked="0"/>
    </xf>
    <xf numFmtId="0" fontId="32" fillId="3" borderId="0" xfId="0" applyFont="1" applyFill="1" applyAlignment="1">
      <alignment horizontal="right" vertical="top"/>
    </xf>
    <xf numFmtId="0" fontId="16" fillId="3" borderId="0" xfId="0" applyFont="1" applyFill="1" applyAlignment="1">
      <alignment horizontal="center" vertical="justify"/>
    </xf>
    <xf numFmtId="0" fontId="16" fillId="0" borderId="11" xfId="0" applyFont="1" applyBorder="1" applyAlignment="1">
      <alignment horizontal="center" vertical="justify"/>
    </xf>
    <xf numFmtId="0" fontId="16" fillId="3" borderId="7" xfId="0" applyFont="1" applyFill="1" applyBorder="1" applyAlignment="1">
      <alignment horizontal="center"/>
    </xf>
    <xf numFmtId="0" fontId="16" fillId="3" borderId="9" xfId="0" applyFont="1" applyFill="1" applyBorder="1" applyAlignment="1">
      <alignment horizontal="center"/>
    </xf>
    <xf numFmtId="0" fontId="16" fillId="3" borderId="8" xfId="0" applyFont="1" applyFill="1" applyBorder="1" applyAlignment="1">
      <alignment horizontal="center"/>
    </xf>
    <xf numFmtId="0" fontId="16" fillId="2" borderId="7" xfId="0" applyFont="1" applyFill="1" applyBorder="1" applyAlignment="1" applyProtection="1">
      <alignment horizontal="center" vertical="top" wrapText="1"/>
      <protection locked="0"/>
    </xf>
    <xf numFmtId="0" fontId="16" fillId="2" borderId="9" xfId="0" applyFont="1" applyFill="1" applyBorder="1" applyAlignment="1" applyProtection="1">
      <alignment horizontal="center" vertical="top" wrapText="1"/>
      <protection locked="0"/>
    </xf>
    <xf numFmtId="0" fontId="16" fillId="2" borderId="8" xfId="0" applyFont="1" applyFill="1" applyBorder="1" applyAlignment="1" applyProtection="1">
      <alignment horizontal="center" vertical="top" wrapText="1"/>
      <protection locked="0"/>
    </xf>
    <xf numFmtId="0" fontId="16" fillId="3" borderId="7" xfId="0" applyFont="1" applyFill="1" applyBorder="1" applyAlignment="1">
      <alignment horizontal="center" vertical="top"/>
    </xf>
    <xf numFmtId="0" fontId="16" fillId="3" borderId="9" xfId="0" applyFont="1" applyFill="1" applyBorder="1" applyAlignment="1">
      <alignment horizontal="center" vertical="top"/>
    </xf>
    <xf numFmtId="0" fontId="16" fillId="3" borderId="8" xfId="0" applyFont="1" applyFill="1" applyBorder="1" applyAlignment="1">
      <alignment horizontal="center" vertical="top"/>
    </xf>
    <xf numFmtId="0" fontId="34" fillId="0" borderId="0" xfId="0" applyFont="1" applyAlignment="1">
      <alignment horizontal="center" vertical="justify"/>
    </xf>
    <xf numFmtId="0" fontId="16" fillId="3" borderId="0" xfId="0" applyFont="1" applyFill="1" applyAlignment="1">
      <alignment horizontal="center" vertical="top"/>
    </xf>
    <xf numFmtId="0" fontId="16" fillId="0" borderId="0" xfId="0" applyFont="1" applyAlignment="1">
      <alignment horizontal="center" vertical="center"/>
    </xf>
    <xf numFmtId="0" fontId="24" fillId="0" borderId="0" xfId="0" applyFont="1" applyAlignment="1">
      <alignment horizontal="center" vertical="center" wrapText="1"/>
    </xf>
    <xf numFmtId="0" fontId="17" fillId="3" borderId="6" xfId="0" applyFont="1" applyFill="1" applyBorder="1" applyAlignment="1">
      <alignment horizontal="center" vertical="top"/>
    </xf>
    <xf numFmtId="0" fontId="45" fillId="0" borderId="0" xfId="0" applyFont="1" applyAlignment="1">
      <alignment horizontal="center"/>
    </xf>
    <xf numFmtId="0" fontId="16" fillId="3" borderId="11" xfId="0" applyFont="1" applyFill="1" applyBorder="1" applyAlignment="1">
      <alignment horizontal="center" vertical="justify"/>
    </xf>
    <xf numFmtId="0" fontId="17" fillId="3" borderId="12" xfId="0" applyFont="1" applyFill="1" applyBorder="1" applyAlignment="1">
      <alignment horizontal="center" vertical="top"/>
    </xf>
    <xf numFmtId="0" fontId="17" fillId="3" borderId="23" xfId="0" applyFont="1" applyFill="1" applyBorder="1" applyAlignment="1">
      <alignment horizontal="center" vertical="top"/>
    </xf>
    <xf numFmtId="0" fontId="17" fillId="3" borderId="16" xfId="0" applyFont="1" applyFill="1" applyBorder="1" applyAlignment="1">
      <alignment horizontal="center" vertical="top"/>
    </xf>
    <xf numFmtId="0" fontId="17" fillId="3" borderId="12" xfId="0" applyFont="1" applyFill="1" applyBorder="1" applyAlignment="1">
      <alignment vertical="top"/>
    </xf>
    <xf numFmtId="0" fontId="17" fillId="3" borderId="23" xfId="0" applyFont="1" applyFill="1" applyBorder="1" applyAlignment="1">
      <alignment vertical="top"/>
    </xf>
    <xf numFmtId="0" fontId="17" fillId="3" borderId="16" xfId="0" applyFont="1" applyFill="1" applyBorder="1" applyAlignment="1">
      <alignment vertical="top"/>
    </xf>
    <xf numFmtId="0" fontId="16" fillId="3" borderId="7" xfId="0" applyFont="1" applyFill="1" applyBorder="1" applyAlignment="1">
      <alignment horizontal="left" vertical="top"/>
    </xf>
    <xf numFmtId="0" fontId="16" fillId="3" borderId="9" xfId="0" applyFont="1" applyFill="1" applyBorder="1" applyAlignment="1">
      <alignment horizontal="left" vertical="top"/>
    </xf>
    <xf numFmtId="0" fontId="16" fillId="3" borderId="8" xfId="0" applyFont="1" applyFill="1" applyBorder="1" applyAlignment="1">
      <alignment horizontal="left" vertical="top"/>
    </xf>
    <xf numFmtId="0" fontId="17" fillId="3" borderId="12" xfId="0" applyFont="1" applyFill="1" applyBorder="1" applyAlignment="1">
      <alignment horizontal="right" vertical="top" wrapText="1"/>
    </xf>
    <xf numFmtId="0" fontId="17" fillId="3" borderId="16" xfId="0" applyFont="1" applyFill="1" applyBorder="1" applyAlignment="1">
      <alignment horizontal="right" vertical="top" wrapText="1"/>
    </xf>
    <xf numFmtId="0" fontId="30" fillId="0" borderId="0" xfId="0" applyFont="1" applyAlignment="1">
      <alignment horizontal="center"/>
    </xf>
    <xf numFmtId="0" fontId="17" fillId="3" borderId="11" xfId="0" applyFont="1" applyFill="1" applyBorder="1" applyAlignment="1">
      <alignment horizontal="center" wrapText="1"/>
    </xf>
    <xf numFmtId="0" fontId="17" fillId="3" borderId="23" xfId="0" applyFont="1" applyFill="1" applyBorder="1" applyAlignment="1">
      <alignment horizontal="right" vertical="top" wrapText="1"/>
    </xf>
    <xf numFmtId="0" fontId="17" fillId="3" borderId="12" xfId="0" applyFont="1" applyFill="1" applyBorder="1" applyAlignment="1">
      <alignment horizontal="center" vertical="top" wrapText="1"/>
    </xf>
    <xf numFmtId="0" fontId="17" fillId="3" borderId="23" xfId="0" applyFont="1" applyFill="1" applyBorder="1" applyAlignment="1">
      <alignment horizontal="center" vertical="top" wrapText="1"/>
    </xf>
    <xf numFmtId="0" fontId="17" fillId="3" borderId="16" xfId="0" applyFont="1" applyFill="1" applyBorder="1" applyAlignment="1">
      <alignment horizontal="center" vertical="top" wrapText="1"/>
    </xf>
    <xf numFmtId="0" fontId="17" fillId="3" borderId="12" xfId="0" applyFont="1" applyFill="1" applyBorder="1" applyAlignment="1">
      <alignment horizontal="justify" vertical="top" wrapText="1"/>
    </xf>
    <xf numFmtId="0" fontId="17" fillId="3" borderId="16" xfId="0" applyFont="1" applyFill="1" applyBorder="1" applyAlignment="1">
      <alignment horizontal="justify" vertical="top" wrapText="1"/>
    </xf>
    <xf numFmtId="0" fontId="17" fillId="3" borderId="23" xfId="0" applyFont="1" applyFill="1" applyBorder="1" applyAlignment="1">
      <alignment horizontal="justify" vertical="top" wrapText="1"/>
    </xf>
    <xf numFmtId="0" fontId="251" fillId="0" borderId="11" xfId="0" applyFont="1" applyBorder="1" applyAlignment="1">
      <alignment horizontal="left" vertical="top" wrapText="1"/>
    </xf>
    <xf numFmtId="0" fontId="32" fillId="3" borderId="6" xfId="0" applyFont="1" applyFill="1" applyBorder="1" applyAlignment="1">
      <alignment horizontal="right"/>
    </xf>
    <xf numFmtId="0" fontId="32" fillId="3" borderId="6" xfId="0" applyFont="1" applyFill="1" applyBorder="1" applyAlignment="1">
      <alignment horizontal="right" vertical="top"/>
    </xf>
    <xf numFmtId="0" fontId="16" fillId="0" borderId="0" xfId="0" applyFont="1" applyAlignment="1">
      <alignment horizontal="center" vertical="top" wrapText="1"/>
    </xf>
    <xf numFmtId="0" fontId="40" fillId="0" borderId="0" xfId="0" applyFont="1" applyAlignment="1">
      <alignment horizontal="center" wrapText="1"/>
    </xf>
    <xf numFmtId="0" fontId="17" fillId="2" borderId="7" xfId="0" applyFont="1" applyFill="1" applyBorder="1" applyAlignment="1" applyProtection="1">
      <alignment horizontal="center" wrapText="1"/>
      <protection locked="0"/>
    </xf>
    <xf numFmtId="0" fontId="17" fillId="2" borderId="9" xfId="0" applyFont="1" applyFill="1" applyBorder="1" applyAlignment="1" applyProtection="1">
      <alignment horizontal="center" wrapText="1"/>
      <protection locked="0"/>
    </xf>
    <xf numFmtId="0" fontId="17" fillId="2" borderId="8" xfId="0" applyFont="1" applyFill="1" applyBorder="1" applyAlignment="1" applyProtection="1">
      <alignment horizontal="center" wrapText="1"/>
      <protection locked="0"/>
    </xf>
    <xf numFmtId="0" fontId="16" fillId="0" borderId="7" xfId="0" applyFont="1" applyBorder="1" applyAlignment="1">
      <alignment horizontal="center" vertical="justify"/>
    </xf>
    <xf numFmtId="0" fontId="16" fillId="0" borderId="9" xfId="0" applyFont="1" applyBorder="1" applyAlignment="1">
      <alignment horizontal="center" vertical="justify"/>
    </xf>
    <xf numFmtId="0" fontId="16" fillId="0" borderId="8" xfId="0" applyFont="1" applyBorder="1" applyAlignment="1">
      <alignment horizontal="center" vertical="justify"/>
    </xf>
    <xf numFmtId="0" fontId="17" fillId="2" borderId="6" xfId="0" applyFont="1" applyFill="1" applyBorder="1" applyAlignment="1" applyProtection="1">
      <alignment horizontal="center" wrapText="1"/>
      <protection locked="0"/>
    </xf>
    <xf numFmtId="0" fontId="11" fillId="3" borderId="6" xfId="0" applyFont="1" applyFill="1" applyBorder="1" applyAlignment="1">
      <alignment horizontal="center" wrapText="1"/>
    </xf>
    <xf numFmtId="2" fontId="65" fillId="0" borderId="0" xfId="0" applyNumberFormat="1" applyFont="1" applyAlignment="1">
      <alignment horizontal="center" vertical="center"/>
    </xf>
    <xf numFmtId="2" fontId="5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26" fillId="0" borderId="0" xfId="0" applyNumberFormat="1" applyFont="1" applyAlignment="1">
      <alignment horizontal="center" vertical="center" wrapText="1"/>
    </xf>
    <xf numFmtId="0" fontId="34" fillId="0" borderId="0" xfId="0" applyFont="1" applyAlignment="1">
      <alignment horizontal="center" wrapText="1"/>
    </xf>
    <xf numFmtId="2" fontId="260" fillId="0" borderId="0" xfId="0" applyNumberFormat="1" applyFont="1" applyAlignment="1">
      <alignment horizontal="left" vertical="top" wrapText="1"/>
    </xf>
    <xf numFmtId="0" fontId="17" fillId="0" borderId="0" xfId="0" applyFont="1" applyAlignment="1">
      <alignment horizontal="center"/>
    </xf>
    <xf numFmtId="0" fontId="262" fillId="3" borderId="11" xfId="0" applyFont="1" applyFill="1" applyBorder="1" applyAlignment="1">
      <alignment horizontal="center" vertical="center" wrapText="1"/>
    </xf>
    <xf numFmtId="0" fontId="17" fillId="3" borderId="6" xfId="0" applyFont="1" applyFill="1" applyBorder="1" applyAlignment="1">
      <alignment horizontal="center" wrapText="1"/>
    </xf>
    <xf numFmtId="0" fontId="11" fillId="0" borderId="0" xfId="0" applyFont="1" applyAlignment="1">
      <alignment horizontal="center" wrapText="1"/>
    </xf>
    <xf numFmtId="0" fontId="7" fillId="0" borderId="0" xfId="0" applyFont="1" applyAlignment="1">
      <alignment horizontal="center"/>
    </xf>
    <xf numFmtId="2" fontId="89" fillId="0" borderId="0" xfId="0" applyNumberFormat="1" applyFont="1" applyAlignment="1">
      <alignment horizontal="center"/>
    </xf>
    <xf numFmtId="0" fontId="89" fillId="0" borderId="0" xfId="0" applyFont="1" applyAlignment="1">
      <alignment horizontal="center"/>
    </xf>
    <xf numFmtId="2" fontId="265" fillId="0" borderId="0" xfId="0" applyNumberFormat="1" applyFont="1" applyAlignment="1">
      <alignment horizontal="left" vertical="top" wrapText="1"/>
    </xf>
    <xf numFmtId="0" fontId="12" fillId="0" borderId="0" xfId="0" applyFont="1" applyAlignment="1">
      <alignment horizontal="center" wrapText="1"/>
    </xf>
    <xf numFmtId="0" fontId="44" fillId="2" borderId="7" xfId="0" applyFont="1" applyFill="1" applyBorder="1" applyAlignment="1" applyProtection="1">
      <alignment horizontal="center"/>
      <protection locked="0"/>
    </xf>
    <xf numFmtId="0" fontId="44" fillId="2" borderId="8" xfId="0" applyFont="1" applyFill="1" applyBorder="1" applyAlignment="1" applyProtection="1">
      <alignment horizontal="center"/>
      <protection locked="0"/>
    </xf>
    <xf numFmtId="0" fontId="173" fillId="3" borderId="17" xfId="0" applyFont="1" applyFill="1" applyBorder="1" applyAlignment="1">
      <alignment horizontal="right"/>
    </xf>
    <xf numFmtId="0" fontId="173" fillId="3" borderId="0" xfId="0" applyFont="1" applyFill="1" applyAlignment="1">
      <alignment horizontal="right"/>
    </xf>
    <xf numFmtId="0" fontId="230" fillId="3" borderId="17" xfId="0" applyFont="1" applyFill="1" applyBorder="1" applyAlignment="1">
      <alignment horizontal="center" vertical="top" wrapText="1"/>
    </xf>
    <xf numFmtId="0" fontId="230" fillId="3" borderId="0" xfId="0" applyFont="1" applyFill="1" applyAlignment="1">
      <alignment horizontal="center" vertical="top" wrapText="1"/>
    </xf>
    <xf numFmtId="0" fontId="230" fillId="3" borderId="20" xfId="0" applyFont="1" applyFill="1" applyBorder="1" applyAlignment="1">
      <alignment horizontal="center" vertical="top" wrapText="1"/>
    </xf>
    <xf numFmtId="0" fontId="230" fillId="3" borderId="11" xfId="0" applyFont="1" applyFill="1" applyBorder="1" applyAlignment="1">
      <alignment horizontal="center" vertical="top" wrapText="1"/>
    </xf>
    <xf numFmtId="0" fontId="258" fillId="3" borderId="6" xfId="0" applyFont="1" applyFill="1" applyBorder="1" applyAlignment="1">
      <alignment horizontal="center" vertical="center" wrapText="1"/>
    </xf>
    <xf numFmtId="0" fontId="258" fillId="3" borderId="7" xfId="0" applyFont="1" applyFill="1" applyBorder="1" applyAlignment="1">
      <alignment horizontal="center" vertical="center" wrapText="1"/>
    </xf>
    <xf numFmtId="0" fontId="258" fillId="3" borderId="8" xfId="0" applyFont="1" applyFill="1" applyBorder="1" applyAlignment="1">
      <alignment horizontal="center" vertical="center" wrapText="1"/>
    </xf>
    <xf numFmtId="0" fontId="16" fillId="0" borderId="0" xfId="0" applyFont="1" applyAlignment="1">
      <alignment horizontal="center"/>
    </xf>
    <xf numFmtId="2" fontId="36" fillId="0" borderId="0" xfId="0" applyNumberFormat="1" applyFont="1" applyAlignment="1">
      <alignment horizontal="center" vertical="center" wrapText="1"/>
    </xf>
    <xf numFmtId="2" fontId="266" fillId="0" borderId="11" xfId="0" applyNumberFormat="1" applyFont="1" applyBorder="1" applyAlignment="1">
      <alignment horizontal="left" vertical="top" wrapText="1"/>
    </xf>
    <xf numFmtId="0" fontId="266" fillId="0" borderId="11" xfId="0" applyFont="1" applyBorder="1" applyAlignment="1">
      <alignment horizontal="left" vertical="top" wrapText="1"/>
    </xf>
    <xf numFmtId="0" fontId="16" fillId="3" borderId="6" xfId="0" applyFont="1" applyFill="1" applyBorder="1" applyAlignment="1">
      <alignment horizontal="center" vertical="justify"/>
    </xf>
    <xf numFmtId="0" fontId="17" fillId="3" borderId="12" xfId="0" applyFont="1" applyFill="1" applyBorder="1" applyAlignment="1">
      <alignment horizontal="center" vertical="justify"/>
    </xf>
    <xf numFmtId="0" fontId="16" fillId="3" borderId="12" xfId="0" applyFont="1" applyFill="1" applyBorder="1" applyAlignment="1">
      <alignment horizontal="center" vertical="justify"/>
    </xf>
    <xf numFmtId="0" fontId="44" fillId="5" borderId="6" xfId="0" applyFont="1" applyFill="1" applyBorder="1" applyAlignment="1">
      <alignment horizontal="center" vertical="center" wrapText="1"/>
    </xf>
    <xf numFmtId="0" fontId="214" fillId="5" borderId="6" xfId="0" applyFont="1" applyFill="1" applyBorder="1" applyAlignment="1">
      <alignment horizontal="center" vertical="center" wrapText="1"/>
    </xf>
    <xf numFmtId="0" fontId="267" fillId="3" borderId="0" xfId="0" applyFont="1" applyFill="1" applyAlignment="1">
      <alignment horizontal="right" vertical="top"/>
    </xf>
    <xf numFmtId="0" fontId="16" fillId="0" borderId="6" xfId="0" applyFont="1" applyBorder="1" applyAlignment="1">
      <alignment horizontal="center" vertical="top" wrapText="1"/>
    </xf>
    <xf numFmtId="0" fontId="17" fillId="3" borderId="18"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19" xfId="0" applyFont="1" applyFill="1" applyBorder="1" applyAlignment="1">
      <alignment horizontal="center" vertical="center"/>
    </xf>
    <xf numFmtId="0" fontId="16" fillId="0" borderId="0" xfId="0" applyFont="1" applyAlignment="1">
      <alignment horizontal="center" vertical="justify" wrapText="1"/>
    </xf>
    <xf numFmtId="0" fontId="266" fillId="0" borderId="0" xfId="0" applyFont="1" applyAlignment="1">
      <alignment horizontal="left" vertical="top" wrapText="1"/>
    </xf>
    <xf numFmtId="0" fontId="267" fillId="3" borderId="11" xfId="0" applyFont="1" applyFill="1" applyBorder="1" applyAlignment="1">
      <alignment horizontal="right" vertical="top"/>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8" xfId="0" applyFont="1" applyFill="1" applyBorder="1" applyAlignment="1">
      <alignment horizontal="center" vertical="center"/>
    </xf>
    <xf numFmtId="0" fontId="17" fillId="3" borderId="20" xfId="0" applyFont="1" applyFill="1" applyBorder="1" applyAlignment="1">
      <alignment horizontal="center" vertical="center"/>
    </xf>
    <xf numFmtId="0" fontId="17" fillId="3" borderId="11" xfId="0" applyFont="1" applyFill="1" applyBorder="1" applyAlignment="1">
      <alignment horizontal="center" vertical="center"/>
    </xf>
    <xf numFmtId="0" fontId="252" fillId="3" borderId="0" xfId="0" applyFont="1" applyFill="1" applyAlignment="1">
      <alignment horizontal="right" vertical="top"/>
    </xf>
    <xf numFmtId="0" fontId="16" fillId="4" borderId="17" xfId="0" applyFont="1" applyFill="1" applyBorder="1" applyAlignment="1">
      <alignment horizontal="center" vertical="center"/>
    </xf>
    <xf numFmtId="0" fontId="16" fillId="4" borderId="0" xfId="0" applyFont="1" applyFill="1" applyAlignment="1">
      <alignment horizontal="center" vertical="center"/>
    </xf>
    <xf numFmtId="0" fontId="16" fillId="3" borderId="6" xfId="0" applyFont="1" applyFill="1" applyBorder="1" applyAlignment="1">
      <alignment horizontal="center" wrapText="1"/>
    </xf>
    <xf numFmtId="0" fontId="16" fillId="3" borderId="2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70" fillId="0" borderId="0" xfId="0" applyFont="1" applyAlignment="1">
      <alignment horizontal="left" vertical="top" wrapText="1"/>
    </xf>
    <xf numFmtId="0" fontId="267" fillId="3" borderId="17" xfId="0" applyFont="1" applyFill="1" applyBorder="1" applyAlignment="1">
      <alignment horizontal="right" vertical="top"/>
    </xf>
    <xf numFmtId="0" fontId="16" fillId="3" borderId="17" xfId="0" applyFont="1" applyFill="1" applyBorder="1" applyAlignment="1">
      <alignment horizontal="center" vertical="center"/>
    </xf>
    <xf numFmtId="0" fontId="16" fillId="3" borderId="0" xfId="0" applyFont="1" applyFill="1" applyAlignment="1">
      <alignment horizontal="center" vertical="center"/>
    </xf>
    <xf numFmtId="0" fontId="16" fillId="3" borderId="0" xfId="0" applyFont="1" applyFill="1" applyAlignment="1">
      <alignment horizontal="center" vertical="center" wrapText="1"/>
    </xf>
    <xf numFmtId="0" fontId="267" fillId="3" borderId="0" xfId="0" applyFont="1" applyFill="1" applyAlignment="1">
      <alignment horizontal="right" vertical="center" wrapText="1"/>
    </xf>
    <xf numFmtId="0" fontId="17" fillId="82" borderId="6" xfId="0" applyFont="1" applyFill="1" applyBorder="1" applyAlignment="1">
      <alignment horizontal="center" vertical="top"/>
    </xf>
    <xf numFmtId="0" fontId="16" fillId="0" borderId="0" xfId="0" applyFont="1" applyAlignment="1">
      <alignment horizontal="center" vertical="top"/>
    </xf>
    <xf numFmtId="0" fontId="271" fillId="0" borderId="0" xfId="0" applyFont="1" applyAlignment="1">
      <alignment horizontal="left" vertical="top" wrapText="1"/>
    </xf>
    <xf numFmtId="0" fontId="267" fillId="0" borderId="0" xfId="0" applyFont="1" applyAlignment="1">
      <alignment horizontal="left" wrapText="1"/>
    </xf>
    <xf numFmtId="0" fontId="170" fillId="0" borderId="0" xfId="0" applyFont="1" applyAlignment="1">
      <alignment horizontal="justify" vertical="top" wrapText="1"/>
    </xf>
    <xf numFmtId="0" fontId="16" fillId="3" borderId="0" xfId="0" applyFont="1" applyFill="1" applyAlignment="1">
      <alignment horizontal="center" vertical="justify" wrapText="1"/>
    </xf>
    <xf numFmtId="0" fontId="16" fillId="3" borderId="1" xfId="0" applyFont="1" applyFill="1" applyBorder="1" applyAlignment="1">
      <alignment horizontal="center" vertical="top" wrapText="1"/>
    </xf>
    <xf numFmtId="0" fontId="16" fillId="3" borderId="0" xfId="0" applyFont="1" applyFill="1" applyAlignment="1">
      <alignment horizontal="center" vertical="top" wrapText="1"/>
    </xf>
    <xf numFmtId="0" fontId="16" fillId="2" borderId="7"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8" xfId="0" applyFont="1" applyFill="1" applyBorder="1" applyAlignment="1">
      <alignment horizontal="center" vertical="top" wrapText="1"/>
    </xf>
    <xf numFmtId="0" fontId="267" fillId="3" borderId="0" xfId="0" applyFont="1" applyFill="1" applyAlignment="1">
      <alignment horizontal="right"/>
    </xf>
    <xf numFmtId="0" fontId="16" fillId="3" borderId="1" xfId="0" applyFont="1" applyFill="1" applyBorder="1" applyAlignment="1">
      <alignment horizontal="center" vertical="justify"/>
    </xf>
    <xf numFmtId="0" fontId="16" fillId="0" borderId="0" xfId="0" applyFont="1" applyAlignment="1">
      <alignment horizontal="center" vertical="center" wrapText="1"/>
    </xf>
    <xf numFmtId="0" fontId="272" fillId="0" borderId="0" xfId="0" applyFont="1" applyAlignment="1">
      <alignment horizontal="left" vertical="top" wrapText="1"/>
    </xf>
    <xf numFmtId="0" fontId="267" fillId="3" borderId="0" xfId="0" applyFont="1" applyFill="1" applyAlignment="1">
      <alignment horizontal="right" vertical="top" wrapText="1"/>
    </xf>
    <xf numFmtId="0" fontId="17" fillId="3" borderId="6" xfId="0" applyFont="1" applyFill="1" applyBorder="1" applyAlignment="1">
      <alignment horizontal="center" vertical="top" wrapText="1"/>
    </xf>
    <xf numFmtId="0" fontId="16" fillId="0" borderId="6" xfId="0" applyFont="1" applyBorder="1" applyAlignment="1">
      <alignment horizontal="center" wrapText="1"/>
    </xf>
    <xf numFmtId="0" fontId="16" fillId="0" borderId="0" xfId="0" applyFont="1" applyAlignment="1">
      <alignment horizontal="center" wrapText="1"/>
    </xf>
    <xf numFmtId="0" fontId="273" fillId="0" borderId="0" xfId="0" applyFont="1" applyAlignment="1">
      <alignment horizontal="left" vertical="top" wrapText="1"/>
    </xf>
    <xf numFmtId="0" fontId="17" fillId="3" borderId="24" xfId="0" applyFont="1" applyFill="1" applyBorder="1" applyAlignment="1">
      <alignment horizontal="center" vertical="top" wrapText="1"/>
    </xf>
    <xf numFmtId="0" fontId="17" fillId="3" borderId="41" xfId="0" applyFont="1" applyFill="1" applyBorder="1" applyAlignment="1">
      <alignment horizontal="center" vertical="top" wrapText="1"/>
    </xf>
    <xf numFmtId="0" fontId="17" fillId="3" borderId="39" xfId="0" applyFont="1" applyFill="1" applyBorder="1" applyAlignment="1">
      <alignment horizontal="center" vertical="top" wrapText="1"/>
    </xf>
    <xf numFmtId="166" fontId="17" fillId="3" borderId="24" xfId="0" applyNumberFormat="1" applyFont="1" applyFill="1" applyBorder="1" applyAlignment="1">
      <alignment horizontal="center" vertical="top"/>
    </xf>
    <xf numFmtId="166" fontId="17" fillId="3" borderId="41" xfId="0" applyNumberFormat="1" applyFont="1" applyFill="1" applyBorder="1" applyAlignment="1">
      <alignment horizontal="center" vertical="top"/>
    </xf>
    <xf numFmtId="166" fontId="17" fillId="3" borderId="39" xfId="0" applyNumberFormat="1" applyFont="1" applyFill="1" applyBorder="1" applyAlignment="1">
      <alignment horizontal="center" vertical="top"/>
    </xf>
    <xf numFmtId="0" fontId="17" fillId="3" borderId="24" xfId="0" applyFont="1" applyFill="1" applyBorder="1" applyAlignment="1">
      <alignment horizontal="center" vertical="top"/>
    </xf>
    <xf numFmtId="0" fontId="17" fillId="3" borderId="39" xfId="0" applyFont="1" applyFill="1" applyBorder="1" applyAlignment="1">
      <alignment horizontal="center" vertical="top"/>
    </xf>
    <xf numFmtId="0" fontId="274" fillId="0" borderId="0" xfId="0" applyFont="1" applyAlignment="1">
      <alignment horizontal="center" wrapText="1"/>
    </xf>
    <xf numFmtId="0" fontId="17" fillId="81" borderId="6" xfId="0" applyFont="1" applyFill="1" applyBorder="1" applyAlignment="1" applyProtection="1">
      <alignment horizontal="left" vertical="center" wrapText="1"/>
      <protection locked="0"/>
    </xf>
    <xf numFmtId="0" fontId="17" fillId="81" borderId="6" xfId="0" applyFont="1" applyFill="1" applyBorder="1" applyAlignment="1" applyProtection="1">
      <alignment horizontal="center" vertical="center" wrapText="1"/>
      <protection locked="0"/>
    </xf>
    <xf numFmtId="0" fontId="17" fillId="0" borderId="0" xfId="0" applyFont="1" applyAlignment="1">
      <alignment horizontal="center" wrapText="1"/>
    </xf>
    <xf numFmtId="0" fontId="13" fillId="81" borderId="17" xfId="0" applyFont="1" applyFill="1" applyBorder="1" applyAlignment="1" applyProtection="1">
      <alignment horizontal="center" vertical="center" wrapText="1"/>
      <protection locked="0"/>
    </xf>
    <xf numFmtId="0" fontId="13" fillId="81" borderId="0" xfId="0" applyFont="1" applyFill="1" applyAlignment="1" applyProtection="1">
      <alignment horizontal="center" vertical="center" wrapText="1"/>
      <protection locked="0"/>
    </xf>
    <xf numFmtId="0" fontId="214" fillId="4" borderId="7" xfId="7" applyFont="1" applyFill="1" applyBorder="1" applyAlignment="1">
      <alignment horizontal="center" wrapText="1"/>
    </xf>
    <xf numFmtId="0" fontId="214" fillId="4" borderId="8" xfId="7" applyFont="1" applyFill="1" applyBorder="1" applyAlignment="1">
      <alignment horizontal="center" wrapText="1"/>
    </xf>
    <xf numFmtId="0" fontId="13" fillId="81" borderId="6" xfId="0" applyFont="1" applyFill="1" applyBorder="1" applyAlignment="1" applyProtection="1">
      <alignment horizontal="left" vertical="center" wrapText="1"/>
      <protection locked="0"/>
    </xf>
    <xf numFmtId="0" fontId="23" fillId="0" borderId="0" xfId="0" applyFont="1" applyAlignment="1">
      <alignment horizontal="left" vertical="top" wrapText="1"/>
    </xf>
    <xf numFmtId="0" fontId="23" fillId="0" borderId="0" xfId="0" applyFont="1" applyAlignment="1">
      <alignment horizontal="center" wrapText="1"/>
    </xf>
    <xf numFmtId="0" fontId="275" fillId="0" borderId="0" xfId="0" applyFont="1" applyAlignment="1">
      <alignment horizontal="left" vertical="top" wrapText="1"/>
    </xf>
    <xf numFmtId="0" fontId="262" fillId="0" borderId="0" xfId="0" applyFont="1" applyAlignment="1">
      <alignment horizontal="center" vertical="top" wrapText="1"/>
    </xf>
    <xf numFmtId="0" fontId="38" fillId="0" borderId="0" xfId="0" applyFont="1" applyAlignment="1">
      <alignment horizontal="center"/>
    </xf>
    <xf numFmtId="0" fontId="276" fillId="0" borderId="0" xfId="0" applyFont="1" applyAlignment="1">
      <alignment horizontal="center" vertical="center" wrapText="1"/>
    </xf>
    <xf numFmtId="2" fontId="65" fillId="0" borderId="0" xfId="0" applyNumberFormat="1" applyFont="1" applyAlignment="1">
      <alignment horizontal="center"/>
    </xf>
    <xf numFmtId="0" fontId="11" fillId="80" borderId="6" xfId="0" applyFont="1" applyFill="1" applyBorder="1" applyAlignment="1">
      <alignment horizontal="center" wrapText="1"/>
    </xf>
    <xf numFmtId="2" fontId="19" fillId="0" borderId="0" xfId="0" applyNumberFormat="1" applyFont="1" applyAlignment="1">
      <alignment horizontal="center"/>
    </xf>
    <xf numFmtId="0" fontId="19" fillId="0" borderId="0" xfId="0" applyFont="1" applyAlignment="1">
      <alignment horizontal="center"/>
    </xf>
    <xf numFmtId="0" fontId="277" fillId="0" borderId="0" xfId="0" applyFont="1" applyAlignment="1">
      <alignment horizontal="left" vertical="top" wrapText="1"/>
    </xf>
    <xf numFmtId="0" fontId="54" fillId="80" borderId="6" xfId="0" applyFont="1" applyFill="1" applyBorder="1" applyAlignment="1">
      <alignment horizontal="center" vertical="top" wrapText="1"/>
    </xf>
    <xf numFmtId="0" fontId="44" fillId="81" borderId="6" xfId="0" applyFont="1" applyFill="1" applyBorder="1" applyAlignment="1" applyProtection="1">
      <alignment horizontal="center" vertical="center" wrapText="1"/>
      <protection locked="0"/>
    </xf>
    <xf numFmtId="0" fontId="11" fillId="80" borderId="17" xfId="0" applyFont="1" applyFill="1" applyBorder="1" applyAlignment="1">
      <alignment horizontal="center" wrapText="1"/>
    </xf>
    <xf numFmtId="0" fontId="11" fillId="80" borderId="0" xfId="0" applyFont="1" applyFill="1" applyAlignment="1">
      <alignment horizontal="center" wrapText="1"/>
    </xf>
    <xf numFmtId="0" fontId="44" fillId="81" borderId="7" xfId="0" applyFont="1" applyFill="1" applyBorder="1" applyAlignment="1" applyProtection="1">
      <alignment horizontal="center" vertical="center" wrapText="1"/>
      <protection locked="0"/>
    </xf>
    <xf numFmtId="0" fontId="44" fillId="81" borderId="8" xfId="0" applyFont="1" applyFill="1" applyBorder="1" applyAlignment="1" applyProtection="1">
      <alignment horizontal="center" vertical="center" wrapText="1"/>
      <protection locked="0"/>
    </xf>
    <xf numFmtId="2" fontId="65" fillId="0" borderId="0" xfId="0" applyNumberFormat="1" applyFont="1" applyAlignment="1">
      <alignment horizontal="center" wrapText="1"/>
    </xf>
    <xf numFmtId="0" fontId="65" fillId="0" borderId="0" xfId="0" applyFont="1" applyAlignment="1">
      <alignment horizontal="center" wrapText="1"/>
    </xf>
    <xf numFmtId="0" fontId="230" fillId="0" borderId="0" xfId="0" applyFont="1" applyAlignment="1">
      <alignment horizontal="center"/>
    </xf>
    <xf numFmtId="2" fontId="279" fillId="0" borderId="0" xfId="0" applyNumberFormat="1" applyFont="1" applyAlignment="1">
      <alignment horizontal="center" wrapText="1"/>
    </xf>
    <xf numFmtId="0" fontId="279" fillId="0" borderId="0" xfId="0" applyFont="1" applyAlignment="1">
      <alignment horizontal="center" wrapText="1"/>
    </xf>
    <xf numFmtId="0" fontId="37" fillId="81" borderId="7" xfId="0" applyFont="1" applyFill="1" applyBorder="1" applyAlignment="1" applyProtection="1">
      <alignment horizontal="center" vertical="center" wrapText="1"/>
      <protection locked="0"/>
    </xf>
    <xf numFmtId="0" fontId="37" fillId="81" borderId="8" xfId="0" applyFont="1" applyFill="1" applyBorder="1" applyAlignment="1" applyProtection="1">
      <alignment horizontal="center" vertical="center" wrapText="1"/>
      <protection locked="0"/>
    </xf>
    <xf numFmtId="2" fontId="36" fillId="0" borderId="0" xfId="0" applyNumberFormat="1" applyFont="1" applyAlignment="1">
      <alignment horizontal="center" wrapText="1"/>
    </xf>
    <xf numFmtId="0" fontId="281" fillId="0" borderId="0" xfId="0" applyFont="1" applyAlignment="1">
      <alignment horizontal="left" vertical="top" wrapText="1"/>
    </xf>
    <xf numFmtId="0" fontId="230" fillId="0" borderId="0" xfId="0" applyFont="1" applyAlignment="1">
      <alignment horizontal="center" vertical="center" wrapText="1"/>
    </xf>
    <xf numFmtId="0" fontId="17" fillId="80" borderId="7" xfId="0" applyFont="1" applyFill="1" applyBorder="1" applyAlignment="1">
      <alignment horizontal="center" vertical="top" wrapText="1"/>
    </xf>
    <xf numFmtId="0" fontId="17" fillId="80" borderId="8" xfId="0" applyFont="1" applyFill="1" applyBorder="1" applyAlignment="1">
      <alignment horizontal="center" vertical="top" wrapText="1"/>
    </xf>
    <xf numFmtId="0" fontId="172" fillId="5" borderId="6" xfId="10" applyFont="1" applyFill="1" applyBorder="1" applyAlignment="1">
      <alignment horizontal="center" wrapText="1"/>
    </xf>
    <xf numFmtId="0" fontId="284" fillId="0" borderId="0" xfId="0" applyFont="1" applyAlignment="1">
      <alignment horizontal="left" vertical="top" wrapText="1"/>
    </xf>
    <xf numFmtId="0" fontId="276" fillId="3" borderId="11" xfId="0" applyFont="1" applyFill="1" applyBorder="1" applyAlignment="1">
      <alignment horizontal="center" vertical="center" wrapText="1"/>
    </xf>
    <xf numFmtId="0" fontId="172" fillId="5" borderId="6" xfId="10" applyFont="1" applyFill="1" applyBorder="1" applyAlignment="1">
      <alignment horizontal="center" vertical="top" wrapText="1"/>
    </xf>
    <xf numFmtId="0" fontId="172" fillId="5" borderId="6" xfId="10" applyFont="1" applyFill="1" applyBorder="1" applyAlignment="1">
      <alignment horizontal="left" wrapText="1"/>
    </xf>
    <xf numFmtId="0" fontId="278" fillId="0" borderId="18" xfId="0" applyFont="1" applyBorder="1" applyAlignment="1">
      <alignment horizontal="left" vertical="top" wrapText="1"/>
    </xf>
    <xf numFmtId="0" fontId="278" fillId="0" borderId="10" xfId="0" applyFont="1" applyBorder="1" applyAlignment="1">
      <alignment horizontal="left" vertical="top" wrapText="1"/>
    </xf>
    <xf numFmtId="0" fontId="258" fillId="5" borderId="6" xfId="10" applyFont="1" applyFill="1" applyBorder="1" applyAlignment="1">
      <alignment horizontal="center" vertical="top" wrapText="1"/>
    </xf>
    <xf numFmtId="0" fontId="172" fillId="5" borderId="6" xfId="10" applyFont="1" applyFill="1" applyBorder="1" applyAlignment="1">
      <alignment horizontal="left" vertical="top" wrapText="1"/>
    </xf>
    <xf numFmtId="0" fontId="173" fillId="3" borderId="7" xfId="12" applyFont="1" applyFill="1" applyBorder="1" applyAlignment="1">
      <alignment horizontal="left" wrapText="1"/>
    </xf>
    <xf numFmtId="0" fontId="173" fillId="3" borderId="8" xfId="12" applyFont="1" applyFill="1" applyBorder="1" applyAlignment="1">
      <alignment horizontal="left" wrapText="1"/>
    </xf>
    <xf numFmtId="0" fontId="244" fillId="0" borderId="0" xfId="0" applyFont="1" applyAlignment="1">
      <alignment horizontal="center" vertical="center"/>
    </xf>
    <xf numFmtId="0" fontId="257" fillId="3" borderId="11" xfId="0" applyFont="1" applyFill="1" applyBorder="1" applyAlignment="1">
      <alignment horizontal="center" vertical="center" wrapText="1"/>
    </xf>
    <xf numFmtId="0" fontId="54" fillId="3" borderId="12" xfId="12" applyFont="1" applyFill="1" applyBorder="1" applyAlignment="1">
      <alignment vertical="top" wrapText="1"/>
    </xf>
    <xf numFmtId="0" fontId="54" fillId="3" borderId="16" xfId="12" applyFont="1" applyFill="1" applyBorder="1" applyAlignment="1">
      <alignment vertical="top" wrapText="1"/>
    </xf>
    <xf numFmtId="0" fontId="54" fillId="3" borderId="12" xfId="12" applyFont="1" applyFill="1" applyBorder="1" applyAlignment="1">
      <alignment horizontal="left" vertical="center" wrapText="1"/>
    </xf>
    <xf numFmtId="0" fontId="54" fillId="3" borderId="16" xfId="12" applyFont="1" applyFill="1" applyBorder="1" applyAlignment="1">
      <alignment horizontal="left" vertical="center" wrapText="1"/>
    </xf>
    <xf numFmtId="0" fontId="54" fillId="3" borderId="23" xfId="12" applyFont="1" applyFill="1" applyBorder="1" applyAlignment="1">
      <alignment vertical="top" wrapText="1"/>
    </xf>
    <xf numFmtId="0" fontId="173" fillId="3" borderId="9" xfId="12" applyFont="1" applyFill="1" applyBorder="1" applyAlignment="1">
      <alignment horizontal="left" wrapText="1"/>
    </xf>
    <xf numFmtId="0" fontId="278" fillId="0" borderId="17" xfId="12" applyFont="1" applyBorder="1" applyAlignment="1">
      <alignment horizontal="left" vertical="top" wrapText="1"/>
    </xf>
    <xf numFmtId="0" fontId="278" fillId="0" borderId="0" xfId="12" applyFont="1" applyAlignment="1">
      <alignment horizontal="left" vertical="top" wrapText="1"/>
    </xf>
    <xf numFmtId="0" fontId="54" fillId="3" borderId="12" xfId="12" applyFont="1" applyFill="1" applyBorder="1" applyAlignment="1">
      <alignment vertical="center" wrapText="1"/>
    </xf>
    <xf numFmtId="0" fontId="54" fillId="3" borderId="23" xfId="12" applyFont="1" applyFill="1" applyBorder="1" applyAlignment="1">
      <alignment vertical="center" wrapText="1"/>
    </xf>
    <xf numFmtId="0" fontId="54" fillId="3" borderId="16" xfId="12" applyFont="1" applyFill="1" applyBorder="1" applyAlignment="1">
      <alignment vertical="center" wrapText="1"/>
    </xf>
    <xf numFmtId="0" fontId="54" fillId="3" borderId="12" xfId="12" applyFont="1" applyFill="1" applyBorder="1" applyAlignment="1">
      <alignment horizontal="left" vertical="top" wrapText="1"/>
    </xf>
    <xf numFmtId="0" fontId="54" fillId="3" borderId="23" xfId="12" applyFont="1" applyFill="1" applyBorder="1" applyAlignment="1">
      <alignment horizontal="left" vertical="top" wrapText="1"/>
    </xf>
    <xf numFmtId="0" fontId="54" fillId="3" borderId="16" xfId="12" applyFont="1" applyFill="1" applyBorder="1" applyAlignment="1">
      <alignment horizontal="left" vertical="top" wrapText="1"/>
    </xf>
    <xf numFmtId="0" fontId="66" fillId="0" borderId="0" xfId="0" applyFont="1" applyAlignment="1">
      <alignment horizontal="center" vertical="center" wrapText="1"/>
    </xf>
    <xf numFmtId="0" fontId="170" fillId="0" borderId="0" xfId="0" applyFont="1" applyAlignment="1">
      <alignment horizontal="left" vertical="top" wrapText="1"/>
    </xf>
    <xf numFmtId="0" fontId="27" fillId="0" borderId="0" xfId="0" applyFont="1" applyAlignment="1">
      <alignment horizontal="center" wrapText="1"/>
    </xf>
    <xf numFmtId="0" fontId="166" fillId="2" borderId="7" xfId="0" applyFont="1" applyFill="1" applyBorder="1" applyAlignment="1" applyProtection="1">
      <alignment horizontal="center" wrapText="1"/>
      <protection locked="0"/>
    </xf>
    <xf numFmtId="0" fontId="166" fillId="2" borderId="8" xfId="0" applyFont="1" applyFill="1" applyBorder="1" applyAlignment="1" applyProtection="1">
      <alignment horizontal="center" wrapText="1"/>
      <protection locked="0"/>
    </xf>
    <xf numFmtId="0" fontId="59" fillId="3" borderId="6" xfId="0" applyFont="1" applyFill="1" applyBorder="1" applyAlignment="1">
      <alignment horizontal="center" vertical="center" wrapText="1"/>
    </xf>
    <xf numFmtId="0" fontId="289" fillId="3" borderId="6" xfId="0" applyFont="1" applyFill="1" applyBorder="1" applyAlignment="1">
      <alignment horizontal="right" vertical="center" wrapText="1"/>
    </xf>
    <xf numFmtId="0" fontId="167" fillId="0" borderId="0" xfId="0" applyFont="1" applyAlignment="1">
      <alignment horizontal="center"/>
    </xf>
    <xf numFmtId="0" fontId="59" fillId="0" borderId="0" xfId="0" applyFont="1" applyAlignment="1">
      <alignment horizontal="center"/>
    </xf>
    <xf numFmtId="0" fontId="167" fillId="0" borderId="11" xfId="0" applyFont="1" applyBorder="1" applyAlignment="1">
      <alignment horizontal="left"/>
    </xf>
    <xf numFmtId="0" fontId="167" fillId="0" borderId="0" xfId="0" applyFont="1" applyAlignment="1">
      <alignment horizontal="left" vertical="top" wrapText="1"/>
    </xf>
    <xf numFmtId="0" fontId="20" fillId="0" borderId="0" xfId="0" applyFont="1" applyAlignment="1">
      <alignment horizontal="center" vertical="justify"/>
    </xf>
    <xf numFmtId="0" fontId="305" fillId="0" borderId="0" xfId="0" applyFont="1" applyAlignment="1">
      <alignment horizontal="center" vertical="center" wrapText="1"/>
    </xf>
    <xf numFmtId="0" fontId="254" fillId="0" borderId="0" xfId="0" applyFont="1" applyAlignment="1">
      <alignment horizontal="left" vertical="center" wrapText="1"/>
    </xf>
    <xf numFmtId="0" fontId="21" fillId="9" borderId="19" xfId="0" applyFont="1" applyFill="1" applyBorder="1" applyAlignment="1">
      <alignment horizontal="center" vertical="top"/>
    </xf>
    <xf numFmtId="0" fontId="21" fillId="9" borderId="5" xfId="0" applyFont="1" applyFill="1" applyBorder="1" applyAlignment="1">
      <alignment horizontal="center" vertical="top"/>
    </xf>
    <xf numFmtId="0" fontId="21" fillId="0" borderId="6" xfId="0" applyFont="1" applyBorder="1" applyAlignment="1" applyProtection="1">
      <alignment horizontal="center" wrapText="1"/>
      <protection locked="0"/>
    </xf>
    <xf numFmtId="0" fontId="21" fillId="2" borderId="7" xfId="0" applyFont="1" applyFill="1" applyBorder="1" applyAlignment="1" applyProtection="1">
      <alignment horizontal="center" wrapText="1"/>
      <protection locked="0"/>
    </xf>
    <xf numFmtId="0" fontId="21" fillId="2" borderId="8" xfId="0" applyFont="1" applyFill="1" applyBorder="1" applyAlignment="1" applyProtection="1">
      <alignment horizontal="center" wrapText="1"/>
      <protection locked="0"/>
    </xf>
    <xf numFmtId="0" fontId="21" fillId="9" borderId="12" xfId="0" applyFont="1" applyFill="1" applyBorder="1" applyAlignment="1">
      <alignment horizontal="center" vertical="top"/>
    </xf>
    <xf numFmtId="0" fontId="21" fillId="9" borderId="23" xfId="0" applyFont="1" applyFill="1" applyBorder="1" applyAlignment="1">
      <alignment horizontal="center" vertical="top"/>
    </xf>
    <xf numFmtId="0" fontId="21" fillId="9" borderId="16" xfId="0" applyFont="1" applyFill="1" applyBorder="1" applyAlignment="1">
      <alignment horizontal="center" vertical="top"/>
    </xf>
    <xf numFmtId="0" fontId="21" fillId="9" borderId="6" xfId="0" applyFont="1" applyFill="1" applyBorder="1" applyAlignment="1">
      <alignment horizontal="center" vertical="top"/>
    </xf>
    <xf numFmtId="0" fontId="20" fillId="6" borderId="7" xfId="0" applyFont="1" applyFill="1" applyBorder="1" applyAlignment="1">
      <alignment horizontal="center" wrapText="1"/>
    </xf>
    <xf numFmtId="0" fontId="20" fillId="6" borderId="8" xfId="0" applyFont="1" applyFill="1" applyBorder="1" applyAlignment="1">
      <alignment horizontal="center" wrapText="1"/>
    </xf>
    <xf numFmtId="0" fontId="20" fillId="6" borderId="6" xfId="0" applyFont="1" applyFill="1" applyBorder="1" applyAlignment="1">
      <alignment horizontal="center" wrapText="1"/>
    </xf>
    <xf numFmtId="0" fontId="21" fillId="0" borderId="6" xfId="0" applyFont="1" applyBorder="1" applyAlignment="1" applyProtection="1">
      <alignment horizontal="center"/>
      <protection locked="0"/>
    </xf>
    <xf numFmtId="0" fontId="21" fillId="0" borderId="7" xfId="0" applyFont="1" applyBorder="1" applyAlignment="1" applyProtection="1">
      <alignment horizontal="center" wrapText="1"/>
      <protection locked="0"/>
    </xf>
    <xf numFmtId="0" fontId="0" fillId="0" borderId="8" xfId="0" applyBorder="1" applyAlignment="1">
      <alignment horizontal="center" wrapText="1"/>
    </xf>
    <xf numFmtId="0" fontId="22" fillId="0" borderId="0" xfId="0" applyFont="1" applyAlignment="1">
      <alignment horizontal="center" vertical="center" wrapText="1"/>
    </xf>
    <xf numFmtId="0" fontId="293" fillId="0" borderId="0" xfId="0" applyFont="1" applyAlignment="1">
      <alignment horizontal="center" vertical="center" wrapText="1"/>
    </xf>
    <xf numFmtId="0" fontId="20" fillId="6" borderId="7" xfId="0" applyFont="1" applyFill="1" applyBorder="1" applyAlignment="1">
      <alignment horizontal="center"/>
    </xf>
    <xf numFmtId="0" fontId="20" fillId="6" borderId="8" xfId="0" applyFont="1" applyFill="1" applyBorder="1" applyAlignment="1">
      <alignment horizontal="center"/>
    </xf>
    <xf numFmtId="0" fontId="302" fillId="0" borderId="0" xfId="0" applyFont="1" applyAlignment="1">
      <alignment horizontal="center" vertical="center" wrapText="1"/>
    </xf>
    <xf numFmtId="2" fontId="22" fillId="0" borderId="0" xfId="0" applyNumberFormat="1" applyFont="1" applyAlignment="1">
      <alignment horizontal="center" vertical="center" wrapText="1"/>
    </xf>
    <xf numFmtId="2" fontId="301" fillId="0" borderId="0" xfId="0" applyNumberFormat="1" applyFont="1" applyAlignment="1">
      <alignment vertical="top" wrapText="1"/>
    </xf>
    <xf numFmtId="0" fontId="37" fillId="0" borderId="0" xfId="0" applyFont="1" applyAlignment="1">
      <alignment horizontal="left" vertical="top" wrapText="1"/>
    </xf>
    <xf numFmtId="0" fontId="17" fillId="86" borderId="6" xfId="0" applyFont="1" applyFill="1" applyBorder="1" applyAlignment="1" applyProtection="1">
      <alignment horizontal="center" vertical="center" wrapText="1"/>
      <protection locked="0"/>
    </xf>
    <xf numFmtId="0" fontId="20" fillId="0" borderId="0" xfId="0" applyFont="1" applyAlignment="1">
      <alignment horizontal="center" vertical="center" wrapText="1"/>
    </xf>
    <xf numFmtId="0" fontId="20" fillId="0" borderId="0" xfId="0" applyFont="1" applyAlignment="1">
      <alignment horizontal="right" vertical="center" wrapText="1"/>
    </xf>
    <xf numFmtId="0" fontId="20" fillId="0" borderId="0" xfId="0" applyFont="1" applyAlignment="1">
      <alignment horizontal="left" vertical="center"/>
    </xf>
    <xf numFmtId="0" fontId="21" fillId="0" borderId="0" xfId="0" applyFont="1" applyAlignment="1">
      <alignment horizontal="left" vertical="center"/>
    </xf>
    <xf numFmtId="2" fontId="49" fillId="0" borderId="0" xfId="0" applyNumberFormat="1" applyFont="1" applyAlignment="1">
      <alignment horizontal="center" vertical="center" wrapText="1"/>
    </xf>
    <xf numFmtId="0" fontId="49" fillId="0" borderId="0" xfId="0" applyFont="1" applyAlignment="1">
      <alignment horizontal="center" vertical="center" wrapText="1"/>
    </xf>
    <xf numFmtId="2" fontId="240" fillId="0" borderId="0" xfId="0" applyNumberFormat="1" applyFont="1" applyAlignment="1">
      <alignment horizontal="left" vertical="center" wrapText="1"/>
    </xf>
    <xf numFmtId="0" fontId="25" fillId="2" borderId="6" xfId="0" applyFont="1" applyFill="1" applyBorder="1" applyAlignment="1" applyProtection="1">
      <alignment horizontal="center" wrapText="1"/>
      <protection locked="0"/>
    </xf>
    <xf numFmtId="0" fontId="21" fillId="85" borderId="12" xfId="0" applyFont="1" applyFill="1" applyBorder="1" applyAlignment="1">
      <alignment horizontal="center" vertical="top"/>
    </xf>
    <xf numFmtId="0" fontId="21" fillId="85" borderId="23" xfId="0" applyFont="1" applyFill="1" applyBorder="1" applyAlignment="1">
      <alignment horizontal="center" vertical="top"/>
    </xf>
    <xf numFmtId="0" fontId="21" fillId="85" borderId="16" xfId="0" applyFont="1" applyFill="1" applyBorder="1" applyAlignment="1">
      <alignment horizontal="center" vertical="top"/>
    </xf>
  </cellXfs>
  <cellStyles count="9378">
    <cellStyle name="20% - Accent1 2" xfId="165" xr:uid="{00000000-0005-0000-0000-000000000000}"/>
    <cellStyle name="20% - Accent1 2 2" xfId="166" xr:uid="{00000000-0005-0000-0000-000001000000}"/>
    <cellStyle name="20% - Accent1 2 2 2" xfId="618" xr:uid="{00000000-0005-0000-0000-000002000000}"/>
    <cellStyle name="20% - Accent1 2 3" xfId="324" xr:uid="{00000000-0005-0000-0000-000003000000}"/>
    <cellStyle name="20% - Accent1 2 3 2" xfId="1121" xr:uid="{4304821B-ABBB-4649-9434-E7610DA2A083}"/>
    <cellStyle name="20% - Accent1 2 3 3" xfId="6139" xr:uid="{A51659E9-F45C-435B-8660-C026266DD305}"/>
    <cellStyle name="20% - Accent1 2 3 4" xfId="5119" xr:uid="{3824E918-BC97-44E7-A7DA-643229B28E2F}"/>
    <cellStyle name="20% - Accent1 2 4" xfId="456" xr:uid="{00000000-0005-0000-0000-000004000000}"/>
    <cellStyle name="20% - Accent1 2 4 2" xfId="1122" xr:uid="{D71B51F4-5387-4649-A782-FE6046B50760}"/>
    <cellStyle name="20% - Accent1 2 4 3" xfId="6009" xr:uid="{18EB94BE-611A-48AB-8CB3-8F15BC285EA8}"/>
    <cellStyle name="20% - Accent1 2 5" xfId="1123" xr:uid="{AD0656CD-8CAA-4212-A33E-61EE37194782}"/>
    <cellStyle name="20% - Accent1 3" xfId="619" xr:uid="{00000000-0005-0000-0000-000005000000}"/>
    <cellStyle name="20% - Accent1 3 2" xfId="1124" xr:uid="{2B47371B-0351-4961-A4D0-BDA98FA8A844}"/>
    <cellStyle name="20% - Accent1 3 3" xfId="5121" xr:uid="{81381009-6690-434F-A904-55EF750A11C1}"/>
    <cellStyle name="20% - Accent1 4" xfId="620" xr:uid="{00000000-0005-0000-0000-000006000000}"/>
    <cellStyle name="20% - Accent2 2" xfId="167" xr:uid="{00000000-0005-0000-0000-000007000000}"/>
    <cellStyle name="20% - Accent2 2 2" xfId="168" xr:uid="{00000000-0005-0000-0000-000008000000}"/>
    <cellStyle name="20% - Accent2 2 2 2" xfId="621" xr:uid="{00000000-0005-0000-0000-000009000000}"/>
    <cellStyle name="20% - Accent2 2 3" xfId="325" xr:uid="{00000000-0005-0000-0000-00000A000000}"/>
    <cellStyle name="20% - Accent2 2 3 2" xfId="1125" xr:uid="{9941A424-530B-4E01-B856-EF52AA4F0BBB}"/>
    <cellStyle name="20% - Accent2 2 3 3" xfId="6141" xr:uid="{85B71EDE-C369-40C8-A39E-79F78E85CDB3}"/>
    <cellStyle name="20% - Accent2 2 3 4" xfId="5122" xr:uid="{D0028A32-E25F-4E11-9085-1117D21D6015}"/>
    <cellStyle name="20% - Accent2 2 4" xfId="457" xr:uid="{00000000-0005-0000-0000-00000B000000}"/>
    <cellStyle name="20% - Accent2 2 4 2" xfId="1126" xr:uid="{269DA9F5-11A1-4DFB-AAD0-A6D3E7DFDCE9}"/>
    <cellStyle name="20% - Accent2 2 4 3" xfId="6010" xr:uid="{07C53AF5-C36F-4C18-A207-3F2AF69C8F79}"/>
    <cellStyle name="20% - Accent2 2 5" xfId="1127" xr:uid="{B0E231A4-02C8-4DB6-B773-B7ECF46ED369}"/>
    <cellStyle name="20% - Accent2 3" xfId="622" xr:uid="{00000000-0005-0000-0000-00000C000000}"/>
    <cellStyle name="20% - Accent2 3 2" xfId="1128" xr:uid="{2AD8A588-8465-4099-84CA-53B6310F5D23}"/>
    <cellStyle name="20% - Accent2 3 3" xfId="5123" xr:uid="{B22EC1A3-2284-4218-8FD3-7613F64146B0}"/>
    <cellStyle name="20% - Accent2 4" xfId="623" xr:uid="{00000000-0005-0000-0000-00000D000000}"/>
    <cellStyle name="20% - Accent3 2" xfId="169" xr:uid="{00000000-0005-0000-0000-00000E000000}"/>
    <cellStyle name="20% - Accent3 2 2" xfId="170" xr:uid="{00000000-0005-0000-0000-00000F000000}"/>
    <cellStyle name="20% - Accent3 2 2 2" xfId="624" xr:uid="{00000000-0005-0000-0000-000010000000}"/>
    <cellStyle name="20% - Accent3 2 3" xfId="326" xr:uid="{00000000-0005-0000-0000-000011000000}"/>
    <cellStyle name="20% - Accent3 2 3 2" xfId="1129" xr:uid="{9E8F4B05-B38B-45A3-9257-11B3E7820FC2}"/>
    <cellStyle name="20% - Accent3 2 3 3" xfId="6142" xr:uid="{3E80385E-3C4D-4EA5-A7B9-BA78996897D7}"/>
    <cellStyle name="20% - Accent3 2 3 4" xfId="5124" xr:uid="{D6076A74-96E7-4CDC-84E7-F359CD64EB74}"/>
    <cellStyle name="20% - Accent3 2 4" xfId="458" xr:uid="{00000000-0005-0000-0000-000012000000}"/>
    <cellStyle name="20% - Accent3 2 4 2" xfId="1130" xr:uid="{FCF4F1C6-143A-4A7B-A3C9-B1B7AD074E9F}"/>
    <cellStyle name="20% - Accent3 2 4 3" xfId="6011" xr:uid="{8AE6059A-2441-4008-A709-C3C8A35E26DB}"/>
    <cellStyle name="20% - Accent3 2 5" xfId="1131" xr:uid="{D240C908-BED2-4BF8-BFFF-4C0F4EE41DE6}"/>
    <cellStyle name="20% - Accent3 3" xfId="625" xr:uid="{00000000-0005-0000-0000-000013000000}"/>
    <cellStyle name="20% - Accent3 3 2" xfId="1132" xr:uid="{31B6BDB5-77BF-441B-BA99-A08CBD73B484}"/>
    <cellStyle name="20% - Accent3 3 3" xfId="5125" xr:uid="{6EDD267F-35C8-4AB7-98C3-4D61C6D3BB35}"/>
    <cellStyle name="20% - Accent3 4" xfId="626" xr:uid="{00000000-0005-0000-0000-000014000000}"/>
    <cellStyle name="20% - Accent4 2" xfId="171" xr:uid="{00000000-0005-0000-0000-000015000000}"/>
    <cellStyle name="20% - Accent4 2 2" xfId="172" xr:uid="{00000000-0005-0000-0000-000016000000}"/>
    <cellStyle name="20% - Accent4 2 2 2" xfId="627" xr:uid="{00000000-0005-0000-0000-000017000000}"/>
    <cellStyle name="20% - Accent4 2 3" xfId="327" xr:uid="{00000000-0005-0000-0000-000018000000}"/>
    <cellStyle name="20% - Accent4 2 3 2" xfId="1133" xr:uid="{5F16A789-1184-48D8-A712-E4D5A685B87F}"/>
    <cellStyle name="20% - Accent4 2 3 3" xfId="6144" xr:uid="{9C7CAA16-CCF6-4D9E-943B-8EE1FDCE0800}"/>
    <cellStyle name="20% - Accent4 2 3 4" xfId="5126" xr:uid="{10C6B2A2-E4B4-46DC-81F2-6FC02F814DE3}"/>
    <cellStyle name="20% - Accent4 2 4" xfId="459" xr:uid="{00000000-0005-0000-0000-000019000000}"/>
    <cellStyle name="20% - Accent4 2 4 2" xfId="1134" xr:uid="{2EFE29A8-B957-439D-A5C9-996DF5714A45}"/>
    <cellStyle name="20% - Accent4 2 4 3" xfId="6012" xr:uid="{FCE719AE-06C6-48D0-826E-27DECFDBBD5C}"/>
    <cellStyle name="20% - Accent4 2 5" xfId="1135" xr:uid="{4ECA8D87-7F88-4D91-8DC9-90DF7797AF55}"/>
    <cellStyle name="20% - Accent4 3" xfId="628" xr:uid="{00000000-0005-0000-0000-00001A000000}"/>
    <cellStyle name="20% - Accent4 3 2" xfId="1136" xr:uid="{6C948535-C9CA-4279-A37F-2F6E70C50754}"/>
    <cellStyle name="20% - Accent4 3 3" xfId="5127" xr:uid="{2865F09F-B2E3-4EBA-85C2-2A53BE0268B6}"/>
    <cellStyle name="20% - Accent4 4" xfId="629" xr:uid="{00000000-0005-0000-0000-00001B000000}"/>
    <cellStyle name="20% - Accent5 2" xfId="173" xr:uid="{00000000-0005-0000-0000-00001C000000}"/>
    <cellStyle name="20% - Accent5 2 2" xfId="174" xr:uid="{00000000-0005-0000-0000-00001D000000}"/>
    <cellStyle name="20% - Accent5 2 2 2" xfId="630" xr:uid="{00000000-0005-0000-0000-00001E000000}"/>
    <cellStyle name="20% - Accent5 2 3" xfId="328" xr:uid="{00000000-0005-0000-0000-00001F000000}"/>
    <cellStyle name="20% - Accent5 2 3 2" xfId="1137" xr:uid="{4BA27E2A-E27B-4C64-81CA-5FD19D707AF5}"/>
    <cellStyle name="20% - Accent5 2 3 3" xfId="6145" xr:uid="{6C8DA2A3-7F0B-4AF9-8187-EF95C581DFE5}"/>
    <cellStyle name="20% - Accent5 2 3 4" xfId="5128" xr:uid="{361A0E4B-8E43-4A43-AF34-8F7B5EE46085}"/>
    <cellStyle name="20% - Accent5 2 4" xfId="460" xr:uid="{00000000-0005-0000-0000-000020000000}"/>
    <cellStyle name="20% - Accent5 2 4 2" xfId="1138" xr:uid="{CF78C822-9FBE-461B-A94D-E6C440F6006C}"/>
    <cellStyle name="20% - Accent5 2 4 3" xfId="6013" xr:uid="{33DCB842-3354-41A4-BE8C-B700A1437273}"/>
    <cellStyle name="20% - Accent5 2 5" xfId="1139" xr:uid="{227770F2-8209-493F-BE18-4A02720BBECE}"/>
    <cellStyle name="20% - Accent5 3" xfId="631" xr:uid="{00000000-0005-0000-0000-000021000000}"/>
    <cellStyle name="20% - Accent5 4" xfId="632" xr:uid="{00000000-0005-0000-0000-000022000000}"/>
    <cellStyle name="20% - Accent6 2" xfId="175" xr:uid="{00000000-0005-0000-0000-000023000000}"/>
    <cellStyle name="20% - Accent6 2 2" xfId="176" xr:uid="{00000000-0005-0000-0000-000024000000}"/>
    <cellStyle name="20% - Accent6 2 2 2" xfId="633" xr:uid="{00000000-0005-0000-0000-000025000000}"/>
    <cellStyle name="20% - Accent6 2 3" xfId="329" xr:uid="{00000000-0005-0000-0000-000026000000}"/>
    <cellStyle name="20% - Accent6 2 3 2" xfId="1140" xr:uid="{BC61FFC0-7965-4721-80C6-06CC9CD23B00}"/>
    <cellStyle name="20% - Accent6 2 3 3" xfId="6146" xr:uid="{411B55A2-F21B-49CE-9D5B-9A2A12F8DA00}"/>
    <cellStyle name="20% - Accent6 2 3 4" xfId="5129" xr:uid="{322F5A21-1B67-4F07-B673-9D0761FFD5C2}"/>
    <cellStyle name="20% - Accent6 2 4" xfId="461" xr:uid="{00000000-0005-0000-0000-000027000000}"/>
    <cellStyle name="20% - Accent6 2 4 2" xfId="1141" xr:uid="{8B26DF3A-46FD-469B-89BD-572662F00174}"/>
    <cellStyle name="20% - Accent6 2 4 3" xfId="6014" xr:uid="{5273A3DE-7C80-4D21-B2AF-3B3E7FD956A2}"/>
    <cellStyle name="20% - Accent6 2 5" xfId="1142" xr:uid="{0CA9DEA5-7013-47F0-9AD2-F83621718EE7}"/>
    <cellStyle name="20% - Accent6 3" xfId="634" xr:uid="{00000000-0005-0000-0000-000028000000}"/>
    <cellStyle name="20% - Accent6 3 2" xfId="1143" xr:uid="{E8BD2454-EF51-473B-AC7E-7263AEACBC29}"/>
    <cellStyle name="20% - Accent6 3 3" xfId="5130" xr:uid="{E85F254B-ED21-4452-9C00-5FF1F37C6E34}"/>
    <cellStyle name="20% - Accent6 4" xfId="635" xr:uid="{00000000-0005-0000-0000-000029000000}"/>
    <cellStyle name="40% - Accent1 2" xfId="177" xr:uid="{00000000-0005-0000-0000-00002A000000}"/>
    <cellStyle name="40% - Accent1 2 2" xfId="178" xr:uid="{00000000-0005-0000-0000-00002B000000}"/>
    <cellStyle name="40% - Accent1 2 2 2" xfId="636" xr:uid="{00000000-0005-0000-0000-00002C000000}"/>
    <cellStyle name="40% - Accent1 2 3" xfId="330" xr:uid="{00000000-0005-0000-0000-00002D000000}"/>
    <cellStyle name="40% - Accent1 2 3 2" xfId="1144" xr:uid="{C4A58D96-2E47-4749-B1C0-19915E8D12E5}"/>
    <cellStyle name="40% - Accent1 2 3 3" xfId="6147" xr:uid="{043DDAE0-8C98-49F7-9AFD-886DDA60EE0C}"/>
    <cellStyle name="40% - Accent1 2 3 4" xfId="5131" xr:uid="{0A4AB0ED-B579-44D5-8444-661F853A34AA}"/>
    <cellStyle name="40% - Accent1 2 4" xfId="462" xr:uid="{00000000-0005-0000-0000-00002E000000}"/>
    <cellStyle name="40% - Accent1 2 4 2" xfId="1145" xr:uid="{42B76E7E-826A-45F2-ABF1-D48F83B40493}"/>
    <cellStyle name="40% - Accent1 2 4 3" xfId="6015" xr:uid="{F3E15EE4-8B7A-4C00-8FFD-CE459FFAFBEE}"/>
    <cellStyle name="40% - Accent1 2 5" xfId="1146" xr:uid="{56473F62-9BFC-47CD-BD28-5D92F740C5D2}"/>
    <cellStyle name="40% - Accent1 3" xfId="637" xr:uid="{00000000-0005-0000-0000-00002F000000}"/>
    <cellStyle name="40% - Accent1 3 2" xfId="1147" xr:uid="{879DD25D-F5F6-4E1C-A1D5-C269C264343C}"/>
    <cellStyle name="40% - Accent1 3 3" xfId="5132" xr:uid="{EBD58D1F-AC27-40F8-835A-AC00898AABBC}"/>
    <cellStyle name="40% - Accent1 4" xfId="638" xr:uid="{00000000-0005-0000-0000-000030000000}"/>
    <cellStyle name="40% - Accent2 2" xfId="179" xr:uid="{00000000-0005-0000-0000-000031000000}"/>
    <cellStyle name="40% - Accent2 2 2" xfId="180" xr:uid="{00000000-0005-0000-0000-000032000000}"/>
    <cellStyle name="40% - Accent2 2 2 2" xfId="639" xr:uid="{00000000-0005-0000-0000-000033000000}"/>
    <cellStyle name="40% - Accent2 2 3" xfId="331" xr:uid="{00000000-0005-0000-0000-000034000000}"/>
    <cellStyle name="40% - Accent2 2 3 2" xfId="1148" xr:uid="{05FB65B8-8953-426D-88C8-6BF79196EA2B}"/>
    <cellStyle name="40% - Accent2 2 3 3" xfId="6148" xr:uid="{078FA035-4637-4D34-A741-6DBBCD4FE65C}"/>
    <cellStyle name="40% - Accent2 2 3 4" xfId="5133" xr:uid="{9A590FA6-F956-4D07-81F3-964D1BA30965}"/>
    <cellStyle name="40% - Accent2 2 4" xfId="463" xr:uid="{00000000-0005-0000-0000-000035000000}"/>
    <cellStyle name="40% - Accent2 2 4 2" xfId="1149" xr:uid="{2272B121-A81C-4726-AC81-A17781B1B20E}"/>
    <cellStyle name="40% - Accent2 2 4 3" xfId="6016" xr:uid="{A6E2DB6E-F615-4ED7-85D2-6EBC5B03622A}"/>
    <cellStyle name="40% - Accent2 2 5" xfId="1150" xr:uid="{6E60E2B7-A5DE-4818-82CA-851BDEBD387A}"/>
    <cellStyle name="40% - Accent2 3" xfId="640" xr:uid="{00000000-0005-0000-0000-000036000000}"/>
    <cellStyle name="40% - Accent2 4" xfId="641" xr:uid="{00000000-0005-0000-0000-000037000000}"/>
    <cellStyle name="40% - Accent3 2" xfId="181" xr:uid="{00000000-0005-0000-0000-000038000000}"/>
    <cellStyle name="40% - Accent3 2 2" xfId="182" xr:uid="{00000000-0005-0000-0000-000039000000}"/>
    <cellStyle name="40% - Accent3 2 2 2" xfId="642" xr:uid="{00000000-0005-0000-0000-00003A000000}"/>
    <cellStyle name="40% - Accent3 2 3" xfId="332" xr:uid="{00000000-0005-0000-0000-00003B000000}"/>
    <cellStyle name="40% - Accent3 2 3 2" xfId="1151" xr:uid="{97AA4F0F-8FF5-4495-B305-6FED75482F09}"/>
    <cellStyle name="40% - Accent3 2 3 3" xfId="6149" xr:uid="{42A62C9A-2A7D-4F96-B9E3-D1CB90CEEFDC}"/>
    <cellStyle name="40% - Accent3 2 3 4" xfId="5135" xr:uid="{3BEED554-E315-4BD1-9BCE-2CD60DE3BA23}"/>
    <cellStyle name="40% - Accent3 2 4" xfId="464" xr:uid="{00000000-0005-0000-0000-00003C000000}"/>
    <cellStyle name="40% - Accent3 2 4 2" xfId="1152" xr:uid="{2E25CDA5-481B-4CA9-8DDB-0EAE574E953D}"/>
    <cellStyle name="40% - Accent3 2 4 3" xfId="6017" xr:uid="{7FE3956E-A528-4879-ACE0-ECD200DF99C6}"/>
    <cellStyle name="40% - Accent3 2 5" xfId="1153" xr:uid="{656620CF-269E-40B2-84F9-1E553703394F}"/>
    <cellStyle name="40% - Accent3 3" xfId="643" xr:uid="{00000000-0005-0000-0000-00003D000000}"/>
    <cellStyle name="40% - Accent3 3 2" xfId="1154" xr:uid="{06280D57-FA9E-4EE5-9EE3-F6F7C9A7A361}"/>
    <cellStyle name="40% - Accent3 3 3" xfId="5137" xr:uid="{B8DE9E12-AC32-4DDA-88EB-40F0D326F59C}"/>
    <cellStyle name="40% - Accent3 4" xfId="644" xr:uid="{00000000-0005-0000-0000-00003E000000}"/>
    <cellStyle name="40% - Accent4 2" xfId="183" xr:uid="{00000000-0005-0000-0000-00003F000000}"/>
    <cellStyle name="40% - Accent4 2 2" xfId="184" xr:uid="{00000000-0005-0000-0000-000040000000}"/>
    <cellStyle name="40% - Accent4 2 2 2" xfId="645" xr:uid="{00000000-0005-0000-0000-000041000000}"/>
    <cellStyle name="40% - Accent4 2 3" xfId="333" xr:uid="{00000000-0005-0000-0000-000042000000}"/>
    <cellStyle name="40% - Accent4 2 3 2" xfId="1155" xr:uid="{AA123E66-F6AA-4820-86A4-0EA5085B651C}"/>
    <cellStyle name="40% - Accent4 2 3 3" xfId="6150" xr:uid="{7654D98F-FD0B-47B8-BCFC-DD60CB0F4432}"/>
    <cellStyle name="40% - Accent4 2 3 4" xfId="5138" xr:uid="{9396B80E-5391-45C6-82CE-0F885D868C4D}"/>
    <cellStyle name="40% - Accent4 2 4" xfId="465" xr:uid="{00000000-0005-0000-0000-000043000000}"/>
    <cellStyle name="40% - Accent4 2 4 2" xfId="1156" xr:uid="{94AE8D29-5E00-46DF-A1F9-952069A0C964}"/>
    <cellStyle name="40% - Accent4 2 4 3" xfId="6018" xr:uid="{C243EBD8-72B2-4AB7-8E1E-80D8C52FA4A3}"/>
    <cellStyle name="40% - Accent4 2 5" xfId="1157" xr:uid="{C161B65B-721C-47CB-8187-F0E71767A3B0}"/>
    <cellStyle name="40% - Accent4 3" xfId="646" xr:uid="{00000000-0005-0000-0000-000044000000}"/>
    <cellStyle name="40% - Accent4 3 2" xfId="1158" xr:uid="{DAFC22E6-96D8-4ECA-8B26-10389060556E}"/>
    <cellStyle name="40% - Accent4 3 3" xfId="5139" xr:uid="{00683FE4-8430-47AC-AE7C-F219E5D26960}"/>
    <cellStyle name="40% - Accent4 4" xfId="647" xr:uid="{00000000-0005-0000-0000-000045000000}"/>
    <cellStyle name="40% - Accent5 2" xfId="185" xr:uid="{00000000-0005-0000-0000-000046000000}"/>
    <cellStyle name="40% - Accent5 2 2" xfId="186" xr:uid="{00000000-0005-0000-0000-000047000000}"/>
    <cellStyle name="40% - Accent5 2 2 2" xfId="648" xr:uid="{00000000-0005-0000-0000-000048000000}"/>
    <cellStyle name="40% - Accent5 2 3" xfId="334" xr:uid="{00000000-0005-0000-0000-000049000000}"/>
    <cellStyle name="40% - Accent5 2 3 2" xfId="1159" xr:uid="{64036ADF-F627-4D91-83B0-2585B576FB24}"/>
    <cellStyle name="40% - Accent5 2 3 3" xfId="6151" xr:uid="{63CBC0C0-A3C2-450F-A798-EE13D4C871AF}"/>
    <cellStyle name="40% - Accent5 2 3 4" xfId="5140" xr:uid="{F128260B-7295-4855-B78F-3195CE8395C1}"/>
    <cellStyle name="40% - Accent5 2 4" xfId="466" xr:uid="{00000000-0005-0000-0000-00004A000000}"/>
    <cellStyle name="40% - Accent5 2 4 2" xfId="1160" xr:uid="{4F80ACBF-A8CA-451C-811F-F7AA057AAEE5}"/>
    <cellStyle name="40% - Accent5 2 4 3" xfId="6019" xr:uid="{28DDA813-4C86-4401-8A2F-0BA7F5157FB6}"/>
    <cellStyle name="40% - Accent5 2 5" xfId="1161" xr:uid="{1A6759D3-7D4F-4AD1-ADD8-ECD549E0E062}"/>
    <cellStyle name="40% - Accent5 3" xfId="649" xr:uid="{00000000-0005-0000-0000-00004B000000}"/>
    <cellStyle name="40% - Accent5 3 2" xfId="1162" xr:uid="{26683E88-9633-427C-B1C5-ECD98F968AEF}"/>
    <cellStyle name="40% - Accent5 3 3" xfId="5141" xr:uid="{D967C0C7-6DE1-4E8B-A63F-B3C1877A2B81}"/>
    <cellStyle name="40% - Accent5 4" xfId="650" xr:uid="{00000000-0005-0000-0000-00004C000000}"/>
    <cellStyle name="40% - Accent6 2" xfId="187" xr:uid="{00000000-0005-0000-0000-00004D000000}"/>
    <cellStyle name="40% - Accent6 2 2" xfId="188" xr:uid="{00000000-0005-0000-0000-00004E000000}"/>
    <cellStyle name="40% - Accent6 2 2 2" xfId="651" xr:uid="{00000000-0005-0000-0000-00004F000000}"/>
    <cellStyle name="40% - Accent6 2 3" xfId="335" xr:uid="{00000000-0005-0000-0000-000050000000}"/>
    <cellStyle name="40% - Accent6 2 3 2" xfId="1163" xr:uid="{16DB7F71-84B0-4A10-8F66-964DF4023D0E}"/>
    <cellStyle name="40% - Accent6 2 3 3" xfId="6152" xr:uid="{072359C9-0F6F-416C-8165-E99BDF724296}"/>
    <cellStyle name="40% - Accent6 2 3 4" xfId="5142" xr:uid="{4F132FC9-D47B-4C46-8958-0AD05A7A84C0}"/>
    <cellStyle name="40% - Accent6 2 4" xfId="467" xr:uid="{00000000-0005-0000-0000-000051000000}"/>
    <cellStyle name="40% - Accent6 2 4 2" xfId="1164" xr:uid="{64D77E95-A19D-46A1-81AE-216E64E7C4FF}"/>
    <cellStyle name="40% - Accent6 2 4 3" xfId="6020" xr:uid="{E7437729-2B05-42DC-A198-C1DEADC8FD55}"/>
    <cellStyle name="40% - Accent6 2 5" xfId="1165" xr:uid="{1222E99A-5BFB-4625-8B35-668BEE2E0062}"/>
    <cellStyle name="40% - Accent6 2 6" xfId="8420" xr:uid="{6A81B9CB-7899-48A7-81C4-92C0822B74C8}"/>
    <cellStyle name="40% - Accent6 3" xfId="652" xr:uid="{00000000-0005-0000-0000-000052000000}"/>
    <cellStyle name="40% - Accent6 3 2" xfId="1166" xr:uid="{AC060936-AB5D-429D-85B9-AC347FB39FA3}"/>
    <cellStyle name="40% - Accent6 3 3" xfId="5143" xr:uid="{F79B40FB-6962-49F2-8B46-A88AB1A562C5}"/>
    <cellStyle name="40% - Accent6 4" xfId="653" xr:uid="{00000000-0005-0000-0000-000053000000}"/>
    <cellStyle name="60% - Accent1 2" xfId="189" xr:uid="{00000000-0005-0000-0000-000054000000}"/>
    <cellStyle name="60% - Accent1 2 2" xfId="336" xr:uid="{00000000-0005-0000-0000-000055000000}"/>
    <cellStyle name="60% - Accent1 2 2 2" xfId="654" xr:uid="{00000000-0005-0000-0000-000056000000}"/>
    <cellStyle name="60% - Accent1 2 2 3" xfId="1167" xr:uid="{799124D2-BC33-4266-B240-2AE2A3F3B3D0}"/>
    <cellStyle name="60% - Accent1 2 2 4" xfId="6153" xr:uid="{38E39F77-4F16-4DC8-A17E-C918AAD4A4E0}"/>
    <cellStyle name="60% - Accent1 2 2 5" xfId="5144" xr:uid="{763CF1A0-0568-415C-AA54-AA4BCAB8E9D8}"/>
    <cellStyle name="60% - Accent1 2 3" xfId="468" xr:uid="{00000000-0005-0000-0000-000057000000}"/>
    <cellStyle name="60% - Accent1 2 3 2" xfId="1169" xr:uid="{72BDF3E1-49B7-4FB0-8B4C-DDCC4EDD98DD}"/>
    <cellStyle name="60% - Accent1 2 3 3" xfId="1168" xr:uid="{6D9A88E2-E33D-4787-86B6-711C90077028}"/>
    <cellStyle name="60% - Accent1 2 3 4" xfId="6021" xr:uid="{64CC7040-22C6-4524-A295-9BB053D63664}"/>
    <cellStyle name="60% - Accent1 2 4" xfId="1170" xr:uid="{966AEBF1-837B-4455-8BFD-5F7346EEE383}"/>
    <cellStyle name="60% - Accent1 2 5" xfId="1171" xr:uid="{BB4D911F-5740-4AF6-BD2E-CCEC03B10C6A}"/>
    <cellStyle name="60% - Accent1 3" xfId="655" xr:uid="{00000000-0005-0000-0000-000058000000}"/>
    <cellStyle name="60% - Accent1 3 2" xfId="1172" xr:uid="{1992F401-E6D2-4392-BA71-7C71DB22FE89}"/>
    <cellStyle name="60% - Accent1 3 3" xfId="5145" xr:uid="{65F54897-25F4-4261-9FD9-3CB75A52CD3A}"/>
    <cellStyle name="60% - Accent1 4" xfId="656" xr:uid="{00000000-0005-0000-0000-000059000000}"/>
    <cellStyle name="60% - Accent2 2" xfId="190" xr:uid="{00000000-0005-0000-0000-00005A000000}"/>
    <cellStyle name="60% - Accent2 2 2" xfId="337" xr:uid="{00000000-0005-0000-0000-00005B000000}"/>
    <cellStyle name="60% - Accent2 2 2 2" xfId="657" xr:uid="{00000000-0005-0000-0000-00005C000000}"/>
    <cellStyle name="60% - Accent2 2 2 3" xfId="1173" xr:uid="{AA2C6DD3-3DB7-47EC-A16E-83D7864AB1AF}"/>
    <cellStyle name="60% - Accent2 2 2 4" xfId="6154" xr:uid="{16B45E56-BFE5-4033-A043-42845304048A}"/>
    <cellStyle name="60% - Accent2 2 2 5" xfId="5146" xr:uid="{B71A73A0-5ED2-475C-BAC0-72133401F257}"/>
    <cellStyle name="60% - Accent2 2 3" xfId="469" xr:uid="{00000000-0005-0000-0000-00005D000000}"/>
    <cellStyle name="60% - Accent2 2 3 2" xfId="1175" xr:uid="{485EB0F4-90FC-47EB-A236-C02A8D0F8649}"/>
    <cellStyle name="60% - Accent2 2 3 3" xfId="1174" xr:uid="{3818C65C-90E4-47EF-81D3-28BEE06C9D98}"/>
    <cellStyle name="60% - Accent2 2 3 4" xfId="6022" xr:uid="{2CDC2723-AA21-46E6-955E-C1030AEE1385}"/>
    <cellStyle name="60% - Accent2 2 4" xfId="1176" xr:uid="{BDCADF5C-9717-48C8-A60B-D73727CEDE43}"/>
    <cellStyle name="60% - Accent2 2 5" xfId="1177" xr:uid="{7260D013-3B0E-4E98-B7D4-070C0D4F496E}"/>
    <cellStyle name="60% - Accent2 3" xfId="658" xr:uid="{00000000-0005-0000-0000-00005E000000}"/>
    <cellStyle name="60% - Accent2 3 2" xfId="1178" xr:uid="{AA56CB50-F585-40C3-B1FE-2E4B4414106A}"/>
    <cellStyle name="60% - Accent2 3 3" xfId="5148" xr:uid="{9E7F6F77-83A2-4617-8D74-FDE0C48B26FA}"/>
    <cellStyle name="60% - Accent2 4" xfId="659" xr:uid="{00000000-0005-0000-0000-00005F000000}"/>
    <cellStyle name="60% - Accent3 2" xfId="191" xr:uid="{00000000-0005-0000-0000-000060000000}"/>
    <cellStyle name="60% - Accent3 2 2" xfId="338" xr:uid="{00000000-0005-0000-0000-000061000000}"/>
    <cellStyle name="60% - Accent3 2 2 2" xfId="660" xr:uid="{00000000-0005-0000-0000-000062000000}"/>
    <cellStyle name="60% - Accent3 2 2 3" xfId="1179" xr:uid="{A715D4B2-51E5-421E-8BD3-D545F7F50B39}"/>
    <cellStyle name="60% - Accent3 2 2 4" xfId="6155" xr:uid="{4587C418-34F3-4C59-851C-97F3EE08B1CE}"/>
    <cellStyle name="60% - Accent3 2 2 5" xfId="5149" xr:uid="{E34705F0-DB54-4EB6-B813-EE067DE26205}"/>
    <cellStyle name="60% - Accent3 2 3" xfId="470" xr:uid="{00000000-0005-0000-0000-000063000000}"/>
    <cellStyle name="60% - Accent3 2 3 2" xfId="1181" xr:uid="{2BE1CCF6-A53B-43BC-83E6-FD5DB6AD0C11}"/>
    <cellStyle name="60% - Accent3 2 3 3" xfId="1180" xr:uid="{1FF4453E-B326-4B84-B1A7-CB36FC0FBDF3}"/>
    <cellStyle name="60% - Accent3 2 3 4" xfId="6023" xr:uid="{5344E19C-EBEA-4CC4-ACAD-CCF3DC8161A7}"/>
    <cellStyle name="60% - Accent3 2 4" xfId="1182" xr:uid="{900214F2-5494-4C62-AE78-F61C49ADE064}"/>
    <cellStyle name="60% - Accent3 2 5" xfId="1183" xr:uid="{8E74A154-EC7D-449B-B5B6-4161FA3B4351}"/>
    <cellStyle name="60% - Accent3 3" xfId="661" xr:uid="{00000000-0005-0000-0000-000064000000}"/>
    <cellStyle name="60% - Accent3 3 2" xfId="1184" xr:uid="{E91134A0-44CA-4E01-A6BA-521640387A1D}"/>
    <cellStyle name="60% - Accent3 3 3" xfId="5152" xr:uid="{34B19FE9-15F1-4AB2-8614-6687BC680F8E}"/>
    <cellStyle name="60% - Accent3 4" xfId="662" xr:uid="{00000000-0005-0000-0000-000065000000}"/>
    <cellStyle name="60% - Accent4 2" xfId="192" xr:uid="{00000000-0005-0000-0000-000066000000}"/>
    <cellStyle name="60% - Accent4 2 2" xfId="339" xr:uid="{00000000-0005-0000-0000-000067000000}"/>
    <cellStyle name="60% - Accent4 2 2 2" xfId="663" xr:uid="{00000000-0005-0000-0000-000068000000}"/>
    <cellStyle name="60% - Accent4 2 2 3" xfId="1185" xr:uid="{9D4C3C91-C7A7-4E88-8535-D86CA05DFF51}"/>
    <cellStyle name="60% - Accent4 2 2 4" xfId="6156" xr:uid="{2F725874-8E1C-40E6-9FAE-027BF3D03C69}"/>
    <cellStyle name="60% - Accent4 2 2 5" xfId="5153" xr:uid="{B28082CC-C8F5-4942-83C2-9AA60F1C8CEA}"/>
    <cellStyle name="60% - Accent4 2 3" xfId="471" xr:uid="{00000000-0005-0000-0000-000069000000}"/>
    <cellStyle name="60% - Accent4 2 3 2" xfId="1187" xr:uid="{04CCFAD3-2093-48F2-A4BC-DC5C1B685F40}"/>
    <cellStyle name="60% - Accent4 2 3 3" xfId="1186" xr:uid="{2EBCE8C2-532C-406D-BA05-A0679EE57AEA}"/>
    <cellStyle name="60% - Accent4 2 3 4" xfId="6024" xr:uid="{CCFBF488-25B4-43E6-BABE-0F33B7260226}"/>
    <cellStyle name="60% - Accent4 2 4" xfId="1188" xr:uid="{A7FDBB07-620E-4379-8917-1C0FFA9628C9}"/>
    <cellStyle name="60% - Accent4 2 5" xfId="1189" xr:uid="{4C4EE608-6942-4160-B233-66247BA0D87A}"/>
    <cellStyle name="60% - Accent4 3" xfId="664" xr:uid="{00000000-0005-0000-0000-00006A000000}"/>
    <cellStyle name="60% - Accent4 3 2" xfId="1190" xr:uid="{3A929DBF-8B31-407D-A739-6FE29EBA8325}"/>
    <cellStyle name="60% - Accent4 3 3" xfId="5154" xr:uid="{7E190A89-807B-4BF2-9469-C47F8AF3EFD0}"/>
    <cellStyle name="60% - Accent4 4" xfId="665" xr:uid="{00000000-0005-0000-0000-00006B000000}"/>
    <cellStyle name="60% - Accent5 2" xfId="193" xr:uid="{00000000-0005-0000-0000-00006C000000}"/>
    <cellStyle name="60% - Accent5 2 2" xfId="340" xr:uid="{00000000-0005-0000-0000-00006D000000}"/>
    <cellStyle name="60% - Accent5 2 2 2" xfId="666" xr:uid="{00000000-0005-0000-0000-00006E000000}"/>
    <cellStyle name="60% - Accent5 2 2 3" xfId="1191" xr:uid="{24DECB7C-4C73-4323-AB66-EC18E49E8FA0}"/>
    <cellStyle name="60% - Accent5 2 2 4" xfId="6157" xr:uid="{BF6E5F2E-582F-48A3-9253-635487024BA3}"/>
    <cellStyle name="60% - Accent5 2 2 5" xfId="5155" xr:uid="{CE58D57D-0DC7-456B-BFF1-A0A3B6ED1941}"/>
    <cellStyle name="60% - Accent5 2 3" xfId="472" xr:uid="{00000000-0005-0000-0000-00006F000000}"/>
    <cellStyle name="60% - Accent5 2 3 2" xfId="1193" xr:uid="{9DD0553F-B3B8-4F77-BBA3-68B1D1209108}"/>
    <cellStyle name="60% - Accent5 2 3 3" xfId="1192" xr:uid="{E821F122-CB56-4B81-A130-03F70DD8EFAE}"/>
    <cellStyle name="60% - Accent5 2 3 4" xfId="6025" xr:uid="{DF77A24D-FA8B-44BB-8EEA-F9F19E5075B7}"/>
    <cellStyle name="60% - Accent5 2 4" xfId="1194" xr:uid="{012C4BF4-2028-4088-9BE5-F7E633F0DD12}"/>
    <cellStyle name="60% - Accent5 2 5" xfId="1195" xr:uid="{D7D1994C-20F2-4479-AF96-FC9BE02938E6}"/>
    <cellStyle name="60% - Accent5 3" xfId="667" xr:uid="{00000000-0005-0000-0000-000070000000}"/>
    <cellStyle name="60% - Accent5 3 2" xfId="1196" xr:uid="{7CDC2B82-F0FC-4435-B846-658B30828857}"/>
    <cellStyle name="60% - Accent5 3 3" xfId="5156" xr:uid="{884560E1-5018-4DCE-998C-723980D76EF7}"/>
    <cellStyle name="60% - Accent5 4" xfId="668" xr:uid="{00000000-0005-0000-0000-000071000000}"/>
    <cellStyle name="60% - Accent6 2" xfId="194" xr:uid="{00000000-0005-0000-0000-000072000000}"/>
    <cellStyle name="60% - Accent6 2 2" xfId="341" xr:uid="{00000000-0005-0000-0000-000073000000}"/>
    <cellStyle name="60% - Accent6 2 2 2" xfId="669" xr:uid="{00000000-0005-0000-0000-000074000000}"/>
    <cellStyle name="60% - Accent6 2 2 3" xfId="1197" xr:uid="{C1D4D818-8657-453A-B59D-2B243523773A}"/>
    <cellStyle name="60% - Accent6 2 2 4" xfId="6158" xr:uid="{4DEBC899-F152-468C-992F-1EEF9AB52DA1}"/>
    <cellStyle name="60% - Accent6 2 2 5" xfId="5157" xr:uid="{C9FA33CC-7472-47C5-94E6-1EF856719614}"/>
    <cellStyle name="60% - Accent6 2 3" xfId="473" xr:uid="{00000000-0005-0000-0000-000075000000}"/>
    <cellStyle name="60% - Accent6 2 3 2" xfId="1199" xr:uid="{F697B2FA-2079-4584-9D83-90492408BD7E}"/>
    <cellStyle name="60% - Accent6 2 3 3" xfId="1198" xr:uid="{C796A212-68ED-474B-862D-F7495EE6023E}"/>
    <cellStyle name="60% - Accent6 2 3 4" xfId="6026" xr:uid="{BA8AB65C-2617-4809-9CF6-0CB6AC9290CA}"/>
    <cellStyle name="60% - Accent6 2 4" xfId="1200" xr:uid="{7AFDB680-7460-40F2-9F44-F7A5A928CAAD}"/>
    <cellStyle name="60% - Accent6 2 5" xfId="1201" xr:uid="{5885034B-28E6-4989-9449-5B659FFE9CBD}"/>
    <cellStyle name="60% - Accent6 3" xfId="670" xr:uid="{00000000-0005-0000-0000-000076000000}"/>
    <cellStyle name="60% - Accent6 3 2" xfId="1202" xr:uid="{4C10FC46-1757-447F-BF3E-81201DD6D2CE}"/>
    <cellStyle name="60% - Accent6 3 3" xfId="5158" xr:uid="{F7C7E877-73C5-4C2A-8B42-68F66FC0E762}"/>
    <cellStyle name="60% - Accent6 4" xfId="671" xr:uid="{00000000-0005-0000-0000-000077000000}"/>
    <cellStyle name="75" xfId="1203" xr:uid="{23E9247E-3C9C-4E6F-B782-F2E5221CC014}"/>
    <cellStyle name="75 2" xfId="1204" xr:uid="{692BD435-CF05-477F-9212-AC29DB19BA24}"/>
    <cellStyle name="75 2 2" xfId="1205" xr:uid="{73CDAF31-7A1C-4228-8121-ED88A5D0224A}"/>
    <cellStyle name="75 2 3" xfId="1206" xr:uid="{3665E85D-2E0E-4E0A-AAE2-94408C47EE85}"/>
    <cellStyle name="75 2 4" xfId="1207" xr:uid="{D23770B6-F964-485E-9CFA-0407471C7D7C}"/>
    <cellStyle name="75 2 5" xfId="1208" xr:uid="{7F6069DE-9AEC-4CA5-94FD-C144CFC526C6}"/>
    <cellStyle name="abc" xfId="1209" xr:uid="{E17ACED8-8D25-4F1A-A2C1-5FA7E398B429}"/>
    <cellStyle name="Accent1 - 20%" xfId="195" xr:uid="{00000000-0005-0000-0000-000078000000}"/>
    <cellStyle name="Accent1 - 20% 2" xfId="196" xr:uid="{00000000-0005-0000-0000-000079000000}"/>
    <cellStyle name="Accent1 - 40%" xfId="197" xr:uid="{00000000-0005-0000-0000-00007A000000}"/>
    <cellStyle name="Accent1 - 40% 2" xfId="198" xr:uid="{00000000-0005-0000-0000-00007B000000}"/>
    <cellStyle name="Accent1 - 60%" xfId="199" xr:uid="{00000000-0005-0000-0000-00007C000000}"/>
    <cellStyle name="Accent1 10" xfId="672" xr:uid="{00000000-0005-0000-0000-00007D000000}"/>
    <cellStyle name="Accent1 11" xfId="673" xr:uid="{00000000-0005-0000-0000-00007E000000}"/>
    <cellStyle name="Accent1 12" xfId="674" xr:uid="{00000000-0005-0000-0000-00007F000000}"/>
    <cellStyle name="Accent1 13" xfId="675" xr:uid="{00000000-0005-0000-0000-000080000000}"/>
    <cellStyle name="Accent1 14" xfId="676" xr:uid="{00000000-0005-0000-0000-000081000000}"/>
    <cellStyle name="Accent1 15" xfId="677" xr:uid="{00000000-0005-0000-0000-000082000000}"/>
    <cellStyle name="Accent1 16" xfId="678" xr:uid="{00000000-0005-0000-0000-000083000000}"/>
    <cellStyle name="Accent1 17" xfId="679" xr:uid="{00000000-0005-0000-0000-000084000000}"/>
    <cellStyle name="Accent1 18" xfId="680" xr:uid="{00000000-0005-0000-0000-000085000000}"/>
    <cellStyle name="Accent1 2" xfId="200" xr:uid="{00000000-0005-0000-0000-000086000000}"/>
    <cellStyle name="Accent1 2 2" xfId="342" xr:uid="{00000000-0005-0000-0000-000087000000}"/>
    <cellStyle name="Accent1 2 2 2" xfId="681" xr:uid="{00000000-0005-0000-0000-000088000000}"/>
    <cellStyle name="Accent1 2 2 3" xfId="1210" xr:uid="{8875D181-D836-42E9-AFE4-8A814FCF753E}"/>
    <cellStyle name="Accent1 2 2 4" xfId="6159" xr:uid="{4CB4D7F3-0505-4493-BCCB-54223D1118A8}"/>
    <cellStyle name="Accent1 2 2 5" xfId="5159" xr:uid="{02A99718-852A-4B83-A5C4-3A1BF25D00C8}"/>
    <cellStyle name="Accent1 2 3" xfId="474" xr:uid="{00000000-0005-0000-0000-000089000000}"/>
    <cellStyle name="Accent1 2 3 2" xfId="1212" xr:uid="{52B3EA69-E955-42D2-AAA5-9FE009DF9F1C}"/>
    <cellStyle name="Accent1 2 3 3" xfId="1211" xr:uid="{F31E4D92-FEFA-4F10-9605-C730E315A388}"/>
    <cellStyle name="Accent1 2 3 4" xfId="6027" xr:uid="{3F0D24A2-816F-4032-8334-1D5E0A362DC8}"/>
    <cellStyle name="Accent1 2 4" xfId="1213" xr:uid="{1CDBE39E-1DB2-4DBB-AA43-E1DCC398BF1D}"/>
    <cellStyle name="Accent1 2 5" xfId="1214" xr:uid="{DF2B0B7E-6662-4D0B-8568-CA285608889D}"/>
    <cellStyle name="Accent1 3" xfId="682" xr:uid="{00000000-0005-0000-0000-00008A000000}"/>
    <cellStyle name="Accent1 3 2" xfId="1215" xr:uid="{B97E17BA-FEC5-4322-AF3A-1088A5762BC5}"/>
    <cellStyle name="Accent1 3 3" xfId="5160" xr:uid="{9728C6B6-9D75-4EAA-BEF8-20F69FC6EAC8}"/>
    <cellStyle name="Accent1 4" xfId="683" xr:uid="{00000000-0005-0000-0000-00008B000000}"/>
    <cellStyle name="Accent1 5" xfId="684" xr:uid="{00000000-0005-0000-0000-00008C000000}"/>
    <cellStyle name="Accent1 6" xfId="685" xr:uid="{00000000-0005-0000-0000-00008D000000}"/>
    <cellStyle name="Accent1 7" xfId="686" xr:uid="{00000000-0005-0000-0000-00008E000000}"/>
    <cellStyle name="Accent1 8" xfId="687" xr:uid="{00000000-0005-0000-0000-00008F000000}"/>
    <cellStyle name="Accent1 9" xfId="688" xr:uid="{00000000-0005-0000-0000-000090000000}"/>
    <cellStyle name="Accent2 - 20%" xfId="201" xr:uid="{00000000-0005-0000-0000-000091000000}"/>
    <cellStyle name="Accent2 - 20% 2" xfId="202" xr:uid="{00000000-0005-0000-0000-000092000000}"/>
    <cellStyle name="Accent2 - 40%" xfId="203" xr:uid="{00000000-0005-0000-0000-000093000000}"/>
    <cellStyle name="Accent2 - 40% 2" xfId="204" xr:uid="{00000000-0005-0000-0000-000094000000}"/>
    <cellStyle name="Accent2 - 60%" xfId="205" xr:uid="{00000000-0005-0000-0000-000095000000}"/>
    <cellStyle name="Accent2 10" xfId="689" xr:uid="{00000000-0005-0000-0000-000096000000}"/>
    <cellStyle name="Accent2 11" xfId="690" xr:uid="{00000000-0005-0000-0000-000097000000}"/>
    <cellStyle name="Accent2 12" xfId="691" xr:uid="{00000000-0005-0000-0000-000098000000}"/>
    <cellStyle name="Accent2 13" xfId="692" xr:uid="{00000000-0005-0000-0000-000099000000}"/>
    <cellStyle name="Accent2 14" xfId="693" xr:uid="{00000000-0005-0000-0000-00009A000000}"/>
    <cellStyle name="Accent2 15" xfId="694" xr:uid="{00000000-0005-0000-0000-00009B000000}"/>
    <cellStyle name="Accent2 16" xfId="695" xr:uid="{00000000-0005-0000-0000-00009C000000}"/>
    <cellStyle name="Accent2 17" xfId="696" xr:uid="{00000000-0005-0000-0000-00009D000000}"/>
    <cellStyle name="Accent2 18" xfId="697" xr:uid="{00000000-0005-0000-0000-00009E000000}"/>
    <cellStyle name="Accent2 2" xfId="206" xr:uid="{00000000-0005-0000-0000-00009F000000}"/>
    <cellStyle name="Accent2 2 2" xfId="343" xr:uid="{00000000-0005-0000-0000-0000A0000000}"/>
    <cellStyle name="Accent2 2 2 2" xfId="698" xr:uid="{00000000-0005-0000-0000-0000A1000000}"/>
    <cellStyle name="Accent2 2 2 3" xfId="1216" xr:uid="{D64E6710-A95A-4E89-888D-4A25215C7F6E}"/>
    <cellStyle name="Accent2 2 2 4" xfId="6160" xr:uid="{8CFD2561-B6BF-4C1F-AFCF-0355752CBCB1}"/>
    <cellStyle name="Accent2 2 2 5" xfId="5161" xr:uid="{FAC5F336-FA5D-4140-A8E1-5B6343D2C955}"/>
    <cellStyle name="Accent2 2 3" xfId="475" xr:uid="{00000000-0005-0000-0000-0000A2000000}"/>
    <cellStyle name="Accent2 2 3 2" xfId="1218" xr:uid="{4B8DF8AB-A8DF-47BE-AF53-C01CA41C8733}"/>
    <cellStyle name="Accent2 2 3 3" xfId="1217" xr:uid="{B4F42D4C-A1CD-4C31-A3DA-E7AC00D13B13}"/>
    <cellStyle name="Accent2 2 3 4" xfId="6028" xr:uid="{07814751-7146-4B5D-97BB-CAA23EFC3000}"/>
    <cellStyle name="Accent2 2 4" xfId="1219" xr:uid="{58F0B39E-47C4-4188-8343-B15F7492D71E}"/>
    <cellStyle name="Accent2 2 5" xfId="1220" xr:uid="{09E1052E-2ADF-4A6F-B0B3-25FA5FB085D0}"/>
    <cellStyle name="Accent2 3" xfId="699" xr:uid="{00000000-0005-0000-0000-0000A3000000}"/>
    <cellStyle name="Accent2 3 2" xfId="1221" xr:uid="{7ADF0F76-C436-43CE-A7E0-1451537D784C}"/>
    <cellStyle name="Accent2 3 3" xfId="5162" xr:uid="{F1AAEE61-FB14-4697-9FC2-6409631B2111}"/>
    <cellStyle name="Accent2 4" xfId="700" xr:uid="{00000000-0005-0000-0000-0000A4000000}"/>
    <cellStyle name="Accent2 5" xfId="701" xr:uid="{00000000-0005-0000-0000-0000A5000000}"/>
    <cellStyle name="Accent2 6" xfId="702" xr:uid="{00000000-0005-0000-0000-0000A6000000}"/>
    <cellStyle name="Accent2 7" xfId="703" xr:uid="{00000000-0005-0000-0000-0000A7000000}"/>
    <cellStyle name="Accent2 8" xfId="704" xr:uid="{00000000-0005-0000-0000-0000A8000000}"/>
    <cellStyle name="Accent2 9" xfId="705" xr:uid="{00000000-0005-0000-0000-0000A9000000}"/>
    <cellStyle name="Accent3 - 20%" xfId="207" xr:uid="{00000000-0005-0000-0000-0000AA000000}"/>
    <cellStyle name="Accent3 - 20% 2" xfId="208" xr:uid="{00000000-0005-0000-0000-0000AB000000}"/>
    <cellStyle name="Accent3 - 40%" xfId="209" xr:uid="{00000000-0005-0000-0000-0000AC000000}"/>
    <cellStyle name="Accent3 - 40% 2" xfId="210" xr:uid="{00000000-0005-0000-0000-0000AD000000}"/>
    <cellStyle name="Accent3 - 60%" xfId="211" xr:uid="{00000000-0005-0000-0000-0000AE000000}"/>
    <cellStyle name="Accent3 10" xfId="706" xr:uid="{00000000-0005-0000-0000-0000AF000000}"/>
    <cellStyle name="Accent3 11" xfId="707" xr:uid="{00000000-0005-0000-0000-0000B0000000}"/>
    <cellStyle name="Accent3 12" xfId="708" xr:uid="{00000000-0005-0000-0000-0000B1000000}"/>
    <cellStyle name="Accent3 13" xfId="709" xr:uid="{00000000-0005-0000-0000-0000B2000000}"/>
    <cellStyle name="Accent3 14" xfId="710" xr:uid="{00000000-0005-0000-0000-0000B3000000}"/>
    <cellStyle name="Accent3 15" xfId="711" xr:uid="{00000000-0005-0000-0000-0000B4000000}"/>
    <cellStyle name="Accent3 16" xfId="712" xr:uid="{00000000-0005-0000-0000-0000B5000000}"/>
    <cellStyle name="Accent3 17" xfId="713" xr:uid="{00000000-0005-0000-0000-0000B6000000}"/>
    <cellStyle name="Accent3 18" xfId="714" xr:uid="{00000000-0005-0000-0000-0000B7000000}"/>
    <cellStyle name="Accent3 2" xfId="212" xr:uid="{00000000-0005-0000-0000-0000B8000000}"/>
    <cellStyle name="Accent3 2 2" xfId="344" xr:uid="{00000000-0005-0000-0000-0000B9000000}"/>
    <cellStyle name="Accent3 2 2 2" xfId="715" xr:uid="{00000000-0005-0000-0000-0000BA000000}"/>
    <cellStyle name="Accent3 2 2 3" xfId="1222" xr:uid="{CA89C758-B041-4FC5-9CC3-794892C9033E}"/>
    <cellStyle name="Accent3 2 2 4" xfId="6162" xr:uid="{D776CC7B-6BDC-4EA7-9423-75C7B9690796}"/>
    <cellStyle name="Accent3 2 2 5" xfId="5163" xr:uid="{6CF56DCD-58B3-4CAD-8698-249587B66B15}"/>
    <cellStyle name="Accent3 2 3" xfId="476" xr:uid="{00000000-0005-0000-0000-0000BB000000}"/>
    <cellStyle name="Accent3 2 3 2" xfId="1224" xr:uid="{C0853468-A0B5-4D31-9BF4-159CC7470B3C}"/>
    <cellStyle name="Accent3 2 3 3" xfId="1223" xr:uid="{6833CD30-4860-4107-9143-DF5DF7EFF357}"/>
    <cellStyle name="Accent3 2 3 4" xfId="6029" xr:uid="{58102CEB-C8E8-4843-832A-358313B3A20E}"/>
    <cellStyle name="Accent3 2 4" xfId="1225" xr:uid="{B4807A87-E557-4D92-A500-404FC0B8DC26}"/>
    <cellStyle name="Accent3 2 5" xfId="1226" xr:uid="{161C5F3D-1B24-437B-A739-16105715E891}"/>
    <cellStyle name="Accent3 3" xfId="716" xr:uid="{00000000-0005-0000-0000-0000BC000000}"/>
    <cellStyle name="Accent3 3 2" xfId="1227" xr:uid="{EC9E6225-427E-42F4-8A0B-16F21F710624}"/>
    <cellStyle name="Accent3 3 3" xfId="5165" xr:uid="{4E58B6F5-C19E-45A4-8C37-7BAB3C99D156}"/>
    <cellStyle name="Accent3 4" xfId="717" xr:uid="{00000000-0005-0000-0000-0000BD000000}"/>
    <cellStyle name="Accent3 5" xfId="718" xr:uid="{00000000-0005-0000-0000-0000BE000000}"/>
    <cellStyle name="Accent3 6" xfId="719" xr:uid="{00000000-0005-0000-0000-0000BF000000}"/>
    <cellStyle name="Accent3 7" xfId="720" xr:uid="{00000000-0005-0000-0000-0000C0000000}"/>
    <cellStyle name="Accent3 8" xfId="721" xr:uid="{00000000-0005-0000-0000-0000C1000000}"/>
    <cellStyle name="Accent3 9" xfId="722" xr:uid="{00000000-0005-0000-0000-0000C2000000}"/>
    <cellStyle name="Accent4 - 20%" xfId="213" xr:uid="{00000000-0005-0000-0000-0000C3000000}"/>
    <cellStyle name="Accent4 - 20% 2" xfId="214" xr:uid="{00000000-0005-0000-0000-0000C4000000}"/>
    <cellStyle name="Accent4 - 40%" xfId="215" xr:uid="{00000000-0005-0000-0000-0000C5000000}"/>
    <cellStyle name="Accent4 - 40% 2" xfId="216" xr:uid="{00000000-0005-0000-0000-0000C6000000}"/>
    <cellStyle name="Accent4 - 60%" xfId="217" xr:uid="{00000000-0005-0000-0000-0000C7000000}"/>
    <cellStyle name="Accent4 10" xfId="723" xr:uid="{00000000-0005-0000-0000-0000C8000000}"/>
    <cellStyle name="Accent4 11" xfId="724" xr:uid="{00000000-0005-0000-0000-0000C9000000}"/>
    <cellStyle name="Accent4 12" xfId="725" xr:uid="{00000000-0005-0000-0000-0000CA000000}"/>
    <cellStyle name="Accent4 13" xfId="726" xr:uid="{00000000-0005-0000-0000-0000CB000000}"/>
    <cellStyle name="Accent4 14" xfId="727" xr:uid="{00000000-0005-0000-0000-0000CC000000}"/>
    <cellStyle name="Accent4 15" xfId="728" xr:uid="{00000000-0005-0000-0000-0000CD000000}"/>
    <cellStyle name="Accent4 16" xfId="729" xr:uid="{00000000-0005-0000-0000-0000CE000000}"/>
    <cellStyle name="Accent4 17" xfId="730" xr:uid="{00000000-0005-0000-0000-0000CF000000}"/>
    <cellStyle name="Accent4 18" xfId="731" xr:uid="{00000000-0005-0000-0000-0000D0000000}"/>
    <cellStyle name="Accent4 2" xfId="218" xr:uid="{00000000-0005-0000-0000-0000D1000000}"/>
    <cellStyle name="Accent4 2 2" xfId="345" xr:uid="{00000000-0005-0000-0000-0000D2000000}"/>
    <cellStyle name="Accent4 2 2 2" xfId="732" xr:uid="{00000000-0005-0000-0000-0000D3000000}"/>
    <cellStyle name="Accent4 2 2 3" xfId="1228" xr:uid="{7A0DA783-F105-442A-B329-7FABB94B0083}"/>
    <cellStyle name="Accent4 2 2 4" xfId="6163" xr:uid="{3D1F8831-7ACD-4612-B789-47C1425B49B3}"/>
    <cellStyle name="Accent4 2 2 5" xfId="5166" xr:uid="{245F7BF0-2703-4D90-8A1F-52EC1C13BD21}"/>
    <cellStyle name="Accent4 2 3" xfId="477" xr:uid="{00000000-0005-0000-0000-0000D4000000}"/>
    <cellStyle name="Accent4 2 3 2" xfId="1230" xr:uid="{7C10648E-E7F8-42CD-829B-545083116358}"/>
    <cellStyle name="Accent4 2 3 3" xfId="1229" xr:uid="{CAA19BC9-A4E6-4A53-AB7F-4F0159C95940}"/>
    <cellStyle name="Accent4 2 3 4" xfId="6030" xr:uid="{C9EEECCF-EC2E-4507-AEF5-DB0D97A766AD}"/>
    <cellStyle name="Accent4 2 4" xfId="1231" xr:uid="{17377A23-F3F5-4AEF-B757-C2A804E61AB1}"/>
    <cellStyle name="Accent4 2 5" xfId="1232" xr:uid="{9C75DC74-114D-46B7-8E61-674F619E2D71}"/>
    <cellStyle name="Accent4 3" xfId="733" xr:uid="{00000000-0005-0000-0000-0000D5000000}"/>
    <cellStyle name="Accent4 3 2" xfId="1233" xr:uid="{6CC376B3-564F-46E7-9798-4266E57F5E76}"/>
    <cellStyle name="Accent4 3 3" xfId="5169" xr:uid="{772A16A0-C6BF-4D09-AF6D-6F51F015CDD9}"/>
    <cellStyle name="Accent4 4" xfId="734" xr:uid="{00000000-0005-0000-0000-0000D6000000}"/>
    <cellStyle name="Accent4 5" xfId="735" xr:uid="{00000000-0005-0000-0000-0000D7000000}"/>
    <cellStyle name="Accent4 6" xfId="736" xr:uid="{00000000-0005-0000-0000-0000D8000000}"/>
    <cellStyle name="Accent4 7" xfId="737" xr:uid="{00000000-0005-0000-0000-0000D9000000}"/>
    <cellStyle name="Accent4 8" xfId="738" xr:uid="{00000000-0005-0000-0000-0000DA000000}"/>
    <cellStyle name="Accent4 9" xfId="739" xr:uid="{00000000-0005-0000-0000-0000DB000000}"/>
    <cellStyle name="Accent5 - 20%" xfId="219" xr:uid="{00000000-0005-0000-0000-0000DC000000}"/>
    <cellStyle name="Accent5 - 20% 2" xfId="220" xr:uid="{00000000-0005-0000-0000-0000DD000000}"/>
    <cellStyle name="Accent5 - 40%" xfId="221" xr:uid="{00000000-0005-0000-0000-0000DE000000}"/>
    <cellStyle name="Accent5 - 40% 2" xfId="222" xr:uid="{00000000-0005-0000-0000-0000DF000000}"/>
    <cellStyle name="Accent5 - 60%" xfId="223" xr:uid="{00000000-0005-0000-0000-0000E0000000}"/>
    <cellStyle name="Accent5 10" xfId="740" xr:uid="{00000000-0005-0000-0000-0000E1000000}"/>
    <cellStyle name="Accent5 11" xfId="741" xr:uid="{00000000-0005-0000-0000-0000E2000000}"/>
    <cellStyle name="Accent5 12" xfId="742" xr:uid="{00000000-0005-0000-0000-0000E3000000}"/>
    <cellStyle name="Accent5 13" xfId="743" xr:uid="{00000000-0005-0000-0000-0000E4000000}"/>
    <cellStyle name="Accent5 14" xfId="744" xr:uid="{00000000-0005-0000-0000-0000E5000000}"/>
    <cellStyle name="Accent5 15" xfId="745" xr:uid="{00000000-0005-0000-0000-0000E6000000}"/>
    <cellStyle name="Accent5 16" xfId="746" xr:uid="{00000000-0005-0000-0000-0000E7000000}"/>
    <cellStyle name="Accent5 17" xfId="747" xr:uid="{00000000-0005-0000-0000-0000E8000000}"/>
    <cellStyle name="Accent5 18" xfId="748" xr:uid="{00000000-0005-0000-0000-0000E9000000}"/>
    <cellStyle name="Accent5 2" xfId="224" xr:uid="{00000000-0005-0000-0000-0000EA000000}"/>
    <cellStyle name="Accent5 2 2" xfId="346" xr:uid="{00000000-0005-0000-0000-0000EB000000}"/>
    <cellStyle name="Accent5 2 2 2" xfId="749" xr:uid="{00000000-0005-0000-0000-0000EC000000}"/>
    <cellStyle name="Accent5 2 2 3" xfId="1234" xr:uid="{19EDC690-1156-46A6-8695-C2158CFC3808}"/>
    <cellStyle name="Accent5 2 2 4" xfId="6165" xr:uid="{67EBED96-4277-43EA-9A57-45357241195F}"/>
    <cellStyle name="Accent5 2 2 5" xfId="5170" xr:uid="{DB7B147B-7076-4598-AD8B-74B001CE6584}"/>
    <cellStyle name="Accent5 2 3" xfId="478" xr:uid="{00000000-0005-0000-0000-0000ED000000}"/>
    <cellStyle name="Accent5 2 3 2" xfId="1236" xr:uid="{983F5317-B9FF-480C-A02E-72CC4B48B9DB}"/>
    <cellStyle name="Accent5 2 3 3" xfId="1235" xr:uid="{9F67FF06-DF53-4D7F-9AA1-65FDCB83C5EA}"/>
    <cellStyle name="Accent5 2 3 4" xfId="6031" xr:uid="{2F1390DD-F7A3-4ED9-9F9A-EE4EBACA9BA8}"/>
    <cellStyle name="Accent5 2 4" xfId="1237" xr:uid="{ACBA8C08-908D-4B76-8EE2-A4BD8167C956}"/>
    <cellStyle name="Accent5 2 5" xfId="1238" xr:uid="{C1904565-60C2-4FA3-9A4B-4C8EAC2ADC8D}"/>
    <cellStyle name="Accent5 3" xfId="750" xr:uid="{00000000-0005-0000-0000-0000EE000000}"/>
    <cellStyle name="Accent5 4" xfId="751" xr:uid="{00000000-0005-0000-0000-0000EF000000}"/>
    <cellStyle name="Accent5 5" xfId="752" xr:uid="{00000000-0005-0000-0000-0000F0000000}"/>
    <cellStyle name="Accent5 6" xfId="753" xr:uid="{00000000-0005-0000-0000-0000F1000000}"/>
    <cellStyle name="Accent5 7" xfId="754" xr:uid="{00000000-0005-0000-0000-0000F2000000}"/>
    <cellStyle name="Accent5 8" xfId="755" xr:uid="{00000000-0005-0000-0000-0000F3000000}"/>
    <cellStyle name="Accent5 9" xfId="756" xr:uid="{00000000-0005-0000-0000-0000F4000000}"/>
    <cellStyle name="Accent6 - 20%" xfId="225" xr:uid="{00000000-0005-0000-0000-0000F5000000}"/>
    <cellStyle name="Accent6 - 20% 2" xfId="226" xr:uid="{00000000-0005-0000-0000-0000F6000000}"/>
    <cellStyle name="Accent6 - 40%" xfId="227" xr:uid="{00000000-0005-0000-0000-0000F7000000}"/>
    <cellStyle name="Accent6 - 40% 2" xfId="228" xr:uid="{00000000-0005-0000-0000-0000F8000000}"/>
    <cellStyle name="Accent6 - 60%" xfId="229" xr:uid="{00000000-0005-0000-0000-0000F9000000}"/>
    <cellStyle name="Accent6 10" xfId="757" xr:uid="{00000000-0005-0000-0000-0000FA000000}"/>
    <cellStyle name="Accent6 11" xfId="758" xr:uid="{00000000-0005-0000-0000-0000FB000000}"/>
    <cellStyle name="Accent6 12" xfId="759" xr:uid="{00000000-0005-0000-0000-0000FC000000}"/>
    <cellStyle name="Accent6 13" xfId="760" xr:uid="{00000000-0005-0000-0000-0000FD000000}"/>
    <cellStyle name="Accent6 14" xfId="761" xr:uid="{00000000-0005-0000-0000-0000FE000000}"/>
    <cellStyle name="Accent6 15" xfId="762" xr:uid="{00000000-0005-0000-0000-0000FF000000}"/>
    <cellStyle name="Accent6 16" xfId="763" xr:uid="{00000000-0005-0000-0000-000000010000}"/>
    <cellStyle name="Accent6 17" xfId="764" xr:uid="{00000000-0005-0000-0000-000001010000}"/>
    <cellStyle name="Accent6 18" xfId="765" xr:uid="{00000000-0005-0000-0000-000002010000}"/>
    <cellStyle name="Accent6 2" xfId="230" xr:uid="{00000000-0005-0000-0000-000003010000}"/>
    <cellStyle name="Accent6 2 2" xfId="347" xr:uid="{00000000-0005-0000-0000-000004010000}"/>
    <cellStyle name="Accent6 2 2 2" xfId="766" xr:uid="{00000000-0005-0000-0000-000005010000}"/>
    <cellStyle name="Accent6 2 2 3" xfId="1239" xr:uid="{56D79F32-C24F-4068-9BC0-76F708CAD77C}"/>
    <cellStyle name="Accent6 2 2 4" xfId="6166" xr:uid="{4B652A08-EEB4-49BF-BCAD-57C873B2609D}"/>
    <cellStyle name="Accent6 2 2 5" xfId="5171" xr:uid="{8DB6CB83-6A2F-490C-8C0F-85A49F99BFAD}"/>
    <cellStyle name="Accent6 2 3" xfId="479" xr:uid="{00000000-0005-0000-0000-000006010000}"/>
    <cellStyle name="Accent6 2 3 2" xfId="1241" xr:uid="{12F9F5FC-48E4-4E81-BF71-544ECB99429F}"/>
    <cellStyle name="Accent6 2 3 3" xfId="1240" xr:uid="{26CE33EA-9A75-409E-99EA-876DA49B2C21}"/>
    <cellStyle name="Accent6 2 3 4" xfId="6032" xr:uid="{701CF6BB-1869-4252-854C-74A7B0A80AF1}"/>
    <cellStyle name="Accent6 2 4" xfId="1242" xr:uid="{476F44D8-9628-4688-9493-2E9B56269A26}"/>
    <cellStyle name="Accent6 2 5" xfId="1243" xr:uid="{1BFEFB35-BB0A-41FD-B8BB-481C151722C4}"/>
    <cellStyle name="Accent6 3" xfId="767" xr:uid="{00000000-0005-0000-0000-000007010000}"/>
    <cellStyle name="Accent6 3 2" xfId="1244" xr:uid="{C98CF1A6-67AF-472E-A52B-33EEE3FC5CF2}"/>
    <cellStyle name="Accent6 3 3" xfId="5172" xr:uid="{D261ADDD-E407-49FB-A239-070AFB30FC1E}"/>
    <cellStyle name="Accent6 4" xfId="768" xr:uid="{00000000-0005-0000-0000-000008010000}"/>
    <cellStyle name="Accent6 5" xfId="769" xr:uid="{00000000-0005-0000-0000-000009010000}"/>
    <cellStyle name="Accent6 6" xfId="770" xr:uid="{00000000-0005-0000-0000-00000A010000}"/>
    <cellStyle name="Accent6 7" xfId="771" xr:uid="{00000000-0005-0000-0000-00000B010000}"/>
    <cellStyle name="Accent6 8" xfId="772" xr:uid="{00000000-0005-0000-0000-00000C010000}"/>
    <cellStyle name="Accent6 9" xfId="773" xr:uid="{00000000-0005-0000-0000-00000D010000}"/>
    <cellStyle name="ÅëÈ­ [0]_±âÅ¸" xfId="1245" xr:uid="{628673E9-5832-4C8E-AD66-AE15CCF79EED}"/>
    <cellStyle name="ÅëÈ­_±âÅ¸" xfId="1246" xr:uid="{F6E3838B-6589-4861-BD7B-A543DF41ADB5}"/>
    <cellStyle name="Arial1 - Style1" xfId="41" xr:uid="{00000000-0005-0000-0000-00000E010000}"/>
    <cellStyle name="Arial1 - Style1 2" xfId="349" xr:uid="{00000000-0005-0000-0000-00000F010000}"/>
    <cellStyle name="Arial1 - Style1 3" xfId="348" xr:uid="{00000000-0005-0000-0000-000010010000}"/>
    <cellStyle name="Arial1 - Style2" xfId="42" xr:uid="{00000000-0005-0000-0000-000011010000}"/>
    <cellStyle name="Arial1 - Style2 2" xfId="351" xr:uid="{00000000-0005-0000-0000-000012010000}"/>
    <cellStyle name="Arial1 - Style2 3" xfId="350" xr:uid="{00000000-0005-0000-0000-000013010000}"/>
    <cellStyle name="Arial10" xfId="43" xr:uid="{00000000-0005-0000-0000-000014010000}"/>
    <cellStyle name="Arial10 10" xfId="1247" xr:uid="{38691083-087B-4C9A-9E99-771C39DEBCEA}"/>
    <cellStyle name="Arial10 10 2" xfId="1248" xr:uid="{F4AF5B0F-91EE-4546-83D8-6601B3388018}"/>
    <cellStyle name="Arial10 10 2 2" xfId="1249" xr:uid="{E892DBEA-5760-4E7B-B81E-4C6452534460}"/>
    <cellStyle name="Arial10 10 3" xfId="1250" xr:uid="{23C0992C-B46A-4F3A-A9BE-536879FDFD92}"/>
    <cellStyle name="Arial10 10 3 2" xfId="1251" xr:uid="{A2BA67AF-CD9A-4853-9270-FF9570515267}"/>
    <cellStyle name="Arial10 10 4" xfId="1252" xr:uid="{EBC23978-AF2B-451B-A0E6-C5D91FAE9DCD}"/>
    <cellStyle name="Arial10 11" xfId="1253" xr:uid="{A99F8AF3-4110-40E9-87DB-208D92800E3F}"/>
    <cellStyle name="Arial10 11 2" xfId="1254" xr:uid="{59308C9A-25CB-40FA-AF6B-AD02CBF598AD}"/>
    <cellStyle name="Arial10 11 2 2" xfId="1255" xr:uid="{9C766518-9CCC-49E4-9552-8F866040666B}"/>
    <cellStyle name="Arial10 11 3" xfId="1256" xr:uid="{C101F2BA-A9E5-4362-80A8-C127BE836041}"/>
    <cellStyle name="Arial10 11 3 2" xfId="1257" xr:uid="{D3390F19-DE15-4A86-8842-E35170D77F1D}"/>
    <cellStyle name="Arial10 11 4" xfId="1258" xr:uid="{5932B2F1-1F26-4E33-BCDD-124AB4FEBE47}"/>
    <cellStyle name="Arial10 12" xfId="1259" xr:uid="{0CEED1F9-845C-4368-ACA5-2BEC8270F163}"/>
    <cellStyle name="Arial10 12 2" xfId="1260" xr:uid="{838A69EF-694B-40EA-9C5D-539F1CCDEEA3}"/>
    <cellStyle name="Arial10 12 2 2" xfId="1261" xr:uid="{A7FC8194-40A2-479B-B43D-267E33E5AD23}"/>
    <cellStyle name="Arial10 12 3" xfId="1262" xr:uid="{BA3EE613-D7D1-4EBD-941B-6F4F9684F263}"/>
    <cellStyle name="Arial10 12 3 2" xfId="1263" xr:uid="{A0F0DFEB-299A-4400-9724-EA56B6D31812}"/>
    <cellStyle name="Arial10 12 4" xfId="1264" xr:uid="{99FBC884-B8BC-45E9-8FCA-4373ADEA04E3}"/>
    <cellStyle name="Arial10 13" xfId="1265" xr:uid="{D13EDE3B-DF40-4A32-81A9-7F1C0A9B9F70}"/>
    <cellStyle name="Arial10 13 2" xfId="1266" xr:uid="{0206A6E9-3317-4442-AB18-1D65F0DE25A9}"/>
    <cellStyle name="Arial10 13 2 2" xfId="1267" xr:uid="{97C76833-0E73-4329-AEC0-356B6429F856}"/>
    <cellStyle name="Arial10 13 3" xfId="1268" xr:uid="{D9F25B16-14E4-48FA-B97A-B072240873FC}"/>
    <cellStyle name="Arial10 13 3 2" xfId="1269" xr:uid="{F7F96629-EF78-4847-98B3-1D803BA2BF91}"/>
    <cellStyle name="Arial10 13 3 2 2" xfId="1270" xr:uid="{65877C80-1AC4-4383-BE13-D794F63C7AF0}"/>
    <cellStyle name="Arial10 13 3 3" xfId="1271" xr:uid="{A126EDEC-6AD5-41F9-ACB3-A91349656A54}"/>
    <cellStyle name="Arial10 13 4" xfId="1272" xr:uid="{599A9BD7-CC69-4CBC-856A-51D76053F47A}"/>
    <cellStyle name="Arial10 13 4 2" xfId="1273" xr:uid="{E2C3A66A-5BE1-407A-B9AF-F59C4422C7AD}"/>
    <cellStyle name="Arial10 13 5" xfId="1274" xr:uid="{182CA6F9-B54D-4E69-B8AD-B4D47CCF71F3}"/>
    <cellStyle name="Arial10 13 5 2" xfId="1275" xr:uid="{4FAA00A6-53B2-4970-9CE1-D06EE839DAC6}"/>
    <cellStyle name="Arial10 13 6" xfId="1276" xr:uid="{D78F755D-BA78-4DF2-935F-2E239130042F}"/>
    <cellStyle name="Arial10 13 6 2" xfId="1277" xr:uid="{DD3F586E-7C10-45E9-9FA8-34B5E512B43E}"/>
    <cellStyle name="Arial10 13 7" xfId="1278" xr:uid="{135CC92F-2585-4C28-8671-1511AE6E08D1}"/>
    <cellStyle name="Arial10 13 7 2" xfId="1279" xr:uid="{14897F42-D934-4B51-BE05-7186B041E88A}"/>
    <cellStyle name="Arial10 13 8" xfId="1280" xr:uid="{8D5BE6CA-212A-40F9-A6AD-07F345CFA706}"/>
    <cellStyle name="Arial10 14" xfId="1281" xr:uid="{CD2B760F-6FAF-45B5-9214-439F6941CA0F}"/>
    <cellStyle name="Arial10 14 2" xfId="1282" xr:uid="{A307805A-451A-4C9D-BC22-D2E8589DD931}"/>
    <cellStyle name="Arial10 14 2 2" xfId="1283" xr:uid="{BE854933-0E98-40F3-96B4-6F53A8A882E2}"/>
    <cellStyle name="Arial10 14 2 2 2" xfId="1284" xr:uid="{B782F39B-C183-47BC-880F-6332AC8398A1}"/>
    <cellStyle name="Arial10 14 2 3" xfId="1285" xr:uid="{B93976B3-9602-44AB-A0B4-C8296DF23400}"/>
    <cellStyle name="Arial10 14 3" xfId="1286" xr:uid="{DBD7F993-79CB-4AE6-A6F5-5F47AB13673B}"/>
    <cellStyle name="Arial10 14 3 2" xfId="1287" xr:uid="{B3E0EEF1-BEF9-4B5C-9C67-D92B3BF94597}"/>
    <cellStyle name="Arial10 14 4" xfId="1288" xr:uid="{C763CE1F-88CD-404D-BD85-65062304A0F8}"/>
    <cellStyle name="Arial10 14 4 2" xfId="1289" xr:uid="{3C2B5C71-5E3E-462C-A70B-73533A7A923F}"/>
    <cellStyle name="Arial10 14 5" xfId="1290" xr:uid="{37C2C7C5-2B81-4159-8163-B30D1D220ACC}"/>
    <cellStyle name="Arial10 14 5 2" xfId="1291" xr:uid="{0121F70B-E373-4354-B839-907EF3E87F37}"/>
    <cellStyle name="Arial10 14 6" xfId="1292" xr:uid="{28D2874A-4276-4E88-A17D-E2B9280D969D}"/>
    <cellStyle name="Arial10 14 6 2" xfId="1293" xr:uid="{DA7B9475-1091-4E0C-88A0-6D077E4D01DE}"/>
    <cellStyle name="Arial10 14 7" xfId="1294" xr:uid="{938FA4EC-3AC6-44A6-9455-EF5EF6BE6ABA}"/>
    <cellStyle name="Arial10 15" xfId="1295" xr:uid="{2A865A22-C2B1-45E1-A9BC-B15D2D73971F}"/>
    <cellStyle name="Arial10 15 2" xfId="1296" xr:uid="{DE5B6C70-E85A-4768-83D3-11F0647AE5C7}"/>
    <cellStyle name="Arial10 16" xfId="1297" xr:uid="{EB1269E9-BC6A-4D7A-B11F-209E7F7DBD80}"/>
    <cellStyle name="Arial10 16 2" xfId="1298" xr:uid="{270250AA-29A9-4C03-8503-A3EA1F556B01}"/>
    <cellStyle name="Arial10 17" xfId="1299" xr:uid="{D1497B4A-EED4-416F-941C-169375E66E65}"/>
    <cellStyle name="Arial10 17 2" xfId="1300" xr:uid="{57F5DD95-37BE-4B1C-847D-5F85077056C6}"/>
    <cellStyle name="Arial10 18" xfId="1301" xr:uid="{3E02A660-50BD-4D60-BE8B-87E7A01FBD5A}"/>
    <cellStyle name="Arial10 18 2" xfId="1302" xr:uid="{1D47FF92-ED7A-4256-8973-7A1129DD5B96}"/>
    <cellStyle name="Arial10 19" xfId="1303" xr:uid="{72C0DF77-7118-4485-888B-619FDE2507D9}"/>
    <cellStyle name="Arial10 19 2" xfId="1304" xr:uid="{2630304E-AFCC-4B3C-A721-F086461C3EFE}"/>
    <cellStyle name="Arial10 2" xfId="44" xr:uid="{00000000-0005-0000-0000-000015010000}"/>
    <cellStyle name="Arial10 2 2" xfId="135" xr:uid="{00000000-0005-0000-0000-000016010000}"/>
    <cellStyle name="Arial10 2 2 2" xfId="231" xr:uid="{00000000-0005-0000-0000-000017010000}"/>
    <cellStyle name="Arial10 2 3" xfId="1305" xr:uid="{FD0C2631-8E75-45E6-A9B3-9A0337C31C3F}"/>
    <cellStyle name="Arial10 2 3 2" xfId="1306" xr:uid="{2014A1E2-D8DD-433A-80A8-FC877154756B}"/>
    <cellStyle name="Arial10 2 4" xfId="1307" xr:uid="{EAEAD6AE-230C-4175-B815-DF6E055F38FA}"/>
    <cellStyle name="Arial10 20" xfId="1308" xr:uid="{3CF05B91-1A0D-4550-AF6A-0C73C8F66F0E}"/>
    <cellStyle name="Arial10 20 2" xfId="1309" xr:uid="{5FEDF1D1-0D5A-4D27-B6F8-1338FFEE3BCD}"/>
    <cellStyle name="Arial10 21" xfId="1310" xr:uid="{08D802A2-A5DA-41C4-B3CE-C878365E7933}"/>
    <cellStyle name="Arial10 21 2" xfId="1311" xr:uid="{23210C35-E665-4EAF-906E-F78C8CD15697}"/>
    <cellStyle name="Arial10 22" xfId="1312" xr:uid="{FF093E04-0777-4088-BA6B-0DA68F15A7F1}"/>
    <cellStyle name="Arial10 22 2" xfId="1313" xr:uid="{C2112AA3-656D-4E90-B3D7-7C989FF00040}"/>
    <cellStyle name="Arial10 23" xfId="1314" xr:uid="{0E171153-D166-401B-B7E7-5CFD138E96E4}"/>
    <cellStyle name="Arial10 23 2" xfId="1315" xr:uid="{A1AFA400-5F97-4E76-AC8D-9899DF320FB1}"/>
    <cellStyle name="Arial10 24" xfId="1316" xr:uid="{7EE1B570-8E03-4026-AE3B-26D5BD1B244D}"/>
    <cellStyle name="Arial10 24 2" xfId="1317" xr:uid="{E944FD11-DDF9-4C7F-BC00-027C30109B3B}"/>
    <cellStyle name="Arial10 3" xfId="45" xr:uid="{00000000-0005-0000-0000-000018010000}"/>
    <cellStyle name="Arial10 3 2" xfId="136" xr:uid="{00000000-0005-0000-0000-000019010000}"/>
    <cellStyle name="Arial10 3 2 2" xfId="1318" xr:uid="{A1B2838B-91B4-4549-8601-2FC04392F38E}"/>
    <cellStyle name="Arial10 3 3" xfId="1319" xr:uid="{19B89BC5-FCB7-49BE-A2AF-D7AC1BC9B4CB}"/>
    <cellStyle name="Arial10 3 3 2" xfId="1320" xr:uid="{0FC6C1F5-4360-4D41-BB29-E9D9A7F07DFC}"/>
    <cellStyle name="Arial10 3 4" xfId="1321" xr:uid="{F9D22AD3-A3CC-4987-A78C-6A55E54072EE}"/>
    <cellStyle name="Arial10 4" xfId="137" xr:uid="{00000000-0005-0000-0000-00001A010000}"/>
    <cellStyle name="Arial10 4 2" xfId="774" xr:uid="{00000000-0005-0000-0000-00001B010000}"/>
    <cellStyle name="Arial10 4 2 2" xfId="1322" xr:uid="{14D82757-B6BA-40F5-AA05-F3B335070F0D}"/>
    <cellStyle name="Arial10 4 3" xfId="1323" xr:uid="{B8DCE0D7-AF04-4A46-B048-B699BE24B2B8}"/>
    <cellStyle name="Arial10 4 3 2" xfId="1324" xr:uid="{FE7E533E-9ECE-4C58-9CC8-9114CB6A271D}"/>
    <cellStyle name="Arial10 4 4" xfId="1325" xr:uid="{E418FEE4-5D4E-44EE-A6F7-0393DF4DD4B2}"/>
    <cellStyle name="Arial10 5" xfId="138" xr:uid="{00000000-0005-0000-0000-00001C010000}"/>
    <cellStyle name="Arial10 5 2" xfId="139" xr:uid="{00000000-0005-0000-0000-00001D010000}"/>
    <cellStyle name="Arial10 5 2 2" xfId="1326" xr:uid="{59195859-981A-415C-BBA0-7799D2FFE5A5}"/>
    <cellStyle name="Arial10 5 3" xfId="1327" xr:uid="{FFD92DE9-5D38-4976-86FB-6CC53C7ADB90}"/>
    <cellStyle name="Arial10 5 3 2" xfId="1328" xr:uid="{23BB6BE0-7144-4C00-B752-18A1DEA2518A}"/>
    <cellStyle name="Arial10 5 4" xfId="1329" xr:uid="{8F804BFE-83FB-4E7F-8F64-C7649528E9A5}"/>
    <cellStyle name="Arial10 6" xfId="161" xr:uid="{00000000-0005-0000-0000-00001E010000}"/>
    <cellStyle name="Arial10 6 2" xfId="1330" xr:uid="{E14F640F-5902-422A-921E-780D82F2A455}"/>
    <cellStyle name="Arial10 6 2 2" xfId="1331" xr:uid="{AF788AC0-CDC6-418F-B89D-BFB139024DBA}"/>
    <cellStyle name="Arial10 6 3" xfId="1332" xr:uid="{F5B9EB15-ACC7-44C7-B5D4-247E0D9BCEBF}"/>
    <cellStyle name="Arial10 6 3 2" xfId="1333" xr:uid="{38917115-016F-4BC0-92C9-4F8CBF79CECE}"/>
    <cellStyle name="Arial10 6 4" xfId="1334" xr:uid="{D91E43E5-3644-4F37-AD1D-D1AEF6C76956}"/>
    <cellStyle name="Arial10 7" xfId="1335" xr:uid="{D4EEC799-3F17-4C11-8EC5-7CB87F11AAA2}"/>
    <cellStyle name="Arial10 7 2" xfId="1336" xr:uid="{6717E55E-81DF-4871-9B9B-BD1AA2B9A334}"/>
    <cellStyle name="Arial10 7 2 2" xfId="1337" xr:uid="{80D2F8ED-C0A3-4E82-B352-4836C3A703BA}"/>
    <cellStyle name="Arial10 7 3" xfId="1338" xr:uid="{DEB18233-D1A3-4F4B-991F-E1D08A4BE54D}"/>
    <cellStyle name="Arial10 7 3 2" xfId="1339" xr:uid="{0F9C5A86-C01A-47EB-8749-81227D56B8D7}"/>
    <cellStyle name="Arial10 7 4" xfId="1340" xr:uid="{F5434BAD-7C41-4DA4-9EE8-50D8E9285780}"/>
    <cellStyle name="Arial10 8" xfId="1341" xr:uid="{4033F508-FA0B-4117-A450-E5FBFB275A1A}"/>
    <cellStyle name="Arial10 8 2" xfId="1342" xr:uid="{AD218B49-AFC3-45D9-87E5-F9595A986DE5}"/>
    <cellStyle name="Arial10 8 2 2" xfId="1343" xr:uid="{D093706D-937C-48D2-83B9-57B06584A457}"/>
    <cellStyle name="Arial10 8 3" xfId="1344" xr:uid="{EE500C93-554D-450F-8DE6-087B9ED8795E}"/>
    <cellStyle name="Arial10 8 3 2" xfId="1345" xr:uid="{A736836C-7857-41DD-83BE-3D4AE7DDF994}"/>
    <cellStyle name="Arial10 8 4" xfId="1346" xr:uid="{E0A688A8-5322-4F6A-9912-AFDC5B64BA66}"/>
    <cellStyle name="Arial10 9" xfId="1347" xr:uid="{12064EF7-4C73-4F09-AC55-A6C4134409B2}"/>
    <cellStyle name="Arial10 9 2" xfId="1348" xr:uid="{98F94CDD-6B78-45E1-8380-C60D4222FFEE}"/>
    <cellStyle name="Arial10 9 2 2" xfId="1349" xr:uid="{C082AB17-4F16-4C4E-9138-CC717903681D}"/>
    <cellStyle name="Arial10 9 3" xfId="1350" xr:uid="{9374B416-AE0A-4D86-84D9-3BAE04AF8879}"/>
    <cellStyle name="Arial10 9 3 2" xfId="1351" xr:uid="{FEE779E4-0718-43BF-8516-CA92B284AF2F}"/>
    <cellStyle name="Arial10 9 4" xfId="1352" xr:uid="{1850CC08-B3BA-4AFB-BB1E-9FD49DF799BE}"/>
    <cellStyle name="Arial10_Sheet2" xfId="1353" xr:uid="{3B8A104D-1FAA-4860-8B3F-6318D9D36DF9}"/>
    <cellStyle name="ÄÞ¸¶ [0]_±âÅ¸" xfId="1354" xr:uid="{35C83451-A348-4169-B030-F6DBF9FD9EDE}"/>
    <cellStyle name="ÄÞ¸¶_±âÅ¸" xfId="1355" xr:uid="{41646E7A-B478-4A3F-B9D8-4A61EC9F7E93}"/>
    <cellStyle name="b1x" xfId="46" xr:uid="{00000000-0005-0000-0000-00001F010000}"/>
    <cellStyle name="Bad 2" xfId="232" xr:uid="{00000000-0005-0000-0000-000020010000}"/>
    <cellStyle name="Bad 2 2" xfId="352" xr:uid="{00000000-0005-0000-0000-000021010000}"/>
    <cellStyle name="Bad 2 2 2" xfId="775" xr:uid="{00000000-0005-0000-0000-000022010000}"/>
    <cellStyle name="Bad 2 2 3" xfId="1356" xr:uid="{858E53D0-F8E9-422A-948D-A83CDAB04F0E}"/>
    <cellStyle name="Bad 2 2 4" xfId="6167" xr:uid="{FCAEAE19-98EF-44C8-9067-3DD2ABB419EA}"/>
    <cellStyle name="Bad 2 2 5" xfId="5173" xr:uid="{CF188140-2D8C-4EEF-8423-DBB5535CFA32}"/>
    <cellStyle name="Bad 2 3" xfId="480" xr:uid="{00000000-0005-0000-0000-000023010000}"/>
    <cellStyle name="Bad 2 3 2" xfId="1358" xr:uid="{69869FC9-4671-4678-92D8-CB2EE9F013B3}"/>
    <cellStyle name="Bad 2 3 3" xfId="1357" xr:uid="{E02BE5C8-F028-4EEA-92DE-5D502E5DA7D0}"/>
    <cellStyle name="Bad 2 3 4" xfId="6033" xr:uid="{4AB9BA4B-BD35-4AB9-9007-1BC5C6923DE1}"/>
    <cellStyle name="Bad 2 4" xfId="1359" xr:uid="{C7F1E169-A4A6-43C1-B148-2E9E8D16F182}"/>
    <cellStyle name="Bad 2 5" xfId="1360" xr:uid="{EDB87473-B83E-45A2-BF1D-9DFF62BE0F5D}"/>
    <cellStyle name="Bad 3" xfId="776" xr:uid="{00000000-0005-0000-0000-000024010000}"/>
    <cellStyle name="Bad 3 2" xfId="1361" xr:uid="{CB27ACB3-FFB0-423A-BCE3-FBCE94932F64}"/>
    <cellStyle name="Bad 3 3" xfId="5175" xr:uid="{E66D390C-AF4D-4B48-A558-2A335AA4C89B}"/>
    <cellStyle name="Bad 4" xfId="777" xr:uid="{00000000-0005-0000-0000-000025010000}"/>
    <cellStyle name="C                      " xfId="1362" xr:uid="{CA769023-6FFC-4C9D-9083-3EFCFFD0BBE0}"/>
    <cellStyle name="Ç¥ÁØ_¿¬°£´©°è¿¹»ó" xfId="1363" xr:uid="{084424C4-6D74-48A5-ADFB-6A0D88AD5761}"/>
    <cellStyle name="Calculation 10" xfId="1364" xr:uid="{8E76A493-CB6A-438A-8564-F48B1FCF246F}"/>
    <cellStyle name="Calculation 10 2" xfId="1365" xr:uid="{E575FE95-B189-4174-B589-F00BB974A312}"/>
    <cellStyle name="Calculation 10 2 2" xfId="1366" xr:uid="{4C84E177-21C3-44BD-B475-1C46441D5DB6}"/>
    <cellStyle name="Calculation 10 2 2 2" xfId="5766" xr:uid="{48A4A428-C6AF-4E81-951A-FB6649C87F28}"/>
    <cellStyle name="Calculation 10 2 2 3" xfId="5366" xr:uid="{D078C5AA-AE30-4926-A1F6-FD5550C9F444}"/>
    <cellStyle name="Calculation 10 2 3" xfId="1367" xr:uid="{9A7203B2-710B-497C-B153-76476A6996EC}"/>
    <cellStyle name="Calculation 10 2 3 2" xfId="8677" xr:uid="{810A3716-F7DE-4CBF-9DAC-83D9DF34BCFA}"/>
    <cellStyle name="Calculation 10 2 3 3" xfId="5913" xr:uid="{29B8C9F8-FBC1-4765-BB66-23E6DC41E4F3}"/>
    <cellStyle name="Calculation 10 2 4" xfId="1368" xr:uid="{E7542A78-98A3-483D-BB22-2F731A6CCADB}"/>
    <cellStyle name="Calculation 10 2 4 2" xfId="5487" xr:uid="{4406D64A-1152-482B-9239-D5026978754F}"/>
    <cellStyle name="Calculation 10 2 4 3" xfId="5177" xr:uid="{9565B906-DCEF-4127-BEF6-9DB41318E33A}"/>
    <cellStyle name="Calculation 10 2 5" xfId="8678" xr:uid="{19D8498B-BD2A-4350-A80B-E098F59A97E8}"/>
    <cellStyle name="Calculation 10 2 6" xfId="5176" xr:uid="{A61941E3-06B5-4155-B19E-E805610A02EE}"/>
    <cellStyle name="Calculation 10 3" xfId="1369" xr:uid="{048A0F59-F0FE-458C-A49F-4E434A27F0A2}"/>
    <cellStyle name="Calculation 10 3 2" xfId="1370" xr:uid="{1FD9B278-FCC4-4486-8057-DBDD011D99FE}"/>
    <cellStyle name="Calculation 10 3 2 2" xfId="5765" xr:uid="{1CAC5D94-0928-4E74-AF8D-1524A137273D}"/>
    <cellStyle name="Calculation 10 3 2 3" xfId="5179" xr:uid="{5C48BF3F-12C6-4028-9919-0273AC158EE1}"/>
    <cellStyle name="Calculation 10 3 3" xfId="1371" xr:uid="{5E0722F1-95E7-4481-BBD9-82FAC14EAD37}"/>
    <cellStyle name="Calculation 10 3 3 2" xfId="5486" xr:uid="{C4F79ACF-2498-4AB8-8308-3C4560D6F8FC}"/>
    <cellStyle name="Calculation 10 3 3 3" xfId="8932" xr:uid="{3A666C31-E228-4BAD-8EBD-DD540715006F}"/>
    <cellStyle name="Calculation 10 3 4" xfId="1372" xr:uid="{AD4AFC08-17C2-4EBC-ADAA-F631FF66B491}"/>
    <cellStyle name="Calculation 10 3 4 2" xfId="5850" xr:uid="{AEC8B759-C68C-4EA9-96CB-4E314AD317B9}"/>
    <cellStyle name="Calculation 10 3 4 3" xfId="5180" xr:uid="{EDD5FAE7-3A75-4B65-B18A-E992D285F0FD}"/>
    <cellStyle name="Calculation 10 3 5" xfId="5763" xr:uid="{A26B67C5-0EE2-4990-88F5-8C037308BD67}"/>
    <cellStyle name="Calculation 10 3 6" xfId="5178" xr:uid="{D91AC9EF-4216-44D5-8C7F-2DF7B010A705}"/>
    <cellStyle name="Calculation 10 4" xfId="1373" xr:uid="{FC853371-3684-4909-83C4-8195115DDC24}"/>
    <cellStyle name="Calculation 10 4 2" xfId="5485" xr:uid="{7163C084-F5DB-4F08-B9EB-38D476EDCDBB}"/>
    <cellStyle name="Calculation 10 4 3" xfId="5367" xr:uid="{B7ACFB96-EF96-4E38-96AB-E6225531CBF3}"/>
    <cellStyle name="Calculation 10 5" xfId="1374" xr:uid="{C8414B0B-743C-480D-BF33-F4BA1D627041}"/>
    <cellStyle name="Calculation 10 5 2" xfId="5764" xr:uid="{0F3D17B7-5706-4D79-BC3A-F76959009CF6}"/>
    <cellStyle name="Calculation 10 5 3" xfId="8783" xr:uid="{A954A5B8-EC85-4878-A730-963CA3F3D94C}"/>
    <cellStyle name="Calculation 10 6" xfId="1375" xr:uid="{843347BA-0E97-4A96-B9B8-573BE61F3A27}"/>
    <cellStyle name="Calculation 10 6 2" xfId="8680" xr:uid="{391F3CC4-E754-4A07-8156-CC5C717338A0}"/>
    <cellStyle name="Calculation 10 6 3" xfId="8786" xr:uid="{D00936EE-EE4E-4B16-A78B-40814634FEA1}"/>
    <cellStyle name="Calculation 10 7" xfId="5767" xr:uid="{B18F3B4C-7207-4C2A-BE4F-8A817B9DE477}"/>
    <cellStyle name="Calculation 10 8" xfId="8649" xr:uid="{261723BE-9776-4D3F-B240-69ABC0681A95}"/>
    <cellStyle name="Calculation 11" xfId="1376" xr:uid="{EF29AF09-A5A1-4D6F-8D03-44A80256ADF1}"/>
    <cellStyle name="Calculation 11 2" xfId="1377" xr:uid="{E68089FD-39BB-4ACE-8679-E35BB58B59D3}"/>
    <cellStyle name="Calculation 11 2 2" xfId="1378" xr:uid="{9F258477-99BE-4956-BC87-AB6F303CB59D}"/>
    <cellStyle name="Calculation 11 2 2 2" xfId="5755" xr:uid="{E3B2DFB4-BFBD-4711-8B0B-7CEA0064D2E2}"/>
    <cellStyle name="Calculation 11 2 2 3" xfId="5524" xr:uid="{06D9871A-2884-4345-A0E6-6645C91DD934}"/>
    <cellStyle name="Calculation 11 2 3" xfId="1379" xr:uid="{3A806609-8627-4544-B03A-C757A312B0B5}"/>
    <cellStyle name="Calculation 11 2 3 2" xfId="5762" xr:uid="{B4877E24-358C-4664-96BD-8B4FC6706761}"/>
    <cellStyle name="Calculation 11 2 3 3" xfId="5520" xr:uid="{1729E577-261E-4797-8919-D9D4C0B447D7}"/>
    <cellStyle name="Calculation 11 2 4" xfId="1380" xr:uid="{53F2AF30-0235-4111-B1E0-FBF4CC84B379}"/>
    <cellStyle name="Calculation 11 2 4 2" xfId="5483" xr:uid="{39F15A76-544F-41B3-905C-2CEEEF066AA8}"/>
    <cellStyle name="Calculation 11 2 4 3" xfId="5368" xr:uid="{4CFF0734-80F9-44D1-BD09-32C3A8A43356}"/>
    <cellStyle name="Calculation 11 2 5" xfId="8681" xr:uid="{85C2F238-BC0E-469E-80E3-7CD53F22B5B9}"/>
    <cellStyle name="Calculation 11 2 6" xfId="5851" xr:uid="{93C63095-F6F6-4696-B25B-DB6B6DF1F09B}"/>
    <cellStyle name="Calculation 11 3" xfId="1381" xr:uid="{A8998DBF-46CE-4332-A986-C042F2C56A25}"/>
    <cellStyle name="Calculation 11 3 2" xfId="1382" xr:uid="{85188E6D-E1F8-4180-9FE5-6855600A599C}"/>
    <cellStyle name="Calculation 11 3 2 2" xfId="8682" xr:uid="{59436B61-E544-48CA-8717-F81015A21283}"/>
    <cellStyle name="Calculation 11 3 2 3" xfId="8785" xr:uid="{C43B05B2-76EE-4497-93EF-F6CFC906567C}"/>
    <cellStyle name="Calculation 11 3 3" xfId="1383" xr:uid="{300A7CAF-6212-49F8-9156-C75D912BBB05}"/>
    <cellStyle name="Calculation 11 3 3 2" xfId="5168" xr:uid="{5EE87628-2FC4-4FDB-92E2-594CFFF4FD7D}"/>
    <cellStyle name="Calculation 11 3 3 3" xfId="5647" xr:uid="{0F76EFAC-AEEF-4056-AC65-5FBDEAEE6C0B}"/>
    <cellStyle name="Calculation 11 3 4" xfId="1384" xr:uid="{F66853BD-603C-46D3-BE17-FBCF09FD781D}"/>
    <cellStyle name="Calculation 11 3 4 2" xfId="8679" xr:uid="{DC1340C8-5552-4FD4-8EFB-0CFB4C526AEC}"/>
    <cellStyle name="Calculation 11 3 4 3" xfId="5644" xr:uid="{CC06946A-18E1-4FF2-98FE-6494F046E6C9}"/>
    <cellStyle name="Calculation 11 3 5" xfId="5761" xr:uid="{B6781CA9-36C3-4FF5-BB5C-4AF6C87529C5}"/>
    <cellStyle name="Calculation 11 3 6" xfId="5646" xr:uid="{AF04E109-9A65-4333-A17D-4E58A937A837}"/>
    <cellStyle name="Calculation 11 4" xfId="1385" xr:uid="{D78D146F-687D-41F1-97FA-B40A37D6318A}"/>
    <cellStyle name="Calculation 11 4 2" xfId="5758" xr:uid="{E343F7FA-95E3-4420-8A2F-C6AECE04560B}"/>
    <cellStyle name="Calculation 11 4 3" xfId="5369" xr:uid="{59F88E6E-9B92-465B-8E50-2CEB67624F3D}"/>
    <cellStyle name="Calculation 11 5" xfId="1386" xr:uid="{3C7435AE-4CB7-4AEC-8C8B-FDB3492C0039}"/>
    <cellStyle name="Calculation 11 5 2" xfId="8462" xr:uid="{1AA21897-A434-4290-B824-8685534E4AD8}"/>
    <cellStyle name="Calculation 11 5 3" xfId="8784" xr:uid="{9A2016B5-F405-488D-B141-D83522C0D635}"/>
    <cellStyle name="Calculation 11 6" xfId="1387" xr:uid="{5D1893E7-A7A0-4080-ACE2-01C9ACB077A4}"/>
    <cellStyle name="Calculation 11 6 2" xfId="5482" xr:uid="{E1B20628-0B1C-4E5A-9A84-FD5CC542C01D}"/>
    <cellStyle name="Calculation 11 6 3" xfId="5649" xr:uid="{8B74890C-1864-4AE7-8970-6E8C649BD7E9}"/>
    <cellStyle name="Calculation 11 7" xfId="5484" xr:uid="{31A8455D-B591-4A6E-9709-C71684C6D43F}"/>
    <cellStyle name="Calculation 11 8" xfId="5645" xr:uid="{54D4B14D-18B7-4974-860A-92DF98A8CF57}"/>
    <cellStyle name="Calculation 12" xfId="1388" xr:uid="{182C633D-9B8B-4976-8FD1-C4D5D3A46A7C}"/>
    <cellStyle name="Calculation 12 2" xfId="1389" xr:uid="{3146A43A-E8BA-4BE3-9521-37CA208704AA}"/>
    <cellStyle name="Calculation 12 2 2" xfId="1390" xr:uid="{E258213F-D2D3-4F8E-833E-8DCAC2880A08}"/>
    <cellStyle name="Calculation 12 2 2 2" xfId="5759" xr:uid="{353169C8-3E71-4F49-9F9A-366B81BADA0F}"/>
    <cellStyle name="Calculation 12 2 2 3" xfId="5371" xr:uid="{390A6EA3-B511-4625-AF74-2FEF33FE70C4}"/>
    <cellStyle name="Calculation 12 2 3" xfId="1391" xr:uid="{859154C6-E58F-49AF-A68B-59116CB97503}"/>
    <cellStyle name="Calculation 12 2 3 2" xfId="8684" xr:uid="{42E8F351-651C-4013-8F7F-966A13E33D11}"/>
    <cellStyle name="Calculation 12 2 3 3" xfId="5651" xr:uid="{51D95040-5F5B-46C4-8104-2559213279D8}"/>
    <cellStyle name="Calculation 12 2 4" xfId="1392" xr:uid="{15732252-7AB8-4BD1-8622-D6757E2D030C}"/>
    <cellStyle name="Calculation 12 2 4 2" xfId="5480" xr:uid="{AF15EF05-2E80-4AC5-8350-34DCFC62BCFB}"/>
    <cellStyle name="Calculation 12 2 4 3" xfId="5648" xr:uid="{DFFD72D0-C5C3-4642-A82A-6A77806B5476}"/>
    <cellStyle name="Calculation 12 2 5" xfId="5481" xr:uid="{DD2D34B3-0046-426C-A0BD-7A42065F7C91}"/>
    <cellStyle name="Calculation 12 2 6" xfId="5650" xr:uid="{05DFA56C-07A2-44D5-82E9-5B7124F5F264}"/>
    <cellStyle name="Calculation 12 3" xfId="1393" xr:uid="{08CC087A-D117-472B-B4AB-A22CA0EA2F7C}"/>
    <cellStyle name="Calculation 12 3 2" xfId="1394" xr:uid="{71B611DD-41A9-4CF7-A1A0-0C892E1206F6}"/>
    <cellStyle name="Calculation 12 3 2 2" xfId="5757" xr:uid="{6BA09128-2EE3-464C-8968-378E75EEF6D3}"/>
    <cellStyle name="Calculation 12 3 2 3" xfId="5652" xr:uid="{5455076D-FD1E-46DF-9705-D1E3B4A8E6A4}"/>
    <cellStyle name="Calculation 12 3 3" xfId="1395" xr:uid="{CF4B3DC5-0B27-44C5-978F-8999B5D1309B}"/>
    <cellStyle name="Calculation 12 3 3 2" xfId="8685" xr:uid="{6105FCFD-235E-4235-86CC-DC1E47D126EF}"/>
    <cellStyle name="Calculation 12 3 3 3" xfId="8782" xr:uid="{3F1C5E84-0E6E-409A-ABE8-2E60C56D5212}"/>
    <cellStyle name="Calculation 12 3 4" xfId="1396" xr:uid="{3E91C1BC-5414-45C6-A94D-2D80A802B4F5}"/>
    <cellStyle name="Calculation 12 3 4 2" xfId="6164" xr:uid="{16266EB0-FA16-4C98-8E12-6D79329E9E1F}"/>
    <cellStyle name="Calculation 12 3 4 3" xfId="5653" xr:uid="{60ACA26C-A17B-4FB0-AAA6-CAD07309AE5A}"/>
    <cellStyle name="Calculation 12 3 5" xfId="5756" xr:uid="{46834633-B3A4-4A7A-A354-B69DBBB7ECFF}"/>
    <cellStyle name="Calculation 12 3 6" xfId="8771" xr:uid="{D6C597A9-647A-47E8-B2C4-BB179E03E0FC}"/>
    <cellStyle name="Calculation 12 4" xfId="1397" xr:uid="{88C20AF6-EC88-4466-88DF-E6F6C04575F3}"/>
    <cellStyle name="Calculation 12 4 2" xfId="5479" xr:uid="{B76B7182-C48E-48DC-B4A8-C54A31BD78F0}"/>
    <cellStyle name="Calculation 12 4 3" xfId="5372" xr:uid="{2F87DE55-D6C4-451A-82B1-517313CE6D9B}"/>
    <cellStyle name="Calculation 12 5" xfId="1398" xr:uid="{AFCFA487-3B78-4933-A0E9-A3AA4A5C2B12}"/>
    <cellStyle name="Calculation 12 5 2" xfId="8463" xr:uid="{A9F9EF87-53CD-460D-844B-5A589C97C2B7}"/>
    <cellStyle name="Calculation 12 5 3" xfId="5654" xr:uid="{FECD0341-0E2A-47C1-BBDD-CE1DE4EEA6E2}"/>
    <cellStyle name="Calculation 12 6" xfId="1399" xr:uid="{9032651E-B81E-4B02-94AF-E09A6794B3AC}"/>
    <cellStyle name="Calculation 12 6 2" xfId="8686" xr:uid="{72AD48F0-33EF-42F7-9ACE-EC4ADFE82678}"/>
    <cellStyle name="Calculation 12 6 3" xfId="5643" xr:uid="{66AC2AAF-3138-45A4-8C73-8A602A7A53BF}"/>
    <cellStyle name="Calculation 12 7" xfId="5760" xr:uid="{2BA87E39-B4FB-4021-8E78-764BABAC0248}"/>
    <cellStyle name="Calculation 12 8" xfId="5370" xr:uid="{6C1AFE6C-F7AD-4C03-AD72-38D7AE6649C8}"/>
    <cellStyle name="Calculation 13" xfId="1400" xr:uid="{C5665EF4-B2EA-4D96-A54D-80405C0C5647}"/>
    <cellStyle name="Calculation 13 2" xfId="1401" xr:uid="{90C2D8BE-5DB5-471D-86A1-50F4E9A8C8B1}"/>
    <cellStyle name="Calculation 13 2 2" xfId="5478" xr:uid="{F0BF739A-BDE1-403F-81D6-AFB4A35D34DF}"/>
    <cellStyle name="Calculation 13 2 3" xfId="5373" xr:uid="{6DAD0027-2019-4513-BD08-5F67F43CB82D}"/>
    <cellStyle name="Calculation 13 3" xfId="1402" xr:uid="{D0BD6E89-E1A4-42E0-AD84-46FE2C021168}"/>
    <cellStyle name="Calculation 13 3 2" xfId="5012" xr:uid="{F362CC1D-487B-4C4B-A759-6728004C9403}"/>
    <cellStyle name="Calculation 13 3 3" xfId="8780" xr:uid="{BE84BF77-A555-40C4-B1F5-D72F0D274449}"/>
    <cellStyle name="Calculation 13 4" xfId="8683" xr:uid="{D3CA6703-97A6-495C-8FFF-65286EA0ED29}"/>
    <cellStyle name="Calculation 13 5" xfId="8781" xr:uid="{A2491231-1112-485B-8318-C635FBF64541}"/>
    <cellStyle name="Calculation 2" xfId="233" xr:uid="{00000000-0005-0000-0000-000026010000}"/>
    <cellStyle name="Calculation 2 10" xfId="943" xr:uid="{15EB2693-DBD3-4190-88B0-BFA4B4B9FAB0}"/>
    <cellStyle name="Calculation 2 2" xfId="353" xr:uid="{00000000-0005-0000-0000-000027010000}"/>
    <cellStyle name="Calculation 2 2 2" xfId="778" xr:uid="{00000000-0005-0000-0000-000028010000}"/>
    <cellStyle name="Calculation 2 2 2 2" xfId="1403" xr:uid="{A8BC6840-882B-46B5-9A56-A34BF1AEFB06}"/>
    <cellStyle name="Calculation 2 2 2 2 2" xfId="8687" xr:uid="{AA218563-2BC6-41D9-8E13-6858D64117B4}"/>
    <cellStyle name="Calculation 2 2 2 2 3" xfId="5887" xr:uid="{39C68C90-B2B9-44BD-A0A6-98E3407DEEA1}"/>
    <cellStyle name="Calculation 2 2 2 3" xfId="1099" xr:uid="{278FFBCE-D622-40A7-AD27-3A9F944C7223}"/>
    <cellStyle name="Calculation 2 2 2 3 2" xfId="5026" xr:uid="{9C5E8B4E-187A-424B-8A06-AB158544D35E}"/>
    <cellStyle name="Calculation 2 2 2 3 3" xfId="8793" xr:uid="{1925D21A-F6FB-4052-BD0D-0B3E0B2DA97C}"/>
    <cellStyle name="Calculation 2 2 2 4" xfId="5188" xr:uid="{6B77C367-454D-4F77-8561-6DAE1CAD4779}"/>
    <cellStyle name="Calculation 2 2 2 5" xfId="5609" xr:uid="{16B8617A-645D-43A3-84F8-68FCCFC29B78}"/>
    <cellStyle name="Calculation 2 2 2 6" xfId="978" xr:uid="{913C43B6-5BAA-46F1-8698-447D772A7C24}"/>
    <cellStyle name="Calculation 2 2 3" xfId="779" xr:uid="{00000000-0005-0000-0000-000029010000}"/>
    <cellStyle name="Calculation 2 2 3 2" xfId="1404" xr:uid="{883FFF27-98BD-4030-BA14-F56A668565E8}"/>
    <cellStyle name="Calculation 2 2 3 2 2" xfId="5750" xr:uid="{55584188-100F-493F-83F0-25E7B1274BDA}"/>
    <cellStyle name="Calculation 2 2 3 2 3" xfId="5374" xr:uid="{90B7C493-61D4-4B33-BB4C-2DCCAF8E1044}"/>
    <cellStyle name="Calculation 2 2 3 3" xfId="5785" xr:uid="{1E1D0057-8D6D-44C6-8E40-E5758824AAAD}"/>
    <cellStyle name="Calculation 2 2 3 4" xfId="5102" xr:uid="{3593D928-585B-4AA5-A578-44444DFB7A73}"/>
    <cellStyle name="Calculation 2 2 3 5" xfId="979" xr:uid="{8AF8B96F-E46F-4B4D-8091-5D460E50A556}"/>
    <cellStyle name="Calculation 2 2 4" xfId="1405" xr:uid="{E4A887AC-C390-4A13-B784-D3B600FF82C7}"/>
    <cellStyle name="Calculation 2 2 4 2" xfId="5754" xr:uid="{D6815887-CF9F-4745-BB6C-B4CD4371C9EE}"/>
    <cellStyle name="Calculation 2 2 4 3" xfId="5108" xr:uid="{D67C4921-9CE7-4C74-8A5D-CEB127676D22}"/>
    <cellStyle name="Calculation 2 2 5" xfId="1406" xr:uid="{3CB89B0D-0F16-40DB-BE41-0286C1838B41}"/>
    <cellStyle name="Calculation 2 2 5 2" xfId="5477" xr:uid="{F36D2872-397B-4EFA-A4C9-E91D364F8015}"/>
    <cellStyle name="Calculation 2 2 5 3" xfId="8776" xr:uid="{749CD4B0-E2DE-4B9F-8C1F-D676B72F77AF}"/>
    <cellStyle name="Calculation 2 2 6" xfId="1061" xr:uid="{AA21CFE2-7637-453E-9A5A-7713F14F6C60}"/>
    <cellStyle name="Calculation 2 2 6 2" xfId="6168" xr:uid="{98C6A43C-3514-4400-B303-6F81EBE762C1}"/>
    <cellStyle name="Calculation 2 2 6 3" xfId="5062" xr:uid="{D99DC299-1835-4B55-B8E9-F23B356F7E8E}"/>
    <cellStyle name="Calculation 2 2 6 4" xfId="5355" xr:uid="{E14180C8-CA75-498A-B6D3-92944B55ADBA}"/>
    <cellStyle name="Calculation 2 2 7" xfId="5860" xr:uid="{4321068D-043B-4EF1-BE37-835AC7C69812}"/>
    <cellStyle name="Calculation 2 2 8" xfId="950" xr:uid="{CAD39616-7C0A-405B-818B-A3935450D2FA}"/>
    <cellStyle name="Calculation 2 3" xfId="354" xr:uid="{00000000-0005-0000-0000-00002A010000}"/>
    <cellStyle name="Calculation 2 3 2" xfId="780" xr:uid="{00000000-0005-0000-0000-00002B010000}"/>
    <cellStyle name="Calculation 2 3 2 2" xfId="1100" xr:uid="{79E7F76F-660B-47F4-B8A2-3130EB19B256}"/>
    <cellStyle name="Calculation 2 3 2 2 2" xfId="5045" xr:uid="{CD5603EA-A171-4D90-B311-D7AB70977212}"/>
    <cellStyle name="Calculation 2 3 2 2 3" xfId="5636" xr:uid="{21A4B0CC-B7A0-4D38-8890-90B9C59DCBE1}"/>
    <cellStyle name="Calculation 2 3 2 3" xfId="5189" xr:uid="{619AD49F-6C97-43CF-9393-3038FAFFE4D9}"/>
    <cellStyle name="Calculation 2 3 2 4" xfId="8811" xr:uid="{13668243-48C9-49AF-9F82-E0973E713F28}"/>
    <cellStyle name="Calculation 2 3 2 5" xfId="980" xr:uid="{2C433BC3-CFFD-4108-B34A-D192A538E5D2}"/>
    <cellStyle name="Calculation 2 3 3" xfId="1407" xr:uid="{D69E93C7-E962-40A3-AE5D-4EBC60CBBF44}"/>
    <cellStyle name="Calculation 2 3 3 2" xfId="5890" xr:uid="{3B6543A9-DE00-46F8-ADEC-9FAC1B07F230}"/>
    <cellStyle name="Calculation 2 3 3 3" xfId="5840" xr:uid="{0F9AB86C-0C99-47B7-8039-1EBD114FF809}"/>
    <cellStyle name="Calculation 2 3 4" xfId="1408" xr:uid="{4F139BE1-40B9-47F0-B536-93A5454E0B74}"/>
    <cellStyle name="Calculation 2 3 4 2" xfId="8688" xr:uid="{97054F79-E1CD-4C1D-9592-3D417B4445E7}"/>
    <cellStyle name="Calculation 2 3 4 3" xfId="5886" xr:uid="{0B7976DD-61F6-4FFF-83F7-80319892843B}"/>
    <cellStyle name="Calculation 2 3 5" xfId="1409" xr:uid="{576FCD08-8956-4437-86CC-6F0BB3BBFF57}"/>
    <cellStyle name="Calculation 2 3 5 2" xfId="8464" xr:uid="{89D09DCC-F356-493E-9CC8-B278DE37C6B3}"/>
    <cellStyle name="Calculation 2 3 5 3" xfId="8779" xr:uid="{4281F751-3A9D-44C2-92AB-0E049A9F32A8}"/>
    <cellStyle name="Calculation 2 3 6" xfId="1062" xr:uid="{EB312FEC-F2D8-4EEF-BBCD-F9F9E2A57CB9}"/>
    <cellStyle name="Calculation 2 3 6 2" xfId="6169" xr:uid="{A79B021A-5D0D-4076-853F-F64C80F412C7}"/>
    <cellStyle name="Calculation 2 3 6 3" xfId="8665" xr:uid="{D88F0C91-4C8E-453D-9C65-DA37CC278F9F}"/>
    <cellStyle name="Calculation 2 3 6 4" xfId="5630" xr:uid="{FB04EE52-B63C-45C7-BE8C-879091711C52}"/>
    <cellStyle name="Calculation 2 3 7" xfId="5016" xr:uid="{7AA8D94B-2C40-4DFE-A3D0-FBB7D2444897}"/>
    <cellStyle name="Calculation 2 3 8" xfId="951" xr:uid="{565E8A73-CB8F-47AD-88CE-0FA3DCD86225}"/>
    <cellStyle name="Calculation 2 4" xfId="355" xr:uid="{00000000-0005-0000-0000-00002C010000}"/>
    <cellStyle name="Calculation 2 4 2" xfId="781" xr:uid="{00000000-0005-0000-0000-00002D010000}"/>
    <cellStyle name="Calculation 2 4 2 2" xfId="1101" xr:uid="{EB2907AD-769B-44BE-AB2F-C47EAC18A6FE}"/>
    <cellStyle name="Calculation 2 4 2 2 2" xfId="8673" xr:uid="{6584F5FA-F9EA-47DD-9BEB-0ACEB7C75A06}"/>
    <cellStyle name="Calculation 2 4 2 2 3" xfId="5362" xr:uid="{99ABBF16-2284-40B9-8BB1-4489A2DDECDE}"/>
    <cellStyle name="Calculation 2 4 2 3" xfId="5190" xr:uid="{1073C043-5BE4-4CD3-B0DE-2C74178A284E}"/>
    <cellStyle name="Calculation 2 4 2 4" xfId="5892" xr:uid="{399CBF7C-4FA2-4AE0-A98F-E6DB93797F61}"/>
    <cellStyle name="Calculation 2 4 2 5" xfId="981" xr:uid="{6B30F9E0-951C-4758-A86C-84BAAF998395}"/>
    <cellStyle name="Calculation 2 4 3" xfId="1410" xr:uid="{BDDBEE4C-35D0-436D-8DE9-871336A324AC}"/>
    <cellStyle name="Calculation 2 4 3 2" xfId="5476" xr:uid="{7AE709AD-FEA0-4A26-B1D1-D293B63BA12A}"/>
    <cellStyle name="Calculation 2 4 3 3" xfId="5375" xr:uid="{629CF37B-416D-4E9F-8116-576EF2C29140}"/>
    <cellStyle name="Calculation 2 4 4" xfId="1411" xr:uid="{3544C4E5-6590-4385-BE0E-A811E6D1DB44}"/>
    <cellStyle name="Calculation 2 4 4 2" xfId="5752" xr:uid="{C16B66D4-19DA-490E-9586-9AEE6AF55F70}"/>
    <cellStyle name="Calculation 2 4 4 3" xfId="5805" xr:uid="{7958EAE8-56F2-469C-96D9-0A662915B343}"/>
    <cellStyle name="Calculation 2 4 5" xfId="1063" xr:uid="{8FD00121-3BDB-4D49-9B6D-F2C3E6881357}"/>
    <cellStyle name="Calculation 2 4 5 2" xfId="6170" xr:uid="{ABF196B4-E226-4B8D-BE1B-024331BCF0B2}"/>
    <cellStyle name="Calculation 2 4 5 3" xfId="5061" xr:uid="{3DBAF652-DD67-4637-B5E1-4F9B9795BE2E}"/>
    <cellStyle name="Calculation 2 4 5 4" xfId="8798" xr:uid="{C2080E4A-B84E-4105-9AA3-BE5D3585C878}"/>
    <cellStyle name="Calculation 2 4 6" xfId="8818" xr:uid="{3139D29B-D950-40DD-B0CF-3F756AF414CA}"/>
    <cellStyle name="Calculation 2 4 7" xfId="952" xr:uid="{9CA0345B-7BFA-4D50-A0A6-F7473994E771}"/>
    <cellStyle name="Calculation 2 5" xfId="481" xr:uid="{00000000-0005-0000-0000-00002E010000}"/>
    <cellStyle name="Calculation 2 5 2" xfId="782" xr:uid="{00000000-0005-0000-0000-00002F010000}"/>
    <cellStyle name="Calculation 2 5 2 2" xfId="1412" xr:uid="{D8D16E79-E48F-48A9-8CD0-31654AEE5D0E}"/>
    <cellStyle name="Calculation 2 5 2 2 2" xfId="5753" xr:uid="{E6D30874-D3FE-4C79-9803-A42228C0BF33}"/>
    <cellStyle name="Calculation 2 5 2 2 3" xfId="8778" xr:uid="{A3FFA591-AC76-45CE-9350-D60091F3921F}"/>
    <cellStyle name="Calculation 2 5 2 3" xfId="8812" xr:uid="{98748B7C-4C4E-464B-B0D3-B71D1F76DD54}"/>
    <cellStyle name="Calculation 2 5 2 4" xfId="982" xr:uid="{C7AA15AE-07C9-459E-A69A-0A0CEA29CC51}"/>
    <cellStyle name="Calculation 2 5 3" xfId="6171" xr:uid="{CCFFFEDB-E2AC-4C44-BE12-319866E0064E}"/>
    <cellStyle name="Calculation 2 5 4" xfId="5191" xr:uid="{B405B041-C393-4089-9941-FB397092B882}"/>
    <cellStyle name="Calculation 2 5 5" xfId="5501" xr:uid="{876E33B6-2B42-48BF-9302-4038853DA0AB}"/>
    <cellStyle name="Calculation 2 5 6" xfId="8814" xr:uid="{11AAECD0-9BE4-4AB7-8897-F9CC5AD08881}"/>
    <cellStyle name="Calculation 2 5 7" xfId="968" xr:uid="{4778B31F-F992-419A-91CE-77F06725CF57}"/>
    <cellStyle name="Calculation 2 6" xfId="482" xr:uid="{00000000-0005-0000-0000-000030010000}"/>
    <cellStyle name="Calculation 2 6 2" xfId="1413" xr:uid="{2EDE82D2-D117-40FB-BB70-A860B12F1C4C}"/>
    <cellStyle name="Calculation 2 6 2 2" xfId="8689" xr:uid="{890A7CA5-BE7F-4CDD-B255-67A36C3E3A21}"/>
    <cellStyle name="Calculation 2 6 2 3" xfId="5806" xr:uid="{02A22412-DFF0-48C1-8C6D-1900C12F69D7}"/>
    <cellStyle name="Calculation 2 6 3" xfId="6034" xr:uid="{61D04C7C-EB01-4954-AA4A-82AE0F7C9BAF}"/>
    <cellStyle name="Calculation 2 6 4" xfId="8648" xr:uid="{83676638-4D33-44B7-8C72-487B83963B46}"/>
    <cellStyle name="Calculation 2 6 5" xfId="5608" xr:uid="{68B1DEC9-7BDC-419C-B74F-AFAD28B4C657}"/>
    <cellStyle name="Calculation 2 6 6" xfId="969" xr:uid="{A70FB485-B968-47D8-A471-EB49AF0F070E}"/>
    <cellStyle name="Calculation 2 7" xfId="924" xr:uid="{54E7654E-17D7-4007-949A-347546E75A02}"/>
    <cellStyle name="Calculation 2 7 2" xfId="5106" xr:uid="{256436E2-FE1E-4C4A-B853-D92B355E9205}"/>
    <cellStyle name="Calculation 2 7 3" xfId="5376" xr:uid="{5D7675DF-E1F7-4F8C-B514-B4437DA98793}"/>
    <cellStyle name="Calculation 2 7 4" xfId="1414" xr:uid="{4475028A-29D1-4637-936E-8AE6637D93A6}"/>
    <cellStyle name="Calculation 2 8" xfId="1415" xr:uid="{D95891A8-14FF-46C4-9235-4E386B60D7D6}"/>
    <cellStyle name="Calculation 2 9" xfId="8529" xr:uid="{09F1C72C-7D15-4451-B042-8098B1C10485}"/>
    <cellStyle name="Calculation 3" xfId="783" xr:uid="{00000000-0005-0000-0000-000031010000}"/>
    <cellStyle name="Calculation 3 10" xfId="983" xr:uid="{124BAC24-576B-4028-ADC1-10AE1D07B7CF}"/>
    <cellStyle name="Calculation 3 2" xfId="1417" xr:uid="{DFF5B90B-705F-4097-A8C9-476DA5FB80E6}"/>
    <cellStyle name="Calculation 3 2 2" xfId="1418" xr:uid="{8A0D553C-AD3D-4651-A8A3-1F9C7F23CCDE}"/>
    <cellStyle name="Calculation 3 2 2 2" xfId="5475" xr:uid="{78CEC13C-27A9-488A-9A61-45F9773798A9}"/>
    <cellStyle name="Calculation 3 2 2 3" xfId="5807" xr:uid="{8B5D85E6-36C4-4FA4-ACF8-EB8E22328235}"/>
    <cellStyle name="Calculation 3 2 3" xfId="1419" xr:uid="{427E7DB3-1F69-4E50-BF48-CDD32F60043E}"/>
    <cellStyle name="Calculation 3 2 3 2" xfId="8431" xr:uid="{E0EA4925-1F76-4F87-BDD8-70DDD5FC3776}"/>
    <cellStyle name="Calculation 3 2 3 3" xfId="5377" xr:uid="{6DEB94FC-86EE-4093-9268-05573C79400D}"/>
    <cellStyle name="Calculation 3 2 4" xfId="1420" xr:uid="{FE4DB7FB-9367-4668-ADB3-242214B9D389}"/>
    <cellStyle name="Calculation 3 2 4 2" xfId="8466" xr:uid="{61960071-BCCE-4554-92C9-C6999B18A55F}"/>
    <cellStyle name="Calculation 3 2 4 3" xfId="5808" xr:uid="{A9202AE1-4F7A-4445-88F6-E41E10D80DE3}"/>
    <cellStyle name="Calculation 3 2 5" xfId="8448" xr:uid="{48E799A3-9B2B-44F2-9C11-14F2E6250EFA}"/>
    <cellStyle name="Calculation 3 2 6" xfId="8777" xr:uid="{9AFA5EAD-EEBA-488B-876F-1B651DC05121}"/>
    <cellStyle name="Calculation 3 3" xfId="1421" xr:uid="{BCBDBEA9-D5A1-4D24-ABEE-44E823A75410}"/>
    <cellStyle name="Calculation 3 3 2" xfId="1422" xr:uid="{899C72B2-4256-43FE-BA52-1C56A40531A2}"/>
    <cellStyle name="Calculation 3 3 2 2" xfId="8444" xr:uid="{60A1F4BF-2BE2-4383-9031-C88E06F8347D}"/>
    <cellStyle name="Calculation 3 3 2 3" xfId="5809" xr:uid="{B198BB9B-9AB0-4890-BF3D-94598066410D}"/>
    <cellStyle name="Calculation 3 3 3" xfId="1423" xr:uid="{61936DDB-BE73-4F1C-8A37-3DD890D6ABBF}"/>
    <cellStyle name="Calculation 3 3 3 2" xfId="5473" xr:uid="{53DFF0CF-97C2-4E7A-A31A-7DAD1E4F91C4}"/>
    <cellStyle name="Calculation 3 3 3 3" xfId="5877" xr:uid="{7BB58EB5-D1AD-40EF-9F43-D008B9649AE4}"/>
    <cellStyle name="Calculation 3 3 4" xfId="1424" xr:uid="{DE6C7D57-2A57-4FB3-BBE2-7742D8F3F749}"/>
    <cellStyle name="Calculation 3 3 4 2" xfId="5751" xr:uid="{1893BE0B-A076-4145-8D48-D1A62D8129D3}"/>
    <cellStyle name="Calculation 3 3 4 3" xfId="8772" xr:uid="{955E7E76-E600-4E93-80DE-312C384B47EA}"/>
    <cellStyle name="Calculation 3 3 5" xfId="5474" xr:uid="{8D03E509-9D2D-4953-9EB1-E66F5D6D5C45}"/>
    <cellStyle name="Calculation 3 3 6" xfId="5378" xr:uid="{F41E970B-5BE4-4669-8237-CEBA5E84F0CE}"/>
    <cellStyle name="Calculation 3 4" xfId="1425" xr:uid="{72C62B46-B644-4069-BAAB-A9522CAB0980}"/>
    <cellStyle name="Calculation 3 4 2" xfId="8692" xr:uid="{B5C06A4E-3E0B-43F4-A6FD-008FAF5F7D71}"/>
    <cellStyle name="Calculation 3 4 3" xfId="8775" xr:uid="{29E2DDEC-20F2-44AE-B792-6915227A97DF}"/>
    <cellStyle name="Calculation 3 5" xfId="1426" xr:uid="{26F8A2D0-5B55-4204-9D2D-02FEA1EE335A}"/>
    <cellStyle name="Calculation 3 5 2" xfId="5472" xr:uid="{2DD21047-7137-4204-AF35-FE8B1BE88082}"/>
    <cellStyle name="Calculation 3 5 3" xfId="5379" xr:uid="{088E7A87-589E-43A3-95C2-491034D4A025}"/>
    <cellStyle name="Calculation 3 6" xfId="1427" xr:uid="{E3080E3F-4DF4-4DA2-A4C6-D64E1DEE3F3C}"/>
    <cellStyle name="Calculation 3 6 2" xfId="8693" xr:uid="{CDFBFCDC-54DC-4DE8-B0F2-636691DD8B17}"/>
    <cellStyle name="Calculation 3 6 3" xfId="5812" xr:uid="{22FB1BE4-9887-4DDD-896C-1ABFDA2BAA6E}"/>
    <cellStyle name="Calculation 3 7" xfId="1428" xr:uid="{55773BCF-B67E-40B9-BD12-30E3D523FFF2}"/>
    <cellStyle name="Calculation 3 7 2" xfId="4999" xr:uid="{462F68B8-54A5-4755-90D4-CD94CA0011C7}"/>
    <cellStyle name="Calculation 3 7 3" xfId="8774" xr:uid="{7816482C-84A7-41AC-B48D-D9C1A8C4B01E}"/>
    <cellStyle name="Calculation 3 8" xfId="1416" xr:uid="{D5AFD0AE-0D4D-42C0-B627-162F74A5EF5B}"/>
    <cellStyle name="Calculation 3 8 2" xfId="8465" xr:uid="{582D7D75-2B4E-402B-B8A9-AEEC2F447FCA}"/>
    <cellStyle name="Calculation 3 8 3" xfId="5841" xr:uid="{C42929B8-2F29-4979-B526-C7861EECB1E2}"/>
    <cellStyle name="Calculation 3 9" xfId="5610" xr:uid="{66978769-5F52-4E05-8F60-F72AE6DD38A2}"/>
    <cellStyle name="Calculation 4" xfId="784" xr:uid="{00000000-0005-0000-0000-000032010000}"/>
    <cellStyle name="Calculation 4 10" xfId="984" xr:uid="{3DE17036-6780-4E16-A824-58A17CB2DEE3}"/>
    <cellStyle name="Calculation 4 2" xfId="1430" xr:uid="{0C7F0C55-EE8D-4271-BA82-F76AA326AE23}"/>
    <cellStyle name="Calculation 4 2 2" xfId="1431" xr:uid="{C6205F6D-6122-4394-BB35-48543E0FB52B}"/>
    <cellStyle name="Calculation 4 2 2 2" xfId="5748" xr:uid="{EFD0DA72-27BA-4E32-A5DE-EC35E0AB16EE}"/>
    <cellStyle name="Calculation 4 2 2 3" xfId="5814" xr:uid="{8B8FE681-CB79-411D-93D8-D30AC9FFE21A}"/>
    <cellStyle name="Calculation 4 2 3" xfId="1432" xr:uid="{DB9CF225-3168-4050-B1BC-83346FDE261C}"/>
    <cellStyle name="Calculation 4 2 3 2" xfId="8694" xr:uid="{A625FF6D-2B50-4D41-AEF4-136D53209572}"/>
    <cellStyle name="Calculation 4 2 3 3" xfId="5380" xr:uid="{C052D054-28E5-4CB6-ABE4-50BC624A0087}"/>
    <cellStyle name="Calculation 4 2 4" xfId="1433" xr:uid="{E5C50119-5CE1-4057-AEBD-B9818A643E77}"/>
    <cellStyle name="Calculation 4 2 4 2" xfId="5747" xr:uid="{6676AED2-62AE-487B-A9C4-2A9AD88E8DB2}"/>
    <cellStyle name="Calculation 4 2 4 3" xfId="5864" xr:uid="{A67229EB-CF01-47CD-A945-06C677650739}"/>
    <cellStyle name="Calculation 4 2 5" xfId="5471" xr:uid="{CB6E3FA3-F49B-4CE1-A9CE-4F615357F7AA}"/>
    <cellStyle name="Calculation 4 2 6" xfId="5813" xr:uid="{BBB49223-F40F-4C09-B005-5A6AFC26A95A}"/>
    <cellStyle name="Calculation 4 3" xfId="1434" xr:uid="{E42FF81D-5845-4382-B578-318D21784D69}"/>
    <cellStyle name="Calculation 4 3 2" xfId="1435" xr:uid="{4A8F863F-F95E-4D31-8544-EBDA7F405AF8}"/>
    <cellStyle name="Calculation 4 3 2 2" xfId="5743" xr:uid="{1CF44BD0-BDEC-4EEE-B431-089E69882C14}"/>
    <cellStyle name="Calculation 4 3 2 3" xfId="5811" xr:uid="{D2F5F8CF-5A32-48CA-8DB3-574D8D46E723}"/>
    <cellStyle name="Calculation 4 3 3" xfId="1436" xr:uid="{DCA9B801-B80D-4CF0-974D-E9731398F6D0}"/>
    <cellStyle name="Calculation 4 3 3 2" xfId="5746" xr:uid="{F0AC131A-CAED-489F-AEF4-7EA8BC935B48}"/>
    <cellStyle name="Calculation 4 3 3 3" xfId="8773" xr:uid="{2CFA2F6C-6DD1-4786-BFE7-A123450F65DF}"/>
    <cellStyle name="Calculation 4 3 4" xfId="1437" xr:uid="{F50B54D0-651F-4B86-BBC8-2DCDD7958B66}"/>
    <cellStyle name="Calculation 4 3 4 2" xfId="5470" xr:uid="{F251C999-88C1-43C8-B215-9AB6C81DEEFF}"/>
    <cellStyle name="Calculation 4 3 4 3" xfId="5381" xr:uid="{4ACE304E-73BB-4279-8DE5-3CFFD4C9544C}"/>
    <cellStyle name="Calculation 4 3 5" xfId="8691" xr:uid="{AA035704-24A6-4A0B-99F9-87F57B942CBD}"/>
    <cellStyle name="Calculation 4 3 6" xfId="5510" xr:uid="{58BADBD4-7BF8-440A-B9F4-95D0F07BBFE2}"/>
    <cellStyle name="Calculation 4 4" xfId="1438" xr:uid="{CA31AF23-8293-435C-9018-2AB5FF2634D3}"/>
    <cellStyle name="Calculation 4 4 2" xfId="5745" xr:uid="{DCFD3420-C1DF-4877-BFFE-E0526430082F}"/>
    <cellStyle name="Calculation 4 4 3" xfId="8634" xr:uid="{EEF0EDE5-4B34-4441-8276-3CE9D84131B9}"/>
    <cellStyle name="Calculation 4 5" xfId="1439" xr:uid="{26E0C1A2-607D-4D70-9A9D-0736FC0A5FA0}"/>
    <cellStyle name="Calculation 4 5 2" xfId="5469" xr:uid="{4E3966FA-28A4-4621-8496-7F73AC576DE8}"/>
    <cellStyle name="Calculation 4 5 3" xfId="5816" xr:uid="{6B8BA197-833B-4A2C-9362-D94E5777F793}"/>
    <cellStyle name="Calculation 4 6" xfId="1440" xr:uid="{8703BEB6-7F2E-4D66-9578-09AB181E4040}"/>
    <cellStyle name="Calculation 4 6 2" xfId="5744" xr:uid="{5235CD21-4FED-4C61-A153-3269ACB46424}"/>
    <cellStyle name="Calculation 4 6 3" xfId="8659" xr:uid="{F6D2171F-DB8D-4C30-8596-37CE2C6FBEA2}"/>
    <cellStyle name="Calculation 4 7" xfId="1441" xr:uid="{2DE36F82-0508-43AF-99DF-0D5FD540949E}"/>
    <cellStyle name="Calculation 4 7 2" xfId="8696" xr:uid="{51B6C494-A105-4C55-B0BD-2E8B1CF48BEA}"/>
    <cellStyle name="Calculation 4 7 3" xfId="8637" xr:uid="{D9EB80C6-07A9-486A-A1B3-ED5228AC6275}"/>
    <cellStyle name="Calculation 4 8" xfId="1429" xr:uid="{088A081F-37C2-4D16-9377-344B420D1AA5}"/>
    <cellStyle name="Calculation 4 8 2" xfId="5749" xr:uid="{2C940E95-B6E6-4C91-BB60-3FAFCD090B28}"/>
    <cellStyle name="Calculation 4 8 3" xfId="8624" xr:uid="{E3623659-EC18-4BEB-A69E-B01A97F4E9BF}"/>
    <cellStyle name="Calculation 4 9" xfId="5347" xr:uid="{0F982E13-EB6A-48CF-A9BB-8CE1DD274A07}"/>
    <cellStyle name="Calculation 5" xfId="1442" xr:uid="{8BBB290F-A600-45F2-B0F9-FD6263FE7A81}"/>
    <cellStyle name="Calculation 5 2" xfId="1443" xr:uid="{42F57278-77DE-44CE-8F96-94F015CB8239}"/>
    <cellStyle name="Calculation 5 2 2" xfId="1444" xr:uid="{20CD8150-9061-4014-B929-7B0642966037}"/>
    <cellStyle name="Calculation 5 2 2 2" xfId="5742" xr:uid="{BD9CCF65-E174-4C67-8E6F-3EE6D0C412C2}"/>
    <cellStyle name="Calculation 5 2 2 3" xfId="5502" xr:uid="{DF1E8ABB-FB21-4CD0-B1EF-E51257AE3A12}"/>
    <cellStyle name="Calculation 5 2 3" xfId="1445" xr:uid="{A00897DB-FAA1-48A9-B863-0C34C84FFEBE}"/>
    <cellStyle name="Calculation 5 2 3 2" xfId="8697" xr:uid="{E4864589-D4C9-4C7D-BB5A-E90E2654906B}"/>
    <cellStyle name="Calculation 5 2 3 3" xfId="8457" xr:uid="{4251C819-D3D8-426D-9E55-83E7946973AA}"/>
    <cellStyle name="Calculation 5 2 4" xfId="1446" xr:uid="{F28BD003-9736-4D78-94E4-A586BC0C9560}"/>
    <cellStyle name="Calculation 5 2 4 2" xfId="5741" xr:uid="{EB19AF2F-4B56-410C-BEE2-7D2B7E20F48D}"/>
    <cellStyle name="Calculation 5 2 4 3" xfId="5511" xr:uid="{6D144127-E191-4157-978E-1FC0FDF74ED2}"/>
    <cellStyle name="Calculation 5 2 5" xfId="5739" xr:uid="{23568057-6467-4FFB-88B4-20BC4B94C1C3}"/>
    <cellStyle name="Calculation 5 2 6" xfId="5772" xr:uid="{7FEF5249-357D-41F7-8F3B-84019AA9EAA4}"/>
    <cellStyle name="Calculation 5 3" xfId="1447" xr:uid="{5791CC9D-713A-435F-A424-DD358A4A69A4}"/>
    <cellStyle name="Calculation 5 3 2" xfId="1448" xr:uid="{D36070F7-7230-42D3-8C3A-17D0849B26E5}"/>
    <cellStyle name="Calculation 5 3 2 2" xfId="5740" xr:uid="{2DEB056A-4CAD-4F43-ABDE-CD1B57CB9494}"/>
    <cellStyle name="Calculation 5 3 2 3" xfId="5817" xr:uid="{A5A1B6A6-AB25-40F9-B239-001D459AC53E}"/>
    <cellStyle name="Calculation 5 3 3" xfId="1449" xr:uid="{E5766B12-0F85-473D-B9F2-9553A5279BE6}"/>
    <cellStyle name="Calculation 5 3 3 2" xfId="8698" xr:uid="{4CF37615-49E1-439C-AE6D-D5435790CF90}"/>
    <cellStyle name="Calculation 5 3 3 3" xfId="5383" xr:uid="{CFDC770D-59F2-43D6-9700-4A02E14FB75A}"/>
    <cellStyle name="Calculation 5 3 4" xfId="1450" xr:uid="{1CB79483-5AA6-4645-AFE9-C0B4B401ACCD}"/>
    <cellStyle name="Calculation 5 3 4 2" xfId="8695" xr:uid="{4074BB85-F648-4E28-8C56-319474EC1A0D}"/>
    <cellStyle name="Calculation 5 3 4 3" xfId="5818" xr:uid="{0BB61447-E0B2-4DEC-84EF-E4B0063F9314}"/>
    <cellStyle name="Calculation 5 3 5" xfId="5467" xr:uid="{D58DD0B5-AC74-4424-8BAC-0C666F1EF5F7}"/>
    <cellStyle name="Calculation 5 3 6" xfId="5382" xr:uid="{FDB8D72A-798D-4766-ACE5-7A6794DD074B}"/>
    <cellStyle name="Calculation 5 4" xfId="1451" xr:uid="{3FA1B14A-83F2-42C3-88EC-CFCBBF82171B}"/>
    <cellStyle name="Calculation 5 4 2" xfId="5466" xr:uid="{3A3DE13A-B8F3-4C78-ADC7-2E12FE395785}"/>
    <cellStyle name="Calculation 5 4 3" xfId="5815" xr:uid="{2F993842-CD58-4FDA-97B4-5F20E41E629B}"/>
    <cellStyle name="Calculation 5 5" xfId="1452" xr:uid="{77679486-DD3B-4130-B05A-CAD1A8D1EE05}"/>
    <cellStyle name="Calculation 5 5 2" xfId="5727" xr:uid="{41EEA2BF-7FEB-4B64-9FB3-797AC98AD2D2}"/>
    <cellStyle name="Calculation 5 5 3" xfId="8763" xr:uid="{2BA74AF2-712C-46B9-A5ED-ABF29104AC3D}"/>
    <cellStyle name="Calculation 5 6" xfId="1453" xr:uid="{CB5DDD9F-142E-467D-9BB7-D61C7381AE69}"/>
    <cellStyle name="Calculation 5 6 2" xfId="5738" xr:uid="{9AF59E84-F4B4-4DD4-BF83-91167363F470}"/>
    <cellStyle name="Calculation 5 6 3" xfId="5819" xr:uid="{3B990A17-501C-4D1A-BB86-37DEDA32A9BE}"/>
    <cellStyle name="Calculation 5 7" xfId="5468" xr:uid="{DB73A81D-B099-4F81-A8B6-B3DC62FF8F7A}"/>
    <cellStyle name="Calculation 5 8" xfId="5101" xr:uid="{2F6BB942-D66E-4704-A7F6-0885C7913533}"/>
    <cellStyle name="Calculation 6" xfId="1454" xr:uid="{E2BDAF92-C829-4156-A244-B8721B24BEE4}"/>
    <cellStyle name="Calculation 6 2" xfId="1455" xr:uid="{0CACE8F0-9330-4458-87EF-7CF246ADD47B}"/>
    <cellStyle name="Calculation 6 2 2" xfId="1456" xr:uid="{C3C9B8EC-A774-4683-A00A-BA32367464B7}"/>
    <cellStyle name="Calculation 6 2 2 2" xfId="5465" xr:uid="{48E8A5F5-20C9-4960-8501-F2A63F77F9C9}"/>
    <cellStyle name="Calculation 6 2 2 3" xfId="5384" xr:uid="{7C78D693-516F-4DE4-8BA0-406EC5ACB402}"/>
    <cellStyle name="Calculation 6 2 3" xfId="1457" xr:uid="{F0A4B7D1-B4E2-4520-84CA-6C4B9F088274}"/>
    <cellStyle name="Calculation 6 2 3 2" xfId="5736" xr:uid="{984D7F4D-BE70-41E5-B801-22240A93FA94}"/>
    <cellStyle name="Calculation 6 2 3 3" xfId="5385" xr:uid="{3FFAF223-AEBE-4A17-ADBB-EE4CD44E93D6}"/>
    <cellStyle name="Calculation 6 2 4" xfId="1458" xr:uid="{69274075-2820-4156-B656-B94503BD6258}"/>
    <cellStyle name="Calculation 6 2 4 2" xfId="8700" xr:uid="{76AA0DD2-216A-4052-96BF-A0D4D20EF989}"/>
    <cellStyle name="Calculation 6 2 4 3" xfId="5821" xr:uid="{9CC87A8D-8760-4188-991B-39D15A44B07D}"/>
    <cellStyle name="Calculation 6 2 5" xfId="5737" xr:uid="{4A38A241-780B-4D78-B97A-5F0781CBC58A}"/>
    <cellStyle name="Calculation 6 2 6" xfId="5820" xr:uid="{6F08A01B-9E1A-4037-85CA-7EE6B30BDD3C}"/>
    <cellStyle name="Calculation 6 3" xfId="1459" xr:uid="{6ABA1578-860F-4126-85B3-1423A0F6B984}"/>
    <cellStyle name="Calculation 6 3 2" xfId="1460" xr:uid="{8D32ED5C-0923-4C77-A446-322EF90825E0}"/>
    <cellStyle name="Calculation 6 3 2 2" xfId="5735" xr:uid="{184D03AF-2C04-4194-A870-C3C6EF916D95}"/>
    <cellStyle name="Calculation 6 3 2 3" xfId="8769" xr:uid="{14C39285-E7DD-4C22-AA3A-97E9AB775A59}"/>
    <cellStyle name="Calculation 6 3 3" xfId="1461" xr:uid="{D42816E3-421A-4842-90CC-C68AC208753D}"/>
    <cellStyle name="Calculation 6 3 3 2" xfId="5464" xr:uid="{70E3E5DA-E8BB-4724-BA1C-95BAEBFD22D2}"/>
    <cellStyle name="Calculation 6 3 3 3" xfId="8443" xr:uid="{0F1AF9AA-56FF-4E84-B0AA-C1D8D20858A9}"/>
    <cellStyle name="Calculation 6 3 4" xfId="1462" xr:uid="{E7975079-70CC-491B-B4D9-3519DB60A22A}"/>
    <cellStyle name="Calculation 6 3 4 2" xfId="5734" xr:uid="{FC4BD840-BE3F-4DDB-A7A7-9890CEA35885}"/>
    <cellStyle name="Calculation 6 3 4 3" xfId="8430" xr:uid="{4B319516-9D8A-4548-8BF4-0A68DEAE0702}"/>
    <cellStyle name="Calculation 6 3 5" xfId="5732" xr:uid="{15AB602C-ADD4-4A6F-969D-6F880BC006B8}"/>
    <cellStyle name="Calculation 6 3 6" xfId="5810" xr:uid="{755F860A-61D1-4926-8E24-CDA71FDE61BB}"/>
    <cellStyle name="Calculation 6 4" xfId="1463" xr:uid="{8C3A7937-0FEC-4C50-AA00-A42A75FDF4A8}"/>
    <cellStyle name="Calculation 6 4 2" xfId="8701" xr:uid="{B87D9A36-F4E2-41C3-B6DB-399A9ABB3B88}"/>
    <cellStyle name="Calculation 6 4 3" xfId="8636" xr:uid="{39ED7772-940D-44C5-8976-C2005F3D8297}"/>
    <cellStyle name="Calculation 6 5" xfId="1464" xr:uid="{E0CD197C-BCC4-4D97-9C50-873DE40EC890}"/>
    <cellStyle name="Calculation 6 5 2" xfId="5733" xr:uid="{390D72AA-7694-4D12-A431-FE5F4A818C4E}"/>
    <cellStyle name="Calculation 6 5 3" xfId="5823" xr:uid="{3FEB78FC-1254-4E02-A612-B4C06D237734}"/>
    <cellStyle name="Calculation 6 6" xfId="1465" xr:uid="{BF79C9E9-2BEA-4CF5-A6F5-7E6B031B3CBB}"/>
    <cellStyle name="Calculation 6 6 2" xfId="8690" xr:uid="{1829F31F-7FFF-403E-A16A-96EA232019DD}"/>
    <cellStyle name="Calculation 6 6 3" xfId="8768" xr:uid="{170D8ED5-15F4-4CCC-A378-988CFFD783A5}"/>
    <cellStyle name="Calculation 6 7" xfId="8699" xr:uid="{570482E0-FDC5-4131-A9B0-D424FF232111}"/>
    <cellStyle name="Calculation 6 8" xfId="8770" xr:uid="{DA1A0CFD-D870-4F5C-8DFD-0CC71E411A45}"/>
    <cellStyle name="Calculation 7" xfId="1466" xr:uid="{869443A1-3071-4948-A348-734DBA037249}"/>
    <cellStyle name="Calculation 7 2" xfId="1467" xr:uid="{F0B38ECA-4A10-4661-BACF-4339DF3AE078}"/>
    <cellStyle name="Calculation 7 2 2" xfId="1468" xr:uid="{E71FFAF1-B091-4B5A-A08F-87C96B308D83}"/>
    <cellStyle name="Calculation 7 2 2 2" xfId="5731" xr:uid="{A72E7129-F766-4BDB-8D67-5158983179B8}"/>
    <cellStyle name="Calculation 7 2 2 3" xfId="8428" xr:uid="{2B3864F3-242F-43F4-AD0D-76E42EE82AEC}"/>
    <cellStyle name="Calculation 7 2 3" xfId="1469" xr:uid="{20CB1EDE-659B-4799-903A-C50209FB0F19}"/>
    <cellStyle name="Calculation 7 2 3 2" xfId="5462" xr:uid="{4FED8BCF-6C0A-4574-8447-4CD867977EBF}"/>
    <cellStyle name="Calculation 7 2 3 3" xfId="5512" xr:uid="{41DE3733-5F76-47C3-ABE8-CCD95DC2EBAC}"/>
    <cellStyle name="Calculation 7 2 4" xfId="1470" xr:uid="{F2A90711-061B-4397-850D-1EAEEF36643D}"/>
    <cellStyle name="Calculation 7 2 4 2" xfId="5730" xr:uid="{DBD28DD2-C478-41BB-A691-1444E30C1AE0}"/>
    <cellStyle name="Calculation 7 2 4 3" xfId="8764" xr:uid="{977C3BD2-B6B4-41A1-9781-6FEE92CAD3FF}"/>
    <cellStyle name="Calculation 7 2 5" xfId="5728" xr:uid="{3D6625E9-B853-472B-8804-27E94CE46E5D}"/>
    <cellStyle name="Calculation 7 2 6" xfId="5386" xr:uid="{E4BE206C-F56C-4FBE-8E97-68485E0AE778}"/>
    <cellStyle name="Calculation 7 3" xfId="1471" xr:uid="{5555B4E5-7A99-4729-8648-A38605D62182}"/>
    <cellStyle name="Calculation 7 3 2" xfId="1472" xr:uid="{A42BBE5E-3581-4DE9-9066-6401C3DF97F0}"/>
    <cellStyle name="Calculation 7 3 2 2" xfId="5729" xr:uid="{DF03A338-3D55-4826-A03E-EB9FB58C1BD2}"/>
    <cellStyle name="Calculation 7 3 2 3" xfId="8461" xr:uid="{FF8A4FD5-9988-41B1-8E65-CC45066FDD4C}"/>
    <cellStyle name="Calculation 7 3 3" xfId="1473" xr:uid="{5EF3852B-6F2E-45D8-8AB0-BE3F5FF8DF1A}"/>
    <cellStyle name="Calculation 7 3 3 2" xfId="8703" xr:uid="{6193125F-3F2D-4DFF-AA33-35ACBD622166}"/>
    <cellStyle name="Calculation 7 3 3 3" xfId="5825" xr:uid="{74F49BF2-406F-4EB2-8A9F-033382235EAF}"/>
    <cellStyle name="Calculation 7 3 4" xfId="1474" xr:uid="{0D2ADCB9-C031-4926-BE3D-796EB779A63A}"/>
    <cellStyle name="Calculation 7 3 4 2" xfId="5460" xr:uid="{F20514F8-D593-4E4F-BCAF-7CA50B194129}"/>
    <cellStyle name="Calculation 7 3 4 3" xfId="5504" xr:uid="{7A372B1B-A7C5-480B-998D-A22C51C53625}"/>
    <cellStyle name="Calculation 7 3 5" xfId="5461" xr:uid="{3AD47BE9-368B-4217-BD07-B836CBC99DF8}"/>
    <cellStyle name="Calculation 7 3 6" xfId="5824" xr:uid="{3B4368E8-C196-4828-B22C-8B0C683239A5}"/>
    <cellStyle name="Calculation 7 4" xfId="1475" xr:uid="{ACD6AB46-0BD0-4333-ACAE-876806FC0C1F}"/>
    <cellStyle name="Calculation 7 4 2" xfId="8704" xr:uid="{0BBE4ACE-444B-43BA-9056-64A941E04491}"/>
    <cellStyle name="Calculation 7 4 3" xfId="8635" xr:uid="{2A2F95F3-900D-4F41-8363-70EBE6E1223F}"/>
    <cellStyle name="Calculation 7 5" xfId="1476" xr:uid="{3321F760-7E33-439B-ACFB-8A454E190841}"/>
    <cellStyle name="Calculation 7 5 2" xfId="5716" xr:uid="{97257E5F-773D-48B2-98C0-F044D77C0AC8}"/>
    <cellStyle name="Calculation 7 5 3" xfId="5822" xr:uid="{1FB1BDB5-260C-463F-A2B5-CFA6621E6D6B}"/>
    <cellStyle name="Calculation 7 6" xfId="1477" xr:uid="{159788D4-7971-483A-9B69-247E20852A74}"/>
    <cellStyle name="Calculation 7 6 2" xfId="5881" xr:uid="{A8C53EA7-57C6-4BAC-A919-E15EA0AD37C4}"/>
    <cellStyle name="Calculation 7 6 3" xfId="8441" xr:uid="{744DBC43-BC6E-4ED9-A4FB-4B1EFCE5EA94}"/>
    <cellStyle name="Calculation 7 7" xfId="5463" xr:uid="{79680626-814B-4B1E-9DDA-EB6C1D1D5E50}"/>
    <cellStyle name="Calculation 7 8" xfId="8658" xr:uid="{D3ECD863-5DCB-4E01-810C-14C4158D737A}"/>
    <cellStyle name="Calculation 8" xfId="1478" xr:uid="{5BFD3FD4-2BC6-4308-8C0E-B03E10B3FD2D}"/>
    <cellStyle name="Calculation 8 2" xfId="1479" xr:uid="{02B0749C-CCF7-4D09-AEE4-516AA07A0B73}"/>
    <cellStyle name="Calculation 8 2 2" xfId="1480" xr:uid="{190A73A6-263B-4E07-877E-CC6EA255F06A}"/>
    <cellStyle name="Calculation 8 2 2 2" xfId="8705" xr:uid="{76709682-E742-4408-A21E-EB6481057900}"/>
    <cellStyle name="Calculation 8 2 2 3" xfId="5503" xr:uid="{F6ABC4EC-AEE5-4E01-B3FB-E85B2076EDFD}"/>
    <cellStyle name="Calculation 8 2 3" xfId="1481" xr:uid="{995AF29D-B61D-4E91-8762-3D67F24193CA}"/>
    <cellStyle name="Calculation 8 2 3 2" xfId="5725" xr:uid="{30B852B8-94DB-4C52-A6A5-F54D126E0C60}"/>
    <cellStyle name="Calculation 8 2 3 3" xfId="8638" xr:uid="{040BB4E0-CBA2-4F4B-A0D5-98308648CED9}"/>
    <cellStyle name="Calculation 8 2 4" xfId="1482" xr:uid="{E8783DF6-8E70-4A26-AF25-03FCFFF22282}"/>
    <cellStyle name="Calculation 8 2 4 2" xfId="8702" xr:uid="{92CBE897-F6E0-49E0-9242-FB715C3EA69B}"/>
    <cellStyle name="Calculation 8 2 4 3" xfId="5514" xr:uid="{F066699E-2D6F-4D48-A746-9833B3F43450}"/>
    <cellStyle name="Calculation 8 2 5" xfId="5726" xr:uid="{7A24393A-3950-45A2-B2C5-83171A96BE70}"/>
    <cellStyle name="Calculation 8 2 6" xfId="8767" xr:uid="{6D8C53C8-B109-4988-AFE6-644DC17B6143}"/>
    <cellStyle name="Calculation 8 3" xfId="1483" xr:uid="{AF87DC74-7A62-4110-B848-1ECABCDBC346}"/>
    <cellStyle name="Calculation 8 3 2" xfId="1484" xr:uid="{9462D244-B7F3-45E6-9E80-0AFEF7EA2921}"/>
    <cellStyle name="Calculation 8 3 2 2" xfId="5724" xr:uid="{F8D9F82E-54B5-4A77-AA1C-23A84FA99684}"/>
    <cellStyle name="Calculation 8 3 2 3" xfId="5789" xr:uid="{314B319C-442A-4D75-95FE-8154394D0765}"/>
    <cellStyle name="Calculation 8 3 3" xfId="1485" xr:uid="{F4EB283F-BAC5-4745-9BB5-28C16E13BEFD}"/>
    <cellStyle name="Calculation 8 3 3 2" xfId="5458" xr:uid="{80C177CC-33E3-4A30-A7A0-4BCBCC180172}"/>
    <cellStyle name="Calculation 8 3 3 3" xfId="8628" xr:uid="{CC49FDA1-0DB1-48B3-9242-5C9F4786B587}"/>
    <cellStyle name="Calculation 8 3 4" xfId="1486" xr:uid="{589243DA-562F-45FF-AF8D-2076ABDC4C97}"/>
    <cellStyle name="Calculation 8 3 4 2" xfId="5723" xr:uid="{56484913-C5ED-49B0-ADA1-8DEA2EA55A45}"/>
    <cellStyle name="Calculation 8 3 4 3" xfId="8655" xr:uid="{BAF92290-6A68-4421-AB4E-D7885E08B561}"/>
    <cellStyle name="Calculation 8 3 5" xfId="5721" xr:uid="{C08701B5-5063-4AE5-BF16-9FBC5E2B1D34}"/>
    <cellStyle name="Calculation 8 3 6" xfId="5150" xr:uid="{9A062EF3-6B2A-4EF0-BA13-CE4EF57F3BF9}"/>
    <cellStyle name="Calculation 8 4" xfId="1487" xr:uid="{BAEE330C-D61B-432A-9D30-EDF5678D4415}"/>
    <cellStyle name="Calculation 8 4 2" xfId="5457" xr:uid="{229B54F3-522A-4779-A34E-B6F20B824FA0}"/>
    <cellStyle name="Calculation 8 4 3" xfId="5387" xr:uid="{F361A188-AAE3-4A0F-BB30-F623EA7D1D31}"/>
    <cellStyle name="Calculation 8 5" xfId="1488" xr:uid="{D9CB6386-2A5E-4A83-9539-81812BF7003E}"/>
    <cellStyle name="Calculation 8 5 2" xfId="5722" xr:uid="{B12C6C72-0611-4C8A-BF56-EAF133A1A3FD}"/>
    <cellStyle name="Calculation 8 5 3" xfId="5827" xr:uid="{88F0CB3C-3127-4482-A31E-C21D3798FBB3}"/>
    <cellStyle name="Calculation 8 6" xfId="1489" xr:uid="{82826591-C9A6-4332-96DC-EF5F9B529E3A}"/>
    <cellStyle name="Calculation 8 6 2" xfId="8707" xr:uid="{1F19A673-E5C4-4B01-9743-15D03EC2BB95}"/>
    <cellStyle name="Calculation 8 6 3" xfId="8766" xr:uid="{ACA9589B-7C14-4446-9BDC-0D966B3A1310}"/>
    <cellStyle name="Calculation 8 7" xfId="5459" xr:uid="{A922D710-CA25-4328-8A87-E09C6200BA73}"/>
    <cellStyle name="Calculation 8 8" xfId="5513" xr:uid="{8ED72AA1-0F4F-4E01-8E9B-EBAB20ED3B8F}"/>
    <cellStyle name="Calculation 9" xfId="1490" xr:uid="{4737E230-1DD1-4C02-8D8E-03C2D1E4F33E}"/>
    <cellStyle name="Calculation 9 2" xfId="1491" xr:uid="{C9250860-B89A-45F6-8762-F4EC88A99DDA}"/>
    <cellStyle name="Calculation 9 2 2" xfId="1492" xr:uid="{19ED39DA-9F24-4A14-B395-ABDDE9E75E2B}"/>
    <cellStyle name="Calculation 9 2 2 2" xfId="5720" xr:uid="{F0084EA7-B1D0-4A87-86BD-A734256071E1}"/>
    <cellStyle name="Calculation 9 2 2 3" xfId="5388" xr:uid="{B257FEAD-8CC7-4FD3-9067-AF56D66CACD1}"/>
    <cellStyle name="Calculation 9 2 3" xfId="1493" xr:uid="{E68EB2A6-5DEF-4321-A465-5D497932665F}"/>
    <cellStyle name="Calculation 9 2 3 2" xfId="8708" xr:uid="{E36FD3FA-6627-4FDA-B13E-0BEF79D163F2}"/>
    <cellStyle name="Calculation 9 2 3 3" xfId="8641" xr:uid="{A3E4E577-A4E2-41A1-83B5-CCE464D1D20E}"/>
    <cellStyle name="Calculation 9 2 4" xfId="1494" xr:uid="{37B3223D-7BD8-479B-9290-6398639D110B}"/>
    <cellStyle name="Calculation 9 2 4 2" xfId="5719" xr:uid="{E66758DB-862E-4B7C-AF90-6AE8C4026A50}"/>
    <cellStyle name="Calculation 9 2 4 3" xfId="5829" xr:uid="{2B036932-9C24-4F16-97F2-95B6AE4C8BA5}"/>
    <cellStyle name="Calculation 9 2 5" xfId="5717" xr:uid="{BF5B93E3-4B87-49AB-BE94-F0E4DC8C346F}"/>
    <cellStyle name="Calculation 9 2 6" xfId="5828" xr:uid="{F06FE283-FF38-4F08-A428-6385710B7740}"/>
    <cellStyle name="Calculation 9 3" xfId="1495" xr:uid="{BA82B8C2-6EFA-45F7-B08D-ACC278232BD4}"/>
    <cellStyle name="Calculation 9 3 2" xfId="1496" xr:uid="{49939F62-1FD1-4B0A-A5B6-A7663CDCD846}"/>
    <cellStyle name="Calculation 9 3 2 2" xfId="5718" xr:uid="{1FD8B8F2-222E-40CB-80B1-6D9DBAAB78E0}"/>
    <cellStyle name="Calculation 9 3 2 3" xfId="8639" xr:uid="{9FB7CEBE-3113-4747-B86A-87AAF583171C}"/>
    <cellStyle name="Calculation 9 3 3" xfId="1497" xr:uid="{63D79558-0281-4EE9-BB85-D8E16536F983}"/>
    <cellStyle name="Calculation 9 3 3 2" xfId="8709" xr:uid="{D5AB10C2-1A38-4FDB-AC36-A7869595D65F}"/>
    <cellStyle name="Calculation 9 3 3 3" xfId="5826" xr:uid="{1016EEF7-E50A-4D97-B157-2E6F2D14E49F}"/>
    <cellStyle name="Calculation 9 3 4" xfId="1498" xr:uid="{D46CBA88-F9DF-409A-8F1D-0DC02A670550}"/>
    <cellStyle name="Calculation 9 3 4 2" xfId="8706" xr:uid="{0636B25E-6F7F-441B-87E5-39F963E8EE86}"/>
    <cellStyle name="Calculation 9 3 4 3" xfId="8765" xr:uid="{26D156C5-FF4D-4875-8C19-C7CC8E2792BE}"/>
    <cellStyle name="Calculation 9 3 5" xfId="5455" xr:uid="{AA7B3679-8F1F-4E15-AEE6-4181F69E7E2A}"/>
    <cellStyle name="Calculation 9 3 6" xfId="5506" xr:uid="{1317C336-F470-4B27-B879-101227E65B90}"/>
    <cellStyle name="Calculation 9 4" xfId="1499" xr:uid="{6557FEFE-8679-4766-BCD3-430E0A4404B1}"/>
    <cellStyle name="Calculation 9 4 2" xfId="5454" xr:uid="{4010D97F-DB33-493E-9988-83A05847BBD7}"/>
    <cellStyle name="Calculation 9 4 3" xfId="5497" xr:uid="{2166EF09-94AB-4965-9E43-CA4FE9110146}"/>
    <cellStyle name="Calculation 9 5" xfId="1500" xr:uid="{2B2D99DE-917C-40DF-9AF4-739EAE5E14A1}"/>
    <cellStyle name="Calculation 9 5 2" xfId="5714" xr:uid="{CC009034-C936-4F42-A5FA-E0FC99D351AB}"/>
    <cellStyle name="Calculation 9 5 3" xfId="5830" xr:uid="{5B0B1965-65C2-4D46-BD9D-CA19EFC15B8C}"/>
    <cellStyle name="Calculation 9 6" xfId="1501" xr:uid="{199E4CCB-273A-4A38-9078-E1921FAE96C1}"/>
    <cellStyle name="Calculation 9 6 2" xfId="5715" xr:uid="{1B5AC42B-2F95-4C04-80CE-71B1BE9C94DB}"/>
    <cellStyle name="Calculation 9 6 3" xfId="8442" xr:uid="{623F862B-9FA2-4162-BD75-991348E5B3ED}"/>
    <cellStyle name="Calculation 9 7" xfId="5456" xr:uid="{C79E8EB2-5539-4EC9-849B-A09175DEB04B}"/>
    <cellStyle name="Calculation 9 8" xfId="5769" xr:uid="{41450B63-E2AB-4B43-8766-68421252A6D8}"/>
    <cellStyle name="category" xfId="1502" xr:uid="{3CECEB32-67C4-441B-A1C8-97D17445EE8A}"/>
    <cellStyle name="Check Cell 2" xfId="234" xr:uid="{00000000-0005-0000-0000-000033010000}"/>
    <cellStyle name="Check Cell 2 2" xfId="356" xr:uid="{00000000-0005-0000-0000-000034010000}"/>
    <cellStyle name="Check Cell 2 2 2" xfId="785" xr:uid="{00000000-0005-0000-0000-000035010000}"/>
    <cellStyle name="Check Cell 2 2 3" xfId="1503" xr:uid="{B5BE3A24-C41C-4D10-AD8F-7F8DF6D88FF0}"/>
    <cellStyle name="Check Cell 2 2 4" xfId="6172" xr:uid="{AA350BEE-F2F8-41CD-AC13-4ADFC13FDACA}"/>
    <cellStyle name="Check Cell 2 2 5" xfId="5192" xr:uid="{FC0AC72B-DC85-4C8C-9FB3-C21A68D01BC9}"/>
    <cellStyle name="Check Cell 2 3" xfId="483" xr:uid="{00000000-0005-0000-0000-000036010000}"/>
    <cellStyle name="Check Cell 2 3 2" xfId="1505" xr:uid="{19BB6F0A-0060-464C-ACDD-73C2F8C0242D}"/>
    <cellStyle name="Check Cell 2 3 3" xfId="1504" xr:uid="{9AB43BE2-3638-4C8D-8AC6-5384C63CCEEC}"/>
    <cellStyle name="Check Cell 2 3 4" xfId="6035" xr:uid="{084208FA-EC18-4FEE-8118-B32EE659431C}"/>
    <cellStyle name="Check Cell 2 4" xfId="1506" xr:uid="{A3141CFE-835F-46F9-90ED-FAE7D830CA7C}"/>
    <cellStyle name="Check Cell 2 5" xfId="1507" xr:uid="{0C3E0917-5A15-4CC2-9C3F-E7CA9E76B39F}"/>
    <cellStyle name="Check Cell 3" xfId="786" xr:uid="{00000000-0005-0000-0000-000037010000}"/>
    <cellStyle name="Check Cell 4" xfId="787" xr:uid="{00000000-0005-0000-0000-000038010000}"/>
    <cellStyle name="Comma  - Style1" xfId="1508" xr:uid="{369A342F-A5C6-4580-BB6D-C52FA23F9507}"/>
    <cellStyle name="Comma  - Style1 2" xfId="1509" xr:uid="{D34AF63E-31D7-46D6-A4E7-34961B289BD5}"/>
    <cellStyle name="Comma  - Style1 3" xfId="1510" xr:uid="{1D5FFCFD-2789-4722-A5BB-1FCE3FBD3C8A}"/>
    <cellStyle name="Comma  - Style1 4" xfId="1511" xr:uid="{2FE8514D-C42E-450F-92AC-BEA384897B8A}"/>
    <cellStyle name="Comma  - Style1 4 2" xfId="1512" xr:uid="{137D7628-3EB8-4CB8-9597-3161A0C3C29F}"/>
    <cellStyle name="Comma  - Style1 4 3" xfId="1513" xr:uid="{BCB27A6F-ADCD-4635-8D78-11C6C2BB356A}"/>
    <cellStyle name="Comma  - Style1 5" xfId="1514" xr:uid="{D69EA2B1-A2DA-4671-963B-5B2DA75EED40}"/>
    <cellStyle name="Comma  - Style1 5 2" xfId="1515" xr:uid="{AB113579-72AA-499E-AC16-42B0CD3F8DEA}"/>
    <cellStyle name="Comma  - Style1 5 3" xfId="1516" xr:uid="{985D94CC-7004-4ACE-822E-D92B943314E9}"/>
    <cellStyle name="Comma  - Style1 6" xfId="1517" xr:uid="{C25DF7D6-D634-4D7A-89D5-C0BF196DFE65}"/>
    <cellStyle name="Comma  - Style1 7" xfId="1518" xr:uid="{56A43F10-6A6A-4584-ACB7-5FE7A51AFED8}"/>
    <cellStyle name="Comma  - Style2" xfId="1519" xr:uid="{69ACE855-5C3F-4F66-9E92-72BFA3641987}"/>
    <cellStyle name="Comma  - Style2 2" xfId="1520" xr:uid="{A4394781-FBDF-42F8-A263-03D0F7A3B50D}"/>
    <cellStyle name="Comma  - Style2 3" xfId="1521" xr:uid="{9324116C-D3E9-4354-9B58-4B8C539ADB72}"/>
    <cellStyle name="Comma  - Style2 4" xfId="1522" xr:uid="{0DD91F15-A6F8-4D2F-8A6C-24E83150D8E2}"/>
    <cellStyle name="Comma  - Style2 4 2" xfId="1523" xr:uid="{0E8C4D34-3ECD-442A-989B-3824806F7AB2}"/>
    <cellStyle name="Comma  - Style2 4 3" xfId="1524" xr:uid="{0B602EF4-9932-4D52-A8F6-2EF7FCB57787}"/>
    <cellStyle name="Comma  - Style2 5" xfId="1525" xr:uid="{CAB0541D-6026-45B8-81D2-E63A924C97C9}"/>
    <cellStyle name="Comma  - Style2 5 2" xfId="1526" xr:uid="{79D14B41-437A-4F41-B3B9-FC8C9AD09908}"/>
    <cellStyle name="Comma  - Style2 5 3" xfId="1527" xr:uid="{A317560A-0CB2-4B86-99C7-3640E1419A76}"/>
    <cellStyle name="Comma  - Style2 6" xfId="1528" xr:uid="{98F26358-E637-47D7-8A2E-D2C96797C283}"/>
    <cellStyle name="Comma  - Style2 7" xfId="1529" xr:uid="{60BC0542-4665-4D84-9719-22AE41BC6483}"/>
    <cellStyle name="Comma  - Style3" xfId="48" xr:uid="{00000000-0005-0000-0000-000039010000}"/>
    <cellStyle name="Comma  - Style3 2" xfId="358" xr:uid="{00000000-0005-0000-0000-00003A010000}"/>
    <cellStyle name="Comma  - Style3 3" xfId="357" xr:uid="{00000000-0005-0000-0000-00003B010000}"/>
    <cellStyle name="Comma  - Style4" xfId="49" xr:uid="{00000000-0005-0000-0000-00003C010000}"/>
    <cellStyle name="Comma  - Style4 2" xfId="360" xr:uid="{00000000-0005-0000-0000-00003D010000}"/>
    <cellStyle name="Comma  - Style4 3" xfId="359" xr:uid="{00000000-0005-0000-0000-00003E010000}"/>
    <cellStyle name="Comma  - Style5" xfId="50" xr:uid="{00000000-0005-0000-0000-00003F010000}"/>
    <cellStyle name="Comma  - Style5 2" xfId="362" xr:uid="{00000000-0005-0000-0000-000040010000}"/>
    <cellStyle name="Comma  - Style5 3" xfId="361" xr:uid="{00000000-0005-0000-0000-000041010000}"/>
    <cellStyle name="Comma  - Style6" xfId="51" xr:uid="{00000000-0005-0000-0000-000042010000}"/>
    <cellStyle name="Comma  - Style6 2" xfId="364" xr:uid="{00000000-0005-0000-0000-000043010000}"/>
    <cellStyle name="Comma  - Style6 3" xfId="363" xr:uid="{00000000-0005-0000-0000-000044010000}"/>
    <cellStyle name="Comma  - Style7" xfId="52" xr:uid="{00000000-0005-0000-0000-000045010000}"/>
    <cellStyle name="Comma  - Style7 2" xfId="366" xr:uid="{00000000-0005-0000-0000-000046010000}"/>
    <cellStyle name="Comma  - Style7 3" xfId="365" xr:uid="{00000000-0005-0000-0000-000047010000}"/>
    <cellStyle name="Comma  - Style8" xfId="53" xr:uid="{00000000-0005-0000-0000-000048010000}"/>
    <cellStyle name="Comma  - Style8 2" xfId="368" xr:uid="{00000000-0005-0000-0000-000049010000}"/>
    <cellStyle name="Comma  - Style8 3" xfId="367" xr:uid="{00000000-0005-0000-0000-00004A010000}"/>
    <cellStyle name="Comma [0] 2" xfId="1530" xr:uid="{7CFC7D94-B1A7-485C-AFC0-B63F5C372AD0}"/>
    <cellStyle name="Comma 10" xfId="109" xr:uid="{00000000-0005-0000-0000-00004B010000}"/>
    <cellStyle name="Comma 10 2" xfId="125" xr:uid="{00000000-0005-0000-0000-00004C010000}"/>
    <cellStyle name="Comma 10 2 2" xfId="235" xr:uid="{00000000-0005-0000-0000-00004D010000}"/>
    <cellStyle name="Comma 10 2 2 2" xfId="1533" xr:uid="{6359CF42-32ED-4774-8B57-3D2730773B37}"/>
    <cellStyle name="Comma 10 2 2 2 2" xfId="8368" xr:uid="{FE5C2CBB-4C9B-41DE-9AFB-8EA216E33B5A}"/>
    <cellStyle name="Comma 10 2 2 3" xfId="1532" xr:uid="{C0D5EFB8-CF70-40E0-A116-A61AD3EB812E}"/>
    <cellStyle name="Comma 10 2 2 3 2" xfId="6173" xr:uid="{52C1D8EA-43EF-4904-9377-19FA143158B0}"/>
    <cellStyle name="Comma 10 2 2 4" xfId="1042" xr:uid="{D93B3D2A-5552-4DF7-9816-0C9AF8AEF602}"/>
    <cellStyle name="Comma 10 2 2 4 2" xfId="5100" xr:uid="{2324366F-AFF9-4F1F-839A-280983E1E5B1}"/>
    <cellStyle name="Comma 10 2 2 5" xfId="5193" xr:uid="{DB5A567F-8E6A-45C4-8D7D-76EB8367F14C}"/>
    <cellStyle name="Comma 10 2 3" xfId="369" xr:uid="{00000000-0005-0000-0000-00004E010000}"/>
    <cellStyle name="Comma 10 2 4" xfId="1534" xr:uid="{7B984055-EEC9-428E-816B-D3D5C60EA6B7}"/>
    <cellStyle name="Comma 10 3" xfId="484" xr:uid="{00000000-0005-0000-0000-00004F010000}"/>
    <cellStyle name="Comma 10 4" xfId="485" xr:uid="{00000000-0005-0000-0000-000050010000}"/>
    <cellStyle name="Comma 10 4 2" xfId="1531" xr:uid="{33999B2F-6045-4917-9C16-D3CC4A682244}"/>
    <cellStyle name="Comma 10 4 2 2" xfId="5713" xr:uid="{4E1644E0-865D-4BE3-8C3F-4AD957D6E846}"/>
    <cellStyle name="Comma 10 5" xfId="1036" xr:uid="{EA2B74DB-F45C-4929-B8A0-C3179F102D36}"/>
    <cellStyle name="Comma 10 5 2" xfId="5099" xr:uid="{9E3D1C66-84FB-486B-90E6-3D71F6907935}"/>
    <cellStyle name="Comma 11" xfId="236" xr:uid="{00000000-0005-0000-0000-000051010000}"/>
    <cellStyle name="Comma 11 2" xfId="486" xr:uid="{00000000-0005-0000-0000-000052010000}"/>
    <cellStyle name="Comma 11 3" xfId="487" xr:uid="{00000000-0005-0000-0000-000053010000}"/>
    <cellStyle name="Comma 11 3 2" xfId="1536" xr:uid="{374A89D8-19CC-4360-AA0C-D99E7D77E208}"/>
    <cellStyle name="Comma 11 3 2 2" xfId="8369" xr:uid="{8F2DB219-3535-4EDF-A86F-74D779A90FCC}"/>
    <cellStyle name="Comma 11 3 3" xfId="6006" xr:uid="{CD7025CE-3178-4095-B10E-747F640E0978}"/>
    <cellStyle name="Comma 11 4" xfId="1535" xr:uid="{65F4A8F3-003D-4D34-ADE3-A04E6FAA27FC}"/>
    <cellStyle name="Comma 11 4 2" xfId="5948" xr:uid="{42821D7B-05FB-4F4B-A6A0-162EA0D0842B}"/>
    <cellStyle name="Comma 11 5" xfId="1043" xr:uid="{D9BEE854-0AD3-4761-B083-E0AC57DCB969}"/>
    <cellStyle name="Comma 11 5 2" xfId="5059" xr:uid="{7CCB1590-C258-429D-8AB4-3AB8F06DE384}"/>
    <cellStyle name="Comma 12" xfId="237" xr:uid="{00000000-0005-0000-0000-000054010000}"/>
    <cellStyle name="Comma 12 2" xfId="238" xr:uid="{00000000-0005-0000-0000-000055010000}"/>
    <cellStyle name="Comma 12 2 2" xfId="488" xr:uid="{00000000-0005-0000-0000-000056010000}"/>
    <cellStyle name="Comma 12 2 2 2" xfId="1539" xr:uid="{F5A09A2C-FF2B-417E-A136-72919DB278DA}"/>
    <cellStyle name="Comma 12 2 2 2 2" xfId="8371" xr:uid="{320C8EB9-CF90-4106-95F2-4001EE9FAF5E}"/>
    <cellStyle name="Comma 12 2 2 3" xfId="6051" xr:uid="{DEA59DE3-13B1-4693-9E43-E1A8782EB5B8}"/>
    <cellStyle name="Comma 12 2 3" xfId="1538" xr:uid="{17CFDF5B-66AE-480C-BFDE-C21557A1B077}"/>
    <cellStyle name="Comma 12 2 3 2" xfId="6135" xr:uid="{3A93B326-049C-4D7B-9DB0-FBB213DA3CC3}"/>
    <cellStyle name="Comma 12 2 3 3" xfId="5453" xr:uid="{A5398BC4-A200-47C0-B56D-84D4B168B113}"/>
    <cellStyle name="Comma 12 2 4" xfId="1045" xr:uid="{9573367F-EF80-4F0B-A448-1FDAF43C356B}"/>
    <cellStyle name="Comma 12 2 4 2" xfId="5949" xr:uid="{7A083BCC-0399-4FD5-90F8-0EBB3AE179A4}"/>
    <cellStyle name="Comma 12 2 5" xfId="5115" xr:uid="{6878E0F4-9052-4233-95DF-8F0E6E7D115A}"/>
    <cellStyle name="Comma 12 3" xfId="371" xr:uid="{00000000-0005-0000-0000-000057010000}"/>
    <cellStyle name="Comma 12 3 2" xfId="1541" xr:uid="{67876653-CAEE-4AC5-82FC-625769B6A22B}"/>
    <cellStyle name="Comma 12 3 2 2" xfId="8379" xr:uid="{B079A469-432B-47BF-BAD7-808C5D4E8420}"/>
    <cellStyle name="Comma 12 3 3" xfId="1540" xr:uid="{E3808854-1947-482B-B5B9-57845E2F539F}"/>
    <cellStyle name="Comma 12 3 3 2" xfId="6174" xr:uid="{E7B2745D-6304-468D-87F8-B2F9C99C0C63}"/>
    <cellStyle name="Comma 12 3 3 3" xfId="5712" xr:uid="{F3B19550-189C-4702-8821-F5792DF0BB1B}"/>
    <cellStyle name="Comma 12 3 4" xfId="1065" xr:uid="{AAE0DA9B-9901-4968-B5BC-6D0269DE00CA}"/>
    <cellStyle name="Comma 12 3 4 2" xfId="5966" xr:uid="{F8C9218F-F9CD-4259-B6FF-137462BEFFB7}"/>
    <cellStyle name="Comma 12 3 5" xfId="5194" xr:uid="{C12F1B3D-AEA6-42DE-AD60-3B0393E0F305}"/>
    <cellStyle name="Comma 12 4" xfId="370" xr:uid="{00000000-0005-0000-0000-000058010000}"/>
    <cellStyle name="Comma 12 4 2" xfId="1543" xr:uid="{EE7D10F7-2F12-44EE-97EA-97A4129671C9}"/>
    <cellStyle name="Comma 12 4 2 2" xfId="8383" xr:uid="{8CCDF0D1-C879-4341-A5BC-4438E40ABC94}"/>
    <cellStyle name="Comma 12 4 2 3" xfId="5896" xr:uid="{9F7C25C4-3274-4646-920E-76029FA86041}"/>
    <cellStyle name="Comma 12 4 3" xfId="1542" xr:uid="{ABB5BB8E-6763-43EA-96B9-14D9F41FF422}"/>
    <cellStyle name="Comma 12 4 3 2" xfId="6175" xr:uid="{A5DEFFFD-9590-43DC-A9A2-FE6F4F30B7E0}"/>
    <cellStyle name="Comma 12 4 3 3" xfId="5711" xr:uid="{54063BAB-9828-40D1-A074-AD6390A6CC00}"/>
    <cellStyle name="Comma 12 4 4" xfId="1064" xr:uid="{D75274C7-F63C-4121-AC4D-9E1E8BF8CABA}"/>
    <cellStyle name="Comma 12 4 4 2" xfId="5967" xr:uid="{CAA27D64-3C5D-41B2-9871-A5B2951CC844}"/>
    <cellStyle name="Comma 12 4 5" xfId="5195" xr:uid="{804BB308-3AD8-4F2E-AB01-DC1FA5F42501}"/>
    <cellStyle name="Comma 12 4 6" xfId="9370" xr:uid="{2DA0B204-97B7-4FCC-907F-BF85DCD80D39}"/>
    <cellStyle name="Comma 12 5" xfId="489" xr:uid="{00000000-0005-0000-0000-000059010000}"/>
    <cellStyle name="Comma 12 5 2" xfId="1544" xr:uid="{5CD9241F-2A24-4340-8A18-27FC4796A557}"/>
    <cellStyle name="Comma 12 5 2 2" xfId="8370" xr:uid="{E5726E18-B115-456D-9225-6AFD429A9945}"/>
    <cellStyle name="Comma 12 5 3" xfId="6007" xr:uid="{5F2D5643-E5DF-4709-8E12-B61413E795CB}"/>
    <cellStyle name="Comma 12 6" xfId="925" xr:uid="{AC831042-DADD-41E6-967F-9C1E577945B7}"/>
    <cellStyle name="Comma 12 6 2" xfId="8711" xr:uid="{789CDFBB-869A-4DB2-B7B2-6819C23F209B}"/>
    <cellStyle name="Comma 12 6 3" xfId="1537" xr:uid="{32FE4204-4E8E-4A84-8C8B-749C39AF5FD8}"/>
    <cellStyle name="Comma 12 7" xfId="1044" xr:uid="{A8D41CDF-6930-499E-B70B-316042ABA08B}"/>
    <cellStyle name="Comma 12 7 2" xfId="5068" xr:uid="{EA54D4F2-52E4-46F4-BCEB-174FABE29201}"/>
    <cellStyle name="Comma 13" xfId="239" xr:uid="{00000000-0005-0000-0000-00005A010000}"/>
    <cellStyle name="Comma 13 2" xfId="240" xr:uid="{00000000-0005-0000-0000-00005B010000}"/>
    <cellStyle name="Comma 13 2 2" xfId="788" xr:uid="{00000000-0005-0000-0000-00005C010000}"/>
    <cellStyle name="Comma 13 2 2 2" xfId="6176" xr:uid="{94ACD45F-C91B-4294-8CB6-BFFF382146BD}"/>
    <cellStyle name="Comma 13 2 2 3" xfId="5196" xr:uid="{7567F04B-1A4F-405D-8156-5ED341C481B5}"/>
    <cellStyle name="Comma 13 2 3" xfId="1545" xr:uid="{16A3EFC0-5D12-44A5-BDC4-100E94F87929}"/>
    <cellStyle name="Comma 13 2 3 2" xfId="8712" xr:uid="{B747A716-E8C5-49E9-A133-2875807FCBE6}"/>
    <cellStyle name="Comma 13 2 4" xfId="1046" xr:uid="{0939748A-DB68-4840-B70B-587014A01D37}"/>
    <cellStyle name="Comma 13 2 4 2" xfId="5067" xr:uid="{B3039F30-8716-4C61-808C-F1106295D506}"/>
    <cellStyle name="Comma 13 3" xfId="789" xr:uid="{00000000-0005-0000-0000-00005D010000}"/>
    <cellStyle name="Comma 14" xfId="241" xr:uid="{00000000-0005-0000-0000-00005E010000}"/>
    <cellStyle name="Comma 14 2" xfId="1547" xr:uid="{6AB34ABE-2493-4C48-8108-28494B884EC0}"/>
    <cellStyle name="Comma 14 2 2" xfId="6177" xr:uid="{21CC3465-0ABB-4434-BDA4-78986D956BE8}"/>
    <cellStyle name="Comma 14 2 3" xfId="5197" xr:uid="{14EAEBF7-D294-4C69-8C25-844A2C740AE2}"/>
    <cellStyle name="Comma 14 3" xfId="1546" xr:uid="{9B76F47C-A1E4-43A9-BA9F-3D90BB20E09E}"/>
    <cellStyle name="Comma 14 3 2" xfId="8710" xr:uid="{B810339E-B237-488A-A40B-65700E229EEB}"/>
    <cellStyle name="Comma 14 4" xfId="1047" xr:uid="{CC1BC9A0-330A-4360-B845-01CDE9A904C2}"/>
    <cellStyle name="Comma 14 4 2" xfId="8661" xr:uid="{3D17A9A3-EF80-4356-A094-AF08A01B53F0}"/>
    <cellStyle name="Comma 15" xfId="242" xr:uid="{00000000-0005-0000-0000-00005F010000}"/>
    <cellStyle name="Comma 15 2" xfId="373" xr:uid="{00000000-0005-0000-0000-000060010000}"/>
    <cellStyle name="Comma 15 2 2" xfId="1549" xr:uid="{B4A7FC2A-0A6E-4FCE-9B61-10C0AB2088D7}"/>
    <cellStyle name="Comma 15 2 2 2" xfId="5968" xr:uid="{93F97777-5A71-41D2-97E8-48E84D61831A}"/>
    <cellStyle name="Comma 15 2 3" xfId="1067" xr:uid="{F7BC5172-0FDE-41FE-8634-D7AC2920CC53}"/>
    <cellStyle name="Comma 15 2 3 2" xfId="5537" xr:uid="{11DC2F6B-D799-4FB7-B03C-CB15B7B916D2}"/>
    <cellStyle name="Comma 15 3" xfId="372" xr:uid="{00000000-0005-0000-0000-000061010000}"/>
    <cellStyle name="Comma 15 3 2" xfId="1550" xr:uid="{38CD91CF-EF1A-4B45-B75B-981CC454875E}"/>
    <cellStyle name="Comma 15 3 2 2" xfId="5969" xr:uid="{3525432D-DEFE-42C7-930D-CA5198B50175}"/>
    <cellStyle name="Comma 15 3 3" xfId="1066" xr:uid="{CEA121F3-4290-4E29-8A40-C044CA783667}"/>
    <cellStyle name="Comma 15 3 3 2" xfId="8666" xr:uid="{4C8E97FA-F32C-4F57-A2AF-68345B09D426}"/>
    <cellStyle name="Comma 15 4" xfId="1551" xr:uid="{10F2F47F-3FEA-40F1-8B0C-A68CFEA0682F}"/>
    <cellStyle name="Comma 15 4 2" xfId="6096" xr:uid="{65C03A1A-2514-448E-9546-84E56E229F54}"/>
    <cellStyle name="Comma 15 5" xfId="1548" xr:uid="{6DC75D5F-4958-42D6-9F42-916166D59C15}"/>
    <cellStyle name="Comma 15 5 2" xfId="6067" xr:uid="{A6AABB4E-3BEC-4867-B3E5-3C007D52BCD4}"/>
    <cellStyle name="Comma 15 5 3" xfId="5707" xr:uid="{7D7CE161-B75A-427C-BA1E-ABDBCC98418E}"/>
    <cellStyle name="Comma 15 6" xfId="1048" xr:uid="{3FA1B582-D8AB-4DFF-8CA1-87F7E6D08A4A}"/>
    <cellStyle name="Comma 15 6 2" xfId="5950" xr:uid="{EF4C3E0C-85EA-4C09-B2B9-F3AA4AED5C45}"/>
    <cellStyle name="Comma 16" xfId="127" xr:uid="{00000000-0005-0000-0000-000062010000}"/>
    <cellStyle name="Comma 16 2" xfId="243" xr:uid="{00000000-0005-0000-0000-000063010000}"/>
    <cellStyle name="Comma 16 2 2" xfId="375" xr:uid="{00000000-0005-0000-0000-000064010000}"/>
    <cellStyle name="Comma 16 2 2 2" xfId="1554" xr:uid="{F3945907-9D65-43F3-B469-7C9B2201F1B1}"/>
    <cellStyle name="Comma 16 2 2 2 2" xfId="5970" xr:uid="{33F985BB-78C0-413D-9147-44CF93BA65E7}"/>
    <cellStyle name="Comma 16 2 2 3" xfId="1069" xr:uid="{F6243DB8-906D-4D54-8213-30787DB44F8A}"/>
    <cellStyle name="Comma 16 2 2 3 2" xfId="5005" xr:uid="{DEEA72F6-BCF8-478B-B251-E2ED95139D11}"/>
    <cellStyle name="Comma 16 2 3" xfId="374" xr:uid="{00000000-0005-0000-0000-000065010000}"/>
    <cellStyle name="Comma 16 2 3 2" xfId="1556" xr:uid="{6565E747-7F5D-4949-921A-CF8FB5470D45}"/>
    <cellStyle name="Comma 16 2 3 2 2" xfId="8372" xr:uid="{FCFC3248-39FF-4B89-96B7-FB16A57D1603}"/>
    <cellStyle name="Comma 16 2 3 2 3" xfId="5710" xr:uid="{72F592E3-78DD-451E-BD77-3E19537D4394}"/>
    <cellStyle name="Comma 16 2 3 3" xfId="1555" xr:uid="{678F8657-AA15-42D3-A5F6-FE02FCBC5062}"/>
    <cellStyle name="Comma 16 2 3 3 2" xfId="5971" xr:uid="{4C9CB078-24DB-4426-8D84-66DCD2042495}"/>
    <cellStyle name="Comma 16 2 3 4" xfId="1068" xr:uid="{CA24E0CA-349B-4B57-9E0B-391A4151E691}"/>
    <cellStyle name="Comma 16 2 3 4 2" xfId="5058" xr:uid="{792E59DC-D4F5-4883-A06A-7D0481656DEF}"/>
    <cellStyle name="Comma 16 2 3 5" xfId="5867" xr:uid="{78757D4E-FC22-497E-8894-EDC190A9A337}"/>
    <cellStyle name="Comma 16 2 4" xfId="1553" xr:uid="{1A215D4A-F804-4A8C-99F2-C99AD2A3C853}"/>
    <cellStyle name="Comma 16 2 4 2" xfId="6178" xr:uid="{44A5A60F-B991-43C7-A390-6DFA9DFBABD8}"/>
    <cellStyle name="Comma 16 2 5" xfId="1049" xr:uid="{B8C004B2-470A-40DB-8206-466C698147D5}"/>
    <cellStyle name="Comma 16 2 5 2" xfId="5088" xr:uid="{59118D16-D42C-46E1-8A04-33859AB94349}"/>
    <cellStyle name="Comma 16 2 6" xfId="5198" xr:uid="{2CDB6321-0E8B-4F8D-BC81-2C7601B855A4}"/>
    <cellStyle name="Comma 16 3" xfId="1557" xr:uid="{978312C1-4CFC-4DA4-9A28-6F23958B3003}"/>
    <cellStyle name="Comma 16 3 2" xfId="8366" xr:uid="{19C33CE9-6929-49F3-8230-8DE1C4403010}"/>
    <cellStyle name="Comma 16 4" xfId="1552" xr:uid="{BE280A22-033F-40E7-AFA4-AFD3E2A73065}"/>
    <cellStyle name="Comma 16 4 2" xfId="5943" xr:uid="{5D25AEE7-E826-4C14-BD09-D846D346BACC}"/>
    <cellStyle name="Comma 16 5" xfId="1037" xr:uid="{EB630C6A-C356-4093-A189-2EFF1C9B8DEB}"/>
    <cellStyle name="Comma 16 5 2" xfId="5071" xr:uid="{F479EEC9-F987-42BF-9817-CF83ADC277A1}"/>
    <cellStyle name="Comma 17" xfId="490" xr:uid="{00000000-0005-0000-0000-000066010000}"/>
    <cellStyle name="Comma 17 2" xfId="1559" xr:uid="{AD0DDE08-F0DF-43D3-852B-A5AD170DAAB8}"/>
    <cellStyle name="Comma 17 3" xfId="1558" xr:uid="{FDCE15FC-2E68-4577-89F7-A8063844C46C}"/>
    <cellStyle name="Comma 17 3 2" xfId="6068" xr:uid="{D8871310-AD0D-4C89-AE3D-EA3D98797592}"/>
    <cellStyle name="Comma 17 3 3" xfId="5452" xr:uid="{BA0A4E35-E22A-404A-B68B-64DD9CE61C62}"/>
    <cellStyle name="Comma 17 4" xfId="5021" xr:uid="{B7755D9A-9567-4F8C-AE76-1F427DD527A8}"/>
    <cellStyle name="Comma 18" xfId="491" xr:uid="{00000000-0005-0000-0000-000067010000}"/>
    <cellStyle name="Comma 18 2" xfId="1561" xr:uid="{7DC2499B-24B3-4CD3-9FE3-ED80B70EF16D}"/>
    <cellStyle name="Comma 18 2 2" xfId="1562" xr:uid="{550F54B3-F27F-43E9-8BC6-6DA9138BFD19}"/>
    <cellStyle name="Comma 18 2 2 2" xfId="6098" xr:uid="{A1E8C0C8-8A7E-4A06-958E-8DB35ACAE73D}"/>
    <cellStyle name="Comma 18 2 2 3" xfId="5092" xr:uid="{25F83E30-3844-4E44-8D84-371EB1EC3D03}"/>
    <cellStyle name="Comma 18 2 3" xfId="6069" xr:uid="{A6FC8D6A-45F7-475D-8C0B-CDFB5D994152}"/>
    <cellStyle name="Comma 18 2 4" xfId="5023" xr:uid="{4726EE4E-C916-4567-AC22-97994A86D820}"/>
    <cellStyle name="Comma 18 3" xfId="1563" xr:uid="{4C6E88BC-79E8-49B8-A174-CF0C0E59CB9D}"/>
    <cellStyle name="Comma 18 3 2" xfId="6097" xr:uid="{13A7415F-168A-4749-A0CC-37B007D793CA}"/>
    <cellStyle name="Comma 18 3 3" xfId="5091" xr:uid="{5C83BA4B-77C0-4CDB-AF61-C0E9146C51B7}"/>
    <cellStyle name="Comma 18 4" xfId="1564" xr:uid="{69A5A0C9-3745-4F94-AD3B-A87FEFA1A9DD}"/>
    <cellStyle name="Comma 18 4 2" xfId="8400" xr:uid="{7D0E17F0-1764-4A59-B371-5D3A02A6A7E2}"/>
    <cellStyle name="Comma 18 4 3" xfId="5916" xr:uid="{204D725D-2A8B-4417-A0B1-D4552740A417}"/>
    <cellStyle name="Comma 18 5" xfId="1560" xr:uid="{03DB9268-B5B6-48F2-BDFD-F223C999FF5D}"/>
    <cellStyle name="Comma 18 5 2" xfId="6052" xr:uid="{7EF869BB-8863-4C7A-8BEE-645373FBA168}"/>
    <cellStyle name="Comma 18 6" xfId="5022" xr:uid="{1FF8B950-481B-4F28-803E-548C20C7074A}"/>
    <cellStyle name="Comma 18 7" xfId="9371" xr:uid="{F044BA71-DEC8-4128-B56E-DE2AB5F77BB0}"/>
    <cellStyle name="Comma 19" xfId="790" xr:uid="{00000000-0005-0000-0000-000068010000}"/>
    <cellStyle name="Comma 19 2" xfId="1565" xr:uid="{F17057FC-F6C6-460A-A24B-BFF6A3F497FE}"/>
    <cellStyle name="Comma 19 2 2" xfId="6070" xr:uid="{3505B19D-4E92-4C08-BB9A-FF4FF1D75981}"/>
    <cellStyle name="Comma 2" xfId="6" xr:uid="{00000000-0005-0000-0000-000069010000}"/>
    <cellStyle name="Comma 2 10 2" xfId="244" xr:uid="{00000000-0005-0000-0000-00006A010000}"/>
    <cellStyle name="Comma 2 10 2 2" xfId="1568" xr:uid="{E9E0187A-3700-424C-A740-741E2646F599}"/>
    <cellStyle name="Comma 2 10 2 2 2" xfId="6179" xr:uid="{A103F46A-9364-4039-A8EB-36FF6F02E9A6}"/>
    <cellStyle name="Comma 2 10 2 2 3" xfId="5199" xr:uid="{C39D37E2-8AC5-4C11-8E7D-65736BDDDCB2}"/>
    <cellStyle name="Comma 2 10 2 3" xfId="1567" xr:uid="{3F2025BB-CBA9-409F-AE67-87FCF9F8D3C4}"/>
    <cellStyle name="Comma 2 10 2 3 2" xfId="5709" xr:uid="{EF539C5B-599C-409F-9B9E-11EEAF01C7E7}"/>
    <cellStyle name="Comma 2 10 2 4" xfId="1050" xr:uid="{4F23C855-1026-4000-B7C8-8C6EE8EE7C09}"/>
    <cellStyle name="Comma 2 10 2 4 2" xfId="5063" xr:uid="{12F07BC9-115E-40CF-8E63-DDA93273280C}"/>
    <cellStyle name="Comma 2 2" xfId="111" xr:uid="{00000000-0005-0000-0000-00006B010000}"/>
    <cellStyle name="Comma 2 2 10" xfId="1570" xr:uid="{FF649462-C848-45E6-B3FF-B2B5A4E9790C}"/>
    <cellStyle name="Comma 2 2 10 2" xfId="1571" xr:uid="{A7506046-F419-41C8-B751-6972550A4126}"/>
    <cellStyle name="Comma 2 2 10 2 2" xfId="1572" xr:uid="{F2C55F3E-257E-4D35-BACB-71E124CBAC51}"/>
    <cellStyle name="Comma 2 2 10 2 2 2" xfId="6182" xr:uid="{3C381062-9450-4049-AAAC-5655F5A9BB00}"/>
    <cellStyle name="Comma 2 2 10 2 3" xfId="1573" xr:uid="{AD1D006A-F106-485C-9AE5-79129DFBB25D}"/>
    <cellStyle name="Comma 2 2 10 2 3 2" xfId="6183" xr:uid="{BBC5B6A4-5EDF-49D7-86A8-698B1DAB3BCF}"/>
    <cellStyle name="Comma 2 2 10 2 4" xfId="1574" xr:uid="{7E96967F-47EB-46D1-9E6F-957D8E52B0C8}"/>
    <cellStyle name="Comma 2 2 10 2 4 2" xfId="6184" xr:uid="{3FC1A022-452A-429F-86B1-09759E37B52D}"/>
    <cellStyle name="Comma 2 2 10 2 5" xfId="6181" xr:uid="{24CD9736-87DB-45D8-A3D9-8E6D7B2B2A8B}"/>
    <cellStyle name="Comma 2 2 10 3" xfId="1575" xr:uid="{A0B84B17-FBBA-47F7-AB74-CD71CB173EF2}"/>
    <cellStyle name="Comma 2 2 10 3 2" xfId="1576" xr:uid="{40930EFB-F652-473B-AFB9-EC61FA94546B}"/>
    <cellStyle name="Comma 2 2 10 3 2 2" xfId="6186" xr:uid="{E3ADAF40-0E86-4D27-9181-90F720D11895}"/>
    <cellStyle name="Comma 2 2 10 3 3" xfId="1577" xr:uid="{5A4A8157-DE82-4472-AEA2-9F54D71FC86C}"/>
    <cellStyle name="Comma 2 2 10 3 3 2" xfId="6187" xr:uid="{F94D05C9-B684-4507-A6B8-083231D411EC}"/>
    <cellStyle name="Comma 2 2 10 3 4" xfId="1578" xr:uid="{7AD2AAB3-D9BB-45C3-9D34-AC7B975C4E47}"/>
    <cellStyle name="Comma 2 2 10 3 4 2" xfId="6188" xr:uid="{00F4A21B-2C14-449A-A7EE-7697C473DAF7}"/>
    <cellStyle name="Comma 2 2 10 3 5" xfId="6185" xr:uid="{FCB33161-D0C3-4BF2-8D94-87D2D4095E37}"/>
    <cellStyle name="Comma 2 2 10 4" xfId="1579" xr:uid="{46C8B03E-6BF9-448B-87A3-451BB77150D4}"/>
    <cellStyle name="Comma 2 2 10 4 2" xfId="6189" xr:uid="{8B805FEC-05E1-4689-AD81-251A918C737B}"/>
    <cellStyle name="Comma 2 2 10 5" xfId="1580" xr:uid="{3FBEF295-76DC-4640-970E-44A2A3A270C9}"/>
    <cellStyle name="Comma 2 2 10 5 2" xfId="6190" xr:uid="{E10E862F-904B-41D2-88D3-B7D243881C36}"/>
    <cellStyle name="Comma 2 2 10 6" xfId="1581" xr:uid="{5C23922C-C1B6-4D6F-91C5-B73BF2F08A9B}"/>
    <cellStyle name="Comma 2 2 10 6 2" xfId="6191" xr:uid="{E296A2FC-8A5F-4194-A4CA-5C5B0473E087}"/>
    <cellStyle name="Comma 2 2 10 7" xfId="6180" xr:uid="{8E0FD8D4-577F-4618-B7C4-8FD38AA15D3B}"/>
    <cellStyle name="Comma 2 2 11" xfId="1582" xr:uid="{DF36180B-74EF-495F-8E59-E0D835BA5A73}"/>
    <cellStyle name="Comma 2 2 11 2" xfId="1583" xr:uid="{2D8BA0EF-1618-4C05-8749-C51C23FBF477}"/>
    <cellStyle name="Comma 2 2 11 2 2" xfId="1584" xr:uid="{C4EBC370-F9ED-454C-8F21-AB1ABBB3627D}"/>
    <cellStyle name="Comma 2 2 11 2 2 2" xfId="6194" xr:uid="{5D54DCFD-3160-474D-B84C-72E6BFB6D906}"/>
    <cellStyle name="Comma 2 2 11 2 3" xfId="1585" xr:uid="{9304CCD0-1127-45CF-ACD6-04859E54EA1E}"/>
    <cellStyle name="Comma 2 2 11 2 3 2" xfId="6195" xr:uid="{CCDC7813-A340-4ECA-B998-A9F46DA5507D}"/>
    <cellStyle name="Comma 2 2 11 2 4" xfId="1586" xr:uid="{7864CC08-BFA9-4C10-BC60-5896FBC0A6D5}"/>
    <cellStyle name="Comma 2 2 11 2 4 2" xfId="6196" xr:uid="{5255989F-02C4-4F74-BEB2-67B06BF3CC46}"/>
    <cellStyle name="Comma 2 2 11 2 5" xfId="6193" xr:uid="{6FD1A0EA-FC4B-4BCB-9AE6-5E4EB56F29C3}"/>
    <cellStyle name="Comma 2 2 11 3" xfId="1587" xr:uid="{F4F75351-2C7D-409E-8443-CC47CB43A130}"/>
    <cellStyle name="Comma 2 2 11 3 2" xfId="1588" xr:uid="{F81D3323-0B4C-4EF9-9A29-0B3AE0F9D737}"/>
    <cellStyle name="Comma 2 2 11 3 2 2" xfId="6198" xr:uid="{C2EA5EE7-9D23-49F1-A9B7-DD5C30B22E59}"/>
    <cellStyle name="Comma 2 2 11 3 3" xfId="1589" xr:uid="{E2F608F0-1282-4430-9307-370E6AE15F27}"/>
    <cellStyle name="Comma 2 2 11 3 3 2" xfId="6199" xr:uid="{69B13C49-4067-4A03-B343-C2886747D03B}"/>
    <cellStyle name="Comma 2 2 11 3 4" xfId="1590" xr:uid="{A67B741D-4BF8-457A-B924-8FF7E9C2088E}"/>
    <cellStyle name="Comma 2 2 11 3 4 2" xfId="6200" xr:uid="{17F7CCEF-1EEF-4B54-BBFE-611721F6DD05}"/>
    <cellStyle name="Comma 2 2 11 3 5" xfId="6197" xr:uid="{5E207663-55AE-4171-8DA0-E61D8E2D6AE9}"/>
    <cellStyle name="Comma 2 2 11 4" xfId="1591" xr:uid="{11E3070E-740A-43ED-A906-69C1F03272D0}"/>
    <cellStyle name="Comma 2 2 11 4 2" xfId="6201" xr:uid="{5FC08A61-0E28-47CC-84CA-FE3856251567}"/>
    <cellStyle name="Comma 2 2 11 5" xfId="1592" xr:uid="{B988E7EF-3D3D-448A-B13B-F0D53BE366BF}"/>
    <cellStyle name="Comma 2 2 11 5 2" xfId="6202" xr:uid="{129F1712-A2C2-4398-AF2F-8CF6C72053ED}"/>
    <cellStyle name="Comma 2 2 11 6" xfId="1593" xr:uid="{022A7297-E96E-4157-92EF-02C19984F4DB}"/>
    <cellStyle name="Comma 2 2 11 6 2" xfId="6203" xr:uid="{9311050C-02E9-4FF6-9F48-F37C073BFCE2}"/>
    <cellStyle name="Comma 2 2 11 7" xfId="6192" xr:uid="{896C9192-BF86-46AA-89DC-AF4931B6061D}"/>
    <cellStyle name="Comma 2 2 12" xfId="1594" xr:uid="{BA313641-485D-435A-A4BD-93CEEEE45406}"/>
    <cellStyle name="Comma 2 2 12 2" xfId="1595" xr:uid="{B7441C56-DB74-48E7-B1B2-0987B8B57575}"/>
    <cellStyle name="Comma 2 2 12 2 2" xfId="1596" xr:uid="{32F05015-0CED-4ADE-BC72-75CC9B07B02D}"/>
    <cellStyle name="Comma 2 2 12 2 2 2" xfId="6206" xr:uid="{BFA836C3-B91E-4C9F-B9CB-E0923FA2937E}"/>
    <cellStyle name="Comma 2 2 12 2 3" xfId="1597" xr:uid="{53597949-BD71-4C73-84FD-20BB20BD20B9}"/>
    <cellStyle name="Comma 2 2 12 2 3 2" xfId="6207" xr:uid="{046CC268-01E6-47EE-A85B-34C8C30008F4}"/>
    <cellStyle name="Comma 2 2 12 2 4" xfId="1598" xr:uid="{6D65D2B9-ED04-46DA-8669-43830642E3B1}"/>
    <cellStyle name="Comma 2 2 12 2 4 2" xfId="6208" xr:uid="{EB6CEB8A-423F-428F-A90D-0BBD8F700DBE}"/>
    <cellStyle name="Comma 2 2 12 2 5" xfId="6205" xr:uid="{6A7811FF-1B5D-4F7A-AABC-7A4252D366E7}"/>
    <cellStyle name="Comma 2 2 12 3" xfId="1599" xr:uid="{A13A3DDA-196A-4E7E-81D1-8F835653F631}"/>
    <cellStyle name="Comma 2 2 12 3 2" xfId="1600" xr:uid="{849B66D4-698E-4C47-B430-B6B5CAE498D3}"/>
    <cellStyle name="Comma 2 2 12 3 2 2" xfId="6210" xr:uid="{50C88F1D-4849-488F-B801-A99179E5B21F}"/>
    <cellStyle name="Comma 2 2 12 3 3" xfId="1601" xr:uid="{F1B4D237-C2EC-4300-8CCF-B4A6E1FB46D0}"/>
    <cellStyle name="Comma 2 2 12 3 3 2" xfId="6211" xr:uid="{DCC41999-AE8F-468B-8ADC-B7B426A86922}"/>
    <cellStyle name="Comma 2 2 12 3 4" xfId="1602" xr:uid="{CF430C45-0B4B-4422-8761-1C1B5B51AE0C}"/>
    <cellStyle name="Comma 2 2 12 3 4 2" xfId="6212" xr:uid="{EE2CD7CC-63B3-4F26-B28C-7CA30888871C}"/>
    <cellStyle name="Comma 2 2 12 3 5" xfId="6209" xr:uid="{52DE4CCC-BE87-463C-972D-A5FFC2199A8B}"/>
    <cellStyle name="Comma 2 2 12 4" xfId="1603" xr:uid="{26867796-93C3-4C3D-A161-5E287C3945A9}"/>
    <cellStyle name="Comma 2 2 12 4 2" xfId="6213" xr:uid="{2DD0E656-4C93-4914-920B-C8A224DF72F8}"/>
    <cellStyle name="Comma 2 2 12 5" xfId="1604" xr:uid="{4AF7AE1D-FA5B-4B09-8CEB-6684DA3D0AD7}"/>
    <cellStyle name="Comma 2 2 12 5 2" xfId="6214" xr:uid="{DE8BBB85-FA0E-4501-8BD5-2CA2E0E82740}"/>
    <cellStyle name="Comma 2 2 12 6" xfId="1605" xr:uid="{B6CC9D73-FE2D-4AE2-A497-F2E471EC9453}"/>
    <cellStyle name="Comma 2 2 12 6 2" xfId="6215" xr:uid="{9D303497-A4BB-48D7-9C5C-99654CD7546A}"/>
    <cellStyle name="Comma 2 2 12 7" xfId="6204" xr:uid="{D6142259-84F8-4B3B-A65A-108C31383553}"/>
    <cellStyle name="Comma 2 2 13" xfId="1606" xr:uid="{F9C22887-EFEE-4D81-8662-3B85AF96836F}"/>
    <cellStyle name="Comma 2 2 13 2" xfId="6216" xr:uid="{AF628076-4332-4744-B33F-CDB33746FBB8}"/>
    <cellStyle name="Comma 2 2 14" xfId="1607" xr:uid="{D39AE5E2-680E-4228-910C-706537963128}"/>
    <cellStyle name="Comma 2 2 14 2" xfId="6217" xr:uid="{118C1A56-3600-415E-ACA7-1FC94CE7793A}"/>
    <cellStyle name="Comma 2 2 15" xfId="1608" xr:uid="{D49C68A8-39CA-4A2A-AFB5-3BC023129F91}"/>
    <cellStyle name="Comma 2 2 15 2" xfId="6218" xr:uid="{E62F6644-8791-47A7-9F8B-34317B1477C1}"/>
    <cellStyle name="Comma 2 2 16" xfId="1609" xr:uid="{A636DEBE-AB3F-4C6A-B70A-2FAC1D6EF285}"/>
    <cellStyle name="Comma 2 2 16 2" xfId="6219" xr:uid="{538250D5-BF34-4B5D-99B7-D6C7B956CFFE}"/>
    <cellStyle name="Comma 2 2 17" xfId="1610" xr:uid="{6AEE4BE8-9F23-48A7-B774-4C10AACEEA51}"/>
    <cellStyle name="Comma 2 2 17 2" xfId="6220" xr:uid="{C45AA490-4D6A-4706-8AF2-2FCCA0F52576}"/>
    <cellStyle name="Comma 2 2 18" xfId="1611" xr:uid="{AB462969-E0C7-42A7-9FEF-360972FFCB60}"/>
    <cellStyle name="Comma 2 2 18 2" xfId="6221" xr:uid="{F115D294-FE05-40DF-93D9-B1D87343C2B7}"/>
    <cellStyle name="Comma 2 2 18 3" xfId="5208" xr:uid="{565FB455-3743-43FB-AFBB-599EBF079B1F}"/>
    <cellStyle name="Comma 2 2 19" xfId="1569" xr:uid="{59DEDB5D-C1CE-4C5A-8A74-3168DBC68A65}"/>
    <cellStyle name="Comma 2 2 19 2" xfId="5708" xr:uid="{73B3C10A-3229-4A68-9998-AC28C4AEF5B2}"/>
    <cellStyle name="Comma 2 2 2" xfId="245" xr:uid="{00000000-0005-0000-0000-00006C010000}"/>
    <cellStyle name="Comma 2 2 2 10" xfId="1612" xr:uid="{4922B69A-C77E-41B5-BEE8-D0CA1562E563}"/>
    <cellStyle name="Comma 2 2 2 10 2" xfId="5167" xr:uid="{FA48DAF7-D010-4658-98D0-13B3B6BC1BE8}"/>
    <cellStyle name="Comma 2 2 2 11" xfId="5001" xr:uid="{B4A79FCB-6ADC-44BD-A622-4CD454AFB21A}"/>
    <cellStyle name="Comma 2 2 2 2" xfId="492" xr:uid="{00000000-0005-0000-0000-00006D010000}"/>
    <cellStyle name="Comma 2 2 2 2 2" xfId="1613" xr:uid="{70ACC2A7-8495-4FE1-AB39-3F1AC5A160C7}"/>
    <cellStyle name="Comma 2 2 2 2 2 2" xfId="6222" xr:uid="{B43F840B-5DB3-4021-B590-66244E00E0A8}"/>
    <cellStyle name="Comma 2 2 2 2 3" xfId="1614" xr:uid="{95F3B215-EF2B-413B-9824-80B876352279}"/>
    <cellStyle name="Comma 2 2 2 2 3 2" xfId="6223" xr:uid="{49D99A99-A035-4DBA-B76B-B921BF1B61E2}"/>
    <cellStyle name="Comma 2 2 2 2 4" xfId="1615" xr:uid="{26EBF9B5-94C8-43A4-8C49-A976C84A315B}"/>
    <cellStyle name="Comma 2 2 2 2 4 2" xfId="6224" xr:uid="{348B8A89-BBB9-4FF2-9521-E6F3720CDFB5}"/>
    <cellStyle name="Comma 2 2 2 3" xfId="493" xr:uid="{00000000-0005-0000-0000-00006E010000}"/>
    <cellStyle name="Comma 2 2 2 3 2" xfId="1617" xr:uid="{156C7D16-DDC8-4162-B8B6-99671B13FE8F}"/>
    <cellStyle name="Comma 2 2 2 3 2 2" xfId="6226" xr:uid="{C823BB34-E6CF-4186-95B3-6F705C0709E1}"/>
    <cellStyle name="Comma 2 2 2 3 3" xfId="1618" xr:uid="{9E13BF20-F861-4CEF-B283-18F36C04721E}"/>
    <cellStyle name="Comma 2 2 2 3 3 2" xfId="6227" xr:uid="{3849081F-0FDD-4813-A1E2-FAAAE042DFD1}"/>
    <cellStyle name="Comma 2 2 2 3 4" xfId="1619" xr:uid="{89009347-CC38-496C-81AD-90CCE427A1BA}"/>
    <cellStyle name="Comma 2 2 2 3 4 2" xfId="6228" xr:uid="{125F1BCA-2FC7-4631-840B-D8E1C9373D97}"/>
    <cellStyle name="Comma 2 2 2 3 5" xfId="1616" xr:uid="{74B5E538-9FDA-4D29-BC3A-2FA3EB9F2E76}"/>
    <cellStyle name="Comma 2 2 2 3 5 2" xfId="6225" xr:uid="{C00BBD21-E005-4BA1-A1F3-8870493CD68E}"/>
    <cellStyle name="Comma 2 2 2 3 6" xfId="6040" xr:uid="{38E2268F-609B-4860-999A-9786ACC87445}"/>
    <cellStyle name="Comma 2 2 2 4" xfId="1620" xr:uid="{A648A71B-D4C4-4931-8E3A-060FBF111503}"/>
    <cellStyle name="Comma 2 2 2 4 2" xfId="6229" xr:uid="{33897189-038B-44D4-8B59-61774952D93C}"/>
    <cellStyle name="Comma 2 2 2 5" xfId="1621" xr:uid="{327D9878-1111-4AEA-8C62-A18616BBEB8E}"/>
    <cellStyle name="Comma 2 2 2 5 2" xfId="6230" xr:uid="{51EFFC81-7636-427C-9C1F-488325FCBCC2}"/>
    <cellStyle name="Comma 2 2 2 6" xfId="1622" xr:uid="{8AD93115-0D0E-4B7B-899A-9160B6115D94}"/>
    <cellStyle name="Comma 2 2 2 6 2" xfId="6231" xr:uid="{2E280D91-511F-4B1A-9D17-65339462C384}"/>
    <cellStyle name="Comma 2 2 2 7" xfId="1623" xr:uid="{B723F0F1-0505-4C13-942B-A94A90ACCAD0}"/>
    <cellStyle name="Comma 2 2 2 7 2" xfId="6232" xr:uid="{C4DE67B6-8C3B-4F1A-84FF-C02AD157D114}"/>
    <cellStyle name="Comma 2 2 2 7 3" xfId="5209" xr:uid="{9F54CA67-5D27-4835-B658-4A7F2D6EEB9A}"/>
    <cellStyle name="Comma 2 2 2 8" xfId="1624" xr:uid="{65B1326D-0736-48AD-B037-7E185725E288}"/>
    <cellStyle name="Comma 2 2 2 8 2" xfId="8373" xr:uid="{E4688399-C5DB-4113-B5E0-D7560E5AA6C8}"/>
    <cellStyle name="Comma 2 2 2 9" xfId="1625" xr:uid="{3F359A7B-D6EA-4F9A-A093-189DD99616F5}"/>
    <cellStyle name="Comma 2 2 2 9 2" xfId="8401" xr:uid="{3ABF8CD9-FE79-4EC3-82AF-96C190192AB2}"/>
    <cellStyle name="Comma 2 2 2 9 3" xfId="5917" xr:uid="{07DF0091-D846-4F89-B5DA-B845E7E5C4BA}"/>
    <cellStyle name="Comma 2 2 3" xfId="1626" xr:uid="{ABB86E03-CFF9-4884-9C7F-5D2C0D6D1DCF}"/>
    <cellStyle name="Comma 2 2 3 2" xfId="1627" xr:uid="{DAAB8F64-0829-4CF6-8BEC-EEE58E7CE964}"/>
    <cellStyle name="Comma 2 2 3 2 2" xfId="1628" xr:uid="{B2EE20A1-9D7A-4338-AD4B-E68D8ACCC0B7}"/>
    <cellStyle name="Comma 2 2 3 2 2 2" xfId="6235" xr:uid="{9710819C-6AC2-4B2A-B18A-765B1495A616}"/>
    <cellStyle name="Comma 2 2 3 2 3" xfId="1629" xr:uid="{BB540A69-6999-4506-AA77-DC8B085443A8}"/>
    <cellStyle name="Comma 2 2 3 2 3 2" xfId="6236" xr:uid="{A7B38B7A-05F3-413A-B26E-D9AA0DF41702}"/>
    <cellStyle name="Comma 2 2 3 2 4" xfId="1630" xr:uid="{BEA0FFDC-D689-4C46-A4C6-43A293C1157B}"/>
    <cellStyle name="Comma 2 2 3 2 4 2" xfId="6237" xr:uid="{399A6366-4F1C-4429-877F-C29E9C42FCBB}"/>
    <cellStyle name="Comma 2 2 3 2 5" xfId="6234" xr:uid="{49D89726-9D4E-4A8D-961A-227260327ABB}"/>
    <cellStyle name="Comma 2 2 3 3" xfId="1631" xr:uid="{9B2CA9AA-E85F-48B3-8093-2F80A137F72F}"/>
    <cellStyle name="Comma 2 2 3 3 2" xfId="1632" xr:uid="{6295B379-FCC1-4C8B-911C-A3365E1C3DDF}"/>
    <cellStyle name="Comma 2 2 3 3 2 2" xfId="6239" xr:uid="{FD94CA13-CEBD-419F-8726-F3D924DB270D}"/>
    <cellStyle name="Comma 2 2 3 3 3" xfId="1633" xr:uid="{EDD4824C-ED98-4EA5-9B57-72E60E86CA06}"/>
    <cellStyle name="Comma 2 2 3 3 3 2" xfId="6240" xr:uid="{3113CD11-0FC9-4D8E-AD75-F3767901B923}"/>
    <cellStyle name="Comma 2 2 3 3 4" xfId="1634" xr:uid="{9DEE1686-0176-4B56-850D-3D143185D4DB}"/>
    <cellStyle name="Comma 2 2 3 3 4 2" xfId="6241" xr:uid="{E6BC22A8-AAEB-484B-A3B2-C202148B6BD9}"/>
    <cellStyle name="Comma 2 2 3 3 5" xfId="6238" xr:uid="{2A37C2EE-E305-4794-9943-5B8483219BB6}"/>
    <cellStyle name="Comma 2 2 3 4" xfId="1635" xr:uid="{7E0097F0-8BA2-4D3F-A3ED-8F4CBB82DE3B}"/>
    <cellStyle name="Comma 2 2 3 4 2" xfId="6242" xr:uid="{F39D999B-08B0-4A17-93D2-5F02DC5E31DB}"/>
    <cellStyle name="Comma 2 2 3 5" xfId="1636" xr:uid="{2553175E-8DAB-4DBC-8B3C-CC43BDD65753}"/>
    <cellStyle name="Comma 2 2 3 5 2" xfId="6243" xr:uid="{323CD0E4-173F-43B2-8D74-D691FF6CB150}"/>
    <cellStyle name="Comma 2 2 3 6" xfId="1637" xr:uid="{B62DDE9E-11E6-423B-B08C-AD70670819FE}"/>
    <cellStyle name="Comma 2 2 3 6 2" xfId="6244" xr:uid="{7B21EF64-61C3-4CB4-A012-4FA2EAEB2B88}"/>
    <cellStyle name="Comma 2 2 3 7" xfId="6233" xr:uid="{E4D2285A-3D17-4513-921D-EA9008BC6EFE}"/>
    <cellStyle name="Comma 2 2 4" xfId="1638" xr:uid="{D49072EC-65D4-4EDE-87C4-3F4B6E91CC10}"/>
    <cellStyle name="Comma 2 2 4 2" xfId="1639" xr:uid="{444256D3-9BA0-470B-8581-AAD5A40A1A30}"/>
    <cellStyle name="Comma 2 2 4 2 2" xfId="1640" xr:uid="{D258956E-A62E-406A-B006-E0B9917600AC}"/>
    <cellStyle name="Comma 2 2 4 2 2 2" xfId="6247" xr:uid="{3FA745F4-0D3B-4FD2-BE11-0A926A3E7A90}"/>
    <cellStyle name="Comma 2 2 4 2 3" xfId="1641" xr:uid="{DD8C2E56-2D68-4858-B6E2-FF5BF81C23AB}"/>
    <cellStyle name="Comma 2 2 4 2 3 2" xfId="6248" xr:uid="{C9C14FC8-83D7-4469-8E47-3925FEBF65AC}"/>
    <cellStyle name="Comma 2 2 4 2 4" xfId="1642" xr:uid="{E3744EC5-CC0B-44F6-B11E-9531B319C6E5}"/>
    <cellStyle name="Comma 2 2 4 2 4 2" xfId="6249" xr:uid="{C7A56A72-1030-4319-BF73-614C5F90C041}"/>
    <cellStyle name="Comma 2 2 4 2 5" xfId="6246" xr:uid="{69EA56F5-57A5-4194-B7BA-532FC45217B6}"/>
    <cellStyle name="Comma 2 2 4 3" xfId="1643" xr:uid="{D41C9D13-BD12-43CC-9773-71FB424E7066}"/>
    <cellStyle name="Comma 2 2 4 3 2" xfId="1644" xr:uid="{D73738B4-B50D-4886-8118-AE11F5CFEF10}"/>
    <cellStyle name="Comma 2 2 4 3 2 2" xfId="6251" xr:uid="{BE2EE6AC-23A8-4AE9-936B-344AAB97CF9D}"/>
    <cellStyle name="Comma 2 2 4 3 3" xfId="1645" xr:uid="{C643B3CC-E088-4F3B-8539-9380419EED40}"/>
    <cellStyle name="Comma 2 2 4 3 3 2" xfId="6252" xr:uid="{D0C03211-491E-4A30-BEBD-5EEE769FE784}"/>
    <cellStyle name="Comma 2 2 4 3 4" xfId="1646" xr:uid="{0FD69E65-69B5-46DD-84B6-6802DB7A2990}"/>
    <cellStyle name="Comma 2 2 4 3 4 2" xfId="6253" xr:uid="{48B7304D-AC41-461D-AE97-8E606C5EE1FD}"/>
    <cellStyle name="Comma 2 2 4 3 5" xfId="6250" xr:uid="{7CE8B4F9-3391-4ACC-90C5-45C811F6F90A}"/>
    <cellStyle name="Comma 2 2 4 4" xfId="1647" xr:uid="{756A012F-FE2C-4CE7-9AE4-9DA88C355C8F}"/>
    <cellStyle name="Comma 2 2 4 4 2" xfId="6254" xr:uid="{9B7D3861-FC27-41E9-AA72-2D6405D466B4}"/>
    <cellStyle name="Comma 2 2 4 5" xfId="1648" xr:uid="{B9FE3ECC-38FF-415C-B484-7EE69F1CC376}"/>
    <cellStyle name="Comma 2 2 4 5 2" xfId="6255" xr:uid="{F4573664-EA51-40F1-A47B-DBE2918BF03E}"/>
    <cellStyle name="Comma 2 2 4 6" xfId="1649" xr:uid="{04A46CAA-8D80-49CC-A4F6-4C953AECBDDA}"/>
    <cellStyle name="Comma 2 2 4 6 2" xfId="6256" xr:uid="{BF90177D-8120-4D3A-A62B-4E74BA751224}"/>
    <cellStyle name="Comma 2 2 4 7" xfId="6245" xr:uid="{0108B0C9-CD60-4248-B8A8-A37076394000}"/>
    <cellStyle name="Comma 2 2 5" xfId="1650" xr:uid="{D9BCB8A3-8BC2-4857-9224-2A284D274174}"/>
    <cellStyle name="Comma 2 2 5 2" xfId="1651" xr:uid="{6A6A6D8B-DD6C-49D0-A607-BF167E761715}"/>
    <cellStyle name="Comma 2 2 5 2 2" xfId="1652" xr:uid="{45792F4C-297D-4740-AC8A-0FB876117134}"/>
    <cellStyle name="Comma 2 2 5 2 2 2" xfId="6259" xr:uid="{A6C816F2-EEA7-4853-A37E-A15B7CB736D9}"/>
    <cellStyle name="Comma 2 2 5 2 3" xfId="1653" xr:uid="{EEF4BA17-B136-4461-8596-6ECCBE3712D5}"/>
    <cellStyle name="Comma 2 2 5 2 3 2" xfId="6260" xr:uid="{1369F4B1-5118-4024-AFB3-E59682AFC4CC}"/>
    <cellStyle name="Comma 2 2 5 2 4" xfId="1654" xr:uid="{1646FB01-787F-41D7-B8D0-5B8B778E8A93}"/>
    <cellStyle name="Comma 2 2 5 2 4 2" xfId="6261" xr:uid="{6259366C-E04B-420E-B04B-BCA795D11734}"/>
    <cellStyle name="Comma 2 2 5 2 5" xfId="6258" xr:uid="{72DD60DA-A280-4DC5-9C31-A6047C612276}"/>
    <cellStyle name="Comma 2 2 5 3" xfId="1655" xr:uid="{6A614B01-F77C-46FF-97B6-23441EE8882D}"/>
    <cellStyle name="Comma 2 2 5 3 2" xfId="1656" xr:uid="{9A6C6DB0-8C54-4A27-B540-C9E762F0D529}"/>
    <cellStyle name="Comma 2 2 5 3 2 2" xfId="6263" xr:uid="{A7E9EFD4-CEF6-41FF-88D8-6586FAF1F6E6}"/>
    <cellStyle name="Comma 2 2 5 3 3" xfId="1657" xr:uid="{E67501A8-8AA2-411B-9EF9-7C437FF75E7D}"/>
    <cellStyle name="Comma 2 2 5 3 3 2" xfId="6264" xr:uid="{DAEEE424-4C60-4E24-A8FE-357FC630CD15}"/>
    <cellStyle name="Comma 2 2 5 3 4" xfId="1658" xr:uid="{F028AE78-002A-4AAD-99E4-10DCAD314374}"/>
    <cellStyle name="Comma 2 2 5 3 4 2" xfId="6265" xr:uid="{FA0CA47D-445C-4D10-B31E-D878828FA0D7}"/>
    <cellStyle name="Comma 2 2 5 3 5" xfId="6262" xr:uid="{26FE9EDD-CFEA-48BE-9628-42608AED1274}"/>
    <cellStyle name="Comma 2 2 5 4" xfId="1659" xr:uid="{6D31C788-0D2B-41B7-A351-B9D69A233352}"/>
    <cellStyle name="Comma 2 2 5 4 2" xfId="6266" xr:uid="{5767908A-42CE-4B57-9224-C9B8B85FA1EE}"/>
    <cellStyle name="Comma 2 2 5 5" xfId="1660" xr:uid="{1D76B53F-A4A5-48CC-A9AC-9903877A7750}"/>
    <cellStyle name="Comma 2 2 5 5 2" xfId="6267" xr:uid="{DB696124-B095-4C0F-8A14-FDB6CBC48D54}"/>
    <cellStyle name="Comma 2 2 5 6" xfId="1661" xr:uid="{B73F8528-EB56-47A7-B4C2-C89BB25BF991}"/>
    <cellStyle name="Comma 2 2 5 6 2" xfId="6268" xr:uid="{D8D9F7DC-9D22-4D8C-B836-9ED91C4B5C5A}"/>
    <cellStyle name="Comma 2 2 5 7" xfId="6257" xr:uid="{707A7F35-6118-49CF-994F-50433AD6DDC0}"/>
    <cellStyle name="Comma 2 2 6" xfId="1662" xr:uid="{C70CC24F-6033-423D-BF95-FE76B1346D8F}"/>
    <cellStyle name="Comma 2 2 6 2" xfId="1663" xr:uid="{6C205FFE-ABD5-4ADB-82D1-6A330AF391DE}"/>
    <cellStyle name="Comma 2 2 6 2 2" xfId="1664" xr:uid="{11AA78F5-7448-4931-BAD5-C14E4823F8FA}"/>
    <cellStyle name="Comma 2 2 6 2 2 2" xfId="6271" xr:uid="{D981EF84-52FA-487A-B170-8A45E2CD6DB3}"/>
    <cellStyle name="Comma 2 2 6 2 3" xfId="1665" xr:uid="{29CF533B-96AB-4BDB-9EED-3CB5711A374C}"/>
    <cellStyle name="Comma 2 2 6 2 3 2" xfId="6272" xr:uid="{AEE3C6E2-3975-47B4-B508-6B5F1AAAE587}"/>
    <cellStyle name="Comma 2 2 6 2 4" xfId="1666" xr:uid="{885B88AC-4890-427F-9B4F-D6F90DC5DEB8}"/>
    <cellStyle name="Comma 2 2 6 2 4 2" xfId="6273" xr:uid="{76ECCC36-DE2A-4F13-926F-7F741F2BB7D9}"/>
    <cellStyle name="Comma 2 2 6 2 5" xfId="6270" xr:uid="{E94F1900-DD38-4CFC-BB34-60C09B9ABABA}"/>
    <cellStyle name="Comma 2 2 6 3" xfId="1667" xr:uid="{FA8F6C62-90C3-4423-B330-000E44280C3C}"/>
    <cellStyle name="Comma 2 2 6 3 2" xfId="1668" xr:uid="{96FFDD4B-B5A0-47B9-9D1A-D4180639990F}"/>
    <cellStyle name="Comma 2 2 6 3 2 2" xfId="6275" xr:uid="{1F672A10-CF26-46A7-A1CB-AC9632B641F7}"/>
    <cellStyle name="Comma 2 2 6 3 3" xfId="1669" xr:uid="{91FACB59-DBBD-4790-9E35-FC12DF5FBCF8}"/>
    <cellStyle name="Comma 2 2 6 3 3 2" xfId="6276" xr:uid="{A6FEB3B0-6599-429E-A35B-A0B688B0DC7B}"/>
    <cellStyle name="Comma 2 2 6 3 4" xfId="1670" xr:uid="{90AD4D0E-AB44-4D88-837E-1A1B44D7F66B}"/>
    <cellStyle name="Comma 2 2 6 3 4 2" xfId="6277" xr:uid="{F41673E7-9B22-4D85-9DA2-801548B22B25}"/>
    <cellStyle name="Comma 2 2 6 3 5" xfId="6274" xr:uid="{1FB26A9F-0057-4DF3-ADEC-7EEAEB5142C8}"/>
    <cellStyle name="Comma 2 2 6 4" xfId="1671" xr:uid="{1CAFDDA9-C8D0-444B-A992-0415E62280C7}"/>
    <cellStyle name="Comma 2 2 6 4 2" xfId="6278" xr:uid="{37B4B100-5E36-421D-8D6A-0C739A1D0D41}"/>
    <cellStyle name="Comma 2 2 6 5" xfId="1672" xr:uid="{FF327DCB-6FDF-4BD5-88D3-1D9E4BBC50E1}"/>
    <cellStyle name="Comma 2 2 6 5 2" xfId="6279" xr:uid="{C5B699BB-4D9C-4773-9F4C-852806974C48}"/>
    <cellStyle name="Comma 2 2 6 6" xfId="1673" xr:uid="{88E4EDAE-49A3-4A43-9CEF-6F5037F79F87}"/>
    <cellStyle name="Comma 2 2 6 6 2" xfId="6280" xr:uid="{115D0F5E-4CD4-41DD-8478-1B97F99FB967}"/>
    <cellStyle name="Comma 2 2 6 7" xfId="6269" xr:uid="{75457199-E198-4F11-BBF0-F73AE6BAF727}"/>
    <cellStyle name="Comma 2 2 7" xfId="1674" xr:uid="{8E91F322-4D22-4190-9178-D5AE86A0F7BB}"/>
    <cellStyle name="Comma 2 2 7 2" xfId="1675" xr:uid="{C1136F2C-B87C-42D4-83D4-1A3A4E1BAEFB}"/>
    <cellStyle name="Comma 2 2 7 2 2" xfId="1676" xr:uid="{B1121708-D197-4EED-9D04-2A7AB8817AB8}"/>
    <cellStyle name="Comma 2 2 7 2 2 2" xfId="6283" xr:uid="{BF8A5706-EBA2-4523-BB80-E975452B9446}"/>
    <cellStyle name="Comma 2 2 7 2 3" xfId="1677" xr:uid="{94A33899-B7FA-495D-9341-6FE0D9412ECE}"/>
    <cellStyle name="Comma 2 2 7 2 3 2" xfId="6284" xr:uid="{8BD4F5AB-9673-48F3-8E88-09126A501692}"/>
    <cellStyle name="Comma 2 2 7 2 4" xfId="1678" xr:uid="{5022DF5F-DF06-45A5-A7EB-0A5D710B8610}"/>
    <cellStyle name="Comma 2 2 7 2 4 2" xfId="6285" xr:uid="{99DC042A-B2CF-4826-843C-850DF50A4335}"/>
    <cellStyle name="Comma 2 2 7 2 5" xfId="6282" xr:uid="{62513078-C6F4-4B03-98E2-4D62228FD6D5}"/>
    <cellStyle name="Comma 2 2 7 3" xfId="1679" xr:uid="{0CF43462-53E6-42EE-BA48-1526E73C7A9A}"/>
    <cellStyle name="Comma 2 2 7 3 2" xfId="1680" xr:uid="{7F66C262-94C5-4420-9BCE-3DA0FB20C9ED}"/>
    <cellStyle name="Comma 2 2 7 3 2 2" xfId="6287" xr:uid="{58C56944-53B4-4A42-8B2E-0A87794C9B12}"/>
    <cellStyle name="Comma 2 2 7 3 3" xfId="1681" xr:uid="{0B222E7F-7E61-4767-9144-D5706357B143}"/>
    <cellStyle name="Comma 2 2 7 3 3 2" xfId="6288" xr:uid="{5293AB45-78E4-40E6-BB49-8EF86AB7BAA1}"/>
    <cellStyle name="Comma 2 2 7 3 4" xfId="1682" xr:uid="{C7F703CC-0E89-4FA6-9284-B3D3D2112B05}"/>
    <cellStyle name="Comma 2 2 7 3 4 2" xfId="6289" xr:uid="{2CF7A309-A6CE-4B2C-89A1-9D09DE3B05F5}"/>
    <cellStyle name="Comma 2 2 7 3 5" xfId="6286" xr:uid="{474463C9-3CB6-4FAC-8B5F-71D6097FDAA8}"/>
    <cellStyle name="Comma 2 2 7 4" xfId="1683" xr:uid="{8A519D9F-1968-4FD3-8501-8E17DD4C0621}"/>
    <cellStyle name="Comma 2 2 7 4 2" xfId="6290" xr:uid="{BE245853-FC27-4195-8BB2-B5CEBD9D701D}"/>
    <cellStyle name="Comma 2 2 7 5" xfId="1684" xr:uid="{4094E615-EFDC-453F-8C25-FF9A964D78FA}"/>
    <cellStyle name="Comma 2 2 7 5 2" xfId="6291" xr:uid="{C6AEAF75-B9AD-41B1-8CE1-55BE682C4E2F}"/>
    <cellStyle name="Comma 2 2 7 6" xfId="1685" xr:uid="{78127CE0-6427-4B78-9DA4-2AAF1F2B365B}"/>
    <cellStyle name="Comma 2 2 7 6 2" xfId="6292" xr:uid="{4E229E9E-3D52-4288-B074-1E11109EBE90}"/>
    <cellStyle name="Comma 2 2 7 7" xfId="6281" xr:uid="{BAB5FF55-F273-4FAB-BB55-EC8C1BF5DF01}"/>
    <cellStyle name="Comma 2 2 8" xfId="1686" xr:uid="{296FC4BF-5852-468B-89F8-A3B0F2549751}"/>
    <cellStyle name="Comma 2 2 8 2" xfId="1687" xr:uid="{DF1EEF7E-EB1B-4E53-98A2-C50DA6421B6B}"/>
    <cellStyle name="Comma 2 2 8 2 2" xfId="1688" xr:uid="{62F20253-E173-4A32-95C3-48CFE52778E8}"/>
    <cellStyle name="Comma 2 2 8 2 2 2" xfId="6295" xr:uid="{4D1D4D81-D9B4-4D8F-A3E8-5F66B49FF6D2}"/>
    <cellStyle name="Comma 2 2 8 2 3" xfId="1689" xr:uid="{06D7DD4B-42D3-4270-B2D7-948AE3F337B4}"/>
    <cellStyle name="Comma 2 2 8 2 3 2" xfId="6296" xr:uid="{DA54AC31-E434-4A03-A300-A4FF5A2AD161}"/>
    <cellStyle name="Comma 2 2 8 2 4" xfId="1690" xr:uid="{69170D45-C39D-491A-B14D-91DB54355772}"/>
    <cellStyle name="Comma 2 2 8 2 4 2" xfId="6297" xr:uid="{42DB9049-FA85-4A6A-B831-F14D46BB283E}"/>
    <cellStyle name="Comma 2 2 8 2 5" xfId="6294" xr:uid="{910FA8E8-DFB6-4BAF-9E3B-05415F7AA192}"/>
    <cellStyle name="Comma 2 2 8 3" xfId="1691" xr:uid="{DD9B0F92-0804-448E-A473-BF26EB3B6299}"/>
    <cellStyle name="Comma 2 2 8 3 2" xfId="1692" xr:uid="{3A6E5DB1-3492-4966-A9EE-732FA9D2ECE1}"/>
    <cellStyle name="Comma 2 2 8 3 2 2" xfId="6299" xr:uid="{4EF45FA2-1050-4E29-AF92-160921D90F35}"/>
    <cellStyle name="Comma 2 2 8 3 3" xfId="1693" xr:uid="{C9025D63-A1E2-486A-A166-91F56717D34F}"/>
    <cellStyle name="Comma 2 2 8 3 3 2" xfId="6300" xr:uid="{0F1813AA-9599-401E-86F2-3C5FFE50DCD0}"/>
    <cellStyle name="Comma 2 2 8 3 4" xfId="1694" xr:uid="{DDACAC51-0151-4F03-B262-F75EF521D59D}"/>
    <cellStyle name="Comma 2 2 8 3 4 2" xfId="6301" xr:uid="{343A6012-D3D6-4151-9D14-7588305C018F}"/>
    <cellStyle name="Comma 2 2 8 3 5" xfId="6298" xr:uid="{A31FC333-8073-405A-A821-A537542FF988}"/>
    <cellStyle name="Comma 2 2 8 4" xfId="1695" xr:uid="{4785279D-F676-4BBB-8406-48DFFD7C460F}"/>
    <cellStyle name="Comma 2 2 8 4 2" xfId="6302" xr:uid="{CA0E1EB8-2C08-4B20-8F3B-A473B0BB8646}"/>
    <cellStyle name="Comma 2 2 8 5" xfId="1696" xr:uid="{7863484C-5284-4BB1-BE8F-E64ED3EDB8ED}"/>
    <cellStyle name="Comma 2 2 8 5 2" xfId="6303" xr:uid="{C0733EDF-2FB1-4924-A474-88DF152E76DC}"/>
    <cellStyle name="Comma 2 2 8 6" xfId="1697" xr:uid="{E109BACC-F0A7-4C85-8B01-CBD798FEBAB1}"/>
    <cellStyle name="Comma 2 2 8 6 2" xfId="6304" xr:uid="{D9D4A02F-879C-4285-9EFE-5220B599E394}"/>
    <cellStyle name="Comma 2 2 8 7" xfId="6293" xr:uid="{A47B6B12-CAA2-4427-BA64-6D6CA8C9921D}"/>
    <cellStyle name="Comma 2 2 9" xfId="1698" xr:uid="{FBE5B6C0-2821-4DE9-9ACC-CCA6FA1505F4}"/>
    <cellStyle name="Comma 2 2 9 2" xfId="1699" xr:uid="{B3A38004-B2D1-4130-A3B7-722F91E3AB8D}"/>
    <cellStyle name="Comma 2 2 9 2 2" xfId="1700" xr:uid="{91634A3E-68E8-4844-8675-FFBF9708B200}"/>
    <cellStyle name="Comma 2 2 9 2 2 2" xfId="6307" xr:uid="{F71CB715-3874-49B2-8F6F-CE65B675652C}"/>
    <cellStyle name="Comma 2 2 9 2 3" xfId="1701" xr:uid="{D0ACE50E-CA69-4C8C-82AD-5525862D1129}"/>
    <cellStyle name="Comma 2 2 9 2 3 2" xfId="6308" xr:uid="{6C1AF23E-B384-4BAB-BF2D-23A74EBFB64C}"/>
    <cellStyle name="Comma 2 2 9 2 4" xfId="1702" xr:uid="{DC9E1916-512C-4AA0-8FF9-9B0969C4F3A3}"/>
    <cellStyle name="Comma 2 2 9 2 4 2" xfId="6309" xr:uid="{CA0FDA1D-1DB0-4C9C-97C7-7937ED7EAACC}"/>
    <cellStyle name="Comma 2 2 9 2 5" xfId="6306" xr:uid="{768484F7-30D7-49D6-904D-20AF6BCE7079}"/>
    <cellStyle name="Comma 2 2 9 3" xfId="1703" xr:uid="{DD902E97-ED55-43E0-9FF6-E1E1A6AC3D24}"/>
    <cellStyle name="Comma 2 2 9 3 2" xfId="1704" xr:uid="{5D73C370-7099-446F-ABBC-2A300C186906}"/>
    <cellStyle name="Comma 2 2 9 3 2 2" xfId="6311" xr:uid="{D8C2C566-5731-408D-8FB0-42CAACDA3809}"/>
    <cellStyle name="Comma 2 2 9 3 3" xfId="1705" xr:uid="{D93C20C6-6E24-40D6-8E7A-DBE6867D1FBE}"/>
    <cellStyle name="Comma 2 2 9 3 3 2" xfId="6312" xr:uid="{174382E2-883A-481C-A060-F41EE47D7608}"/>
    <cellStyle name="Comma 2 2 9 3 4" xfId="1706" xr:uid="{E518F25A-C841-463B-A56D-CF1333DC4101}"/>
    <cellStyle name="Comma 2 2 9 3 4 2" xfId="6313" xr:uid="{68FBFCFB-1E78-4DDD-AA76-A95A7511D766}"/>
    <cellStyle name="Comma 2 2 9 3 5" xfId="6310" xr:uid="{72B73284-BA15-4B40-9730-32275713D340}"/>
    <cellStyle name="Comma 2 2 9 4" xfId="1707" xr:uid="{F4557267-1402-4E66-B127-69FBF3D6AA91}"/>
    <cellStyle name="Comma 2 2 9 4 2" xfId="6314" xr:uid="{E0BCDF8A-4684-417B-B587-8CA1DBA7B4B2}"/>
    <cellStyle name="Comma 2 2 9 5" xfId="1708" xr:uid="{37214EF9-2474-4D11-92D2-316166EBAD6E}"/>
    <cellStyle name="Comma 2 2 9 5 2" xfId="6315" xr:uid="{1F9ACC0B-A039-4B65-8AF4-EFDA54C934B8}"/>
    <cellStyle name="Comma 2 2 9 6" xfId="1709" xr:uid="{EEFAFD58-F02E-40BE-8414-A796D44D276D}"/>
    <cellStyle name="Comma 2 2 9 6 2" xfId="6316" xr:uid="{FD7BFA40-EB46-4F3B-8042-4E3BFA313281}"/>
    <cellStyle name="Comma 2 2 9 7" xfId="6305" xr:uid="{981B908E-04A8-4B8A-92C4-DA1609346197}"/>
    <cellStyle name="Comma 2 3" xfId="246" xr:uid="{00000000-0005-0000-0000-00006F010000}"/>
    <cellStyle name="Comma 2 3 2" xfId="376" xr:uid="{00000000-0005-0000-0000-000070010000}"/>
    <cellStyle name="Comma 2 3 2 2" xfId="1711" xr:uid="{D77688D0-27F1-4400-95F3-DA028D31076F}"/>
    <cellStyle name="Comma 2 3 2 3" xfId="6087" xr:uid="{ECEB3A50-CAEF-4ACF-A48B-3D5AF83DB3EF}"/>
    <cellStyle name="Comma 2 3 2 4" xfId="5086" xr:uid="{353AC5EA-4657-4A8D-8AE9-D2B490432D23}"/>
    <cellStyle name="Comma 2 3 3" xfId="791" xr:uid="{00000000-0005-0000-0000-000071010000}"/>
    <cellStyle name="Comma 2 3 3 2" xfId="1712" xr:uid="{F5D0714D-ECDC-4903-A36F-F044DEB6F9CA}"/>
    <cellStyle name="Comma 2 3 3 2 2" xfId="8384" xr:uid="{8EC7EC20-5D5B-4769-8761-F121BCC9063E}"/>
    <cellStyle name="Comma 2 3 3 2 3" xfId="5450" xr:uid="{13AD76BE-9013-4460-910A-66EF4CB19B76}"/>
    <cellStyle name="Comma 2 3 3 3" xfId="5897" xr:uid="{238389F4-7F51-4B6E-AAB6-5107EF8AF943}"/>
    <cellStyle name="Comma 2 3 4" xfId="1713" xr:uid="{452D93D5-BD4B-4973-BDF7-1EBCDF522676}"/>
    <cellStyle name="Comma 2 3 4 2" xfId="8402" xr:uid="{019C4942-3E44-458F-837C-0BCD5D5CCC6A}"/>
    <cellStyle name="Comma 2 3 5" xfId="1714" xr:uid="{F572D107-4918-4995-8ECB-853119DFE64A}"/>
    <cellStyle name="Comma 2 3 5 2" xfId="5951" xr:uid="{02088B91-2D81-439C-856A-A888FAC4BCEA}"/>
    <cellStyle name="Comma 2 3 6" xfId="1710" xr:uid="{6BFD56EC-E077-407A-8DBA-DAEC03F4A0CC}"/>
    <cellStyle name="Comma 2 3 6 2" xfId="5109" xr:uid="{FB55710C-638F-464C-A821-FE08A9E36018}"/>
    <cellStyle name="Comma 2 3 7" xfId="1051" xr:uid="{A726D280-6297-4A3C-AB17-BC93D5D47018}"/>
    <cellStyle name="Comma 2 3 7 2" xfId="5066" xr:uid="{3A4790FF-124D-4131-8A0A-048DDF680DF8}"/>
    <cellStyle name="Comma 2 4" xfId="247" xr:uid="{00000000-0005-0000-0000-000072010000}"/>
    <cellStyle name="Comma 2 4 2" xfId="1716" xr:uid="{414D689F-12F5-42C6-AC1A-E43869EB0F60}"/>
    <cellStyle name="Comma 2 4 2 2" xfId="6317" xr:uid="{28AA9638-32CB-4012-82F9-7899690FC604}"/>
    <cellStyle name="Comma 2 4 2 3" xfId="5212" xr:uid="{4D7346C7-366F-4650-A814-915E9670EFEA}"/>
    <cellStyle name="Comma 2 4 3" xfId="1715" xr:uid="{6C8B0A0E-190D-4DD9-AA0C-E21404F1F4A7}"/>
    <cellStyle name="Comma 2 4 3 2" xfId="5706" xr:uid="{7D6CC962-35CF-46BD-9F36-2D8C5341A3B4}"/>
    <cellStyle name="Comma 2 4 4" xfId="1052" xr:uid="{D8FDEB37-91EA-40BA-B714-6A9BBB0AB0EA}"/>
    <cellStyle name="Comma 2 4 4 2" xfId="5087" xr:uid="{76F67288-B96F-4BDB-91FF-3856F5F0CE65}"/>
    <cellStyle name="Comma 2 5" xfId="792" xr:uid="{00000000-0005-0000-0000-000073010000}"/>
    <cellStyle name="Comma 2 5 2" xfId="1717" xr:uid="{5F12C5E3-79DC-459B-922C-BC1B3CD720FC}"/>
    <cellStyle name="Comma 2 5 2 2" xfId="8385" xr:uid="{85766EA1-AEB4-45CA-9394-0B86BC978E1C}"/>
    <cellStyle name="Comma 2 5 2 3" xfId="5449" xr:uid="{510D3D79-47EF-4A05-AF57-DBF3B7DE7A4A}"/>
    <cellStyle name="Comma 2 5 3" xfId="5898" xr:uid="{5C6EAC11-67DE-47C9-BB4D-238FF88E6776}"/>
    <cellStyle name="Comma 2 6" xfId="1566" xr:uid="{26B3C635-EABD-4C17-8B39-F903424F3DE9}"/>
    <cellStyle name="Comma 2 6 2" xfId="5451" xr:uid="{A8A33E8F-69D4-49B1-91A5-5A548A5A811F}"/>
    <cellStyle name="Comma 20" xfId="1718" xr:uid="{C87CFE3A-AEE2-4B7B-912A-778271745823}"/>
    <cellStyle name="Comma 20 2" xfId="6071" xr:uid="{D506FA72-F5D8-42B3-834E-37E63D67E30E}"/>
    <cellStyle name="Comma 21" xfId="1719" xr:uid="{9D068335-58E7-4D21-AAA4-59196B7259E9}"/>
    <cellStyle name="Comma 21 2" xfId="6072" xr:uid="{1D5401F6-0DE2-42A4-9B39-B71062972746}"/>
    <cellStyle name="Comma 22" xfId="1720" xr:uid="{AFBF4EA7-DF68-4E6E-9993-A9C52309DBBB}"/>
    <cellStyle name="Comma 22 2" xfId="6073" xr:uid="{382FE231-B3C4-4304-B3AB-B11C2E223BFA}"/>
    <cellStyle name="Comma 23" xfId="1721" xr:uid="{5CB408E3-1191-4B9A-832F-9C9712D4EF0A}"/>
    <cellStyle name="Comma 23 2" xfId="6074" xr:uid="{CD8507AA-3AA2-4B2C-A29B-1D23A0426065}"/>
    <cellStyle name="Comma 24" xfId="1722" xr:uid="{308E7E4D-B622-4C44-84B7-6DEC1B1F1726}"/>
    <cellStyle name="Comma 24 2" xfId="6075" xr:uid="{6CECA7C8-BEC2-4D2F-82EB-222B66B9C9B4}"/>
    <cellStyle name="Comma 25" xfId="1723" xr:uid="{DB6740F1-ADDB-4B05-8BC7-6A5AEA46EE39}"/>
    <cellStyle name="Comma 25 2" xfId="6076" xr:uid="{23050EA6-1A42-4441-B73A-55F7290AB94C}"/>
    <cellStyle name="Comma 26" xfId="1724" xr:uid="{C6136761-93E8-46AC-BCC3-C46AE4CE694B}"/>
    <cellStyle name="Comma 26 2" xfId="6077" xr:uid="{9A851FC3-AC15-421C-A8B3-3542AB17213C}"/>
    <cellStyle name="Comma 27" xfId="1725" xr:uid="{FCE5701F-1104-4AF4-8204-4D81B42FD50E}"/>
    <cellStyle name="Comma 27 2" xfId="6078" xr:uid="{E49BC4BB-F0B0-4F9B-9E68-56A2F3F9C189}"/>
    <cellStyle name="Comma 28" xfId="1726" xr:uid="{64798882-B32C-4710-8351-B21F6C73A603}"/>
    <cellStyle name="Comma 28 2" xfId="1727" xr:uid="{608287D6-A357-4458-9FA5-8D76601C2DF3}"/>
    <cellStyle name="Comma 28 2 2" xfId="6099" xr:uid="{2DCB7DDC-7A91-4916-9C84-F62BBF5C024B}"/>
    <cellStyle name="Comma 28 2 3" xfId="5093" xr:uid="{71FDE625-AD0B-4422-98A9-544295190E41}"/>
    <cellStyle name="Comma 28 3" xfId="6082" xr:uid="{9FF3E199-9D9A-4379-887B-40849152370D}"/>
    <cellStyle name="Comma 28 4" xfId="5083" xr:uid="{F711C029-858C-433E-AAA5-3F6220337F56}"/>
    <cellStyle name="Comma 29" xfId="248" xr:uid="{00000000-0005-0000-0000-000074010000}"/>
    <cellStyle name="Comma 29 2" xfId="378" xr:uid="{00000000-0005-0000-0000-000075010000}"/>
    <cellStyle name="Comma 29 2 2" xfId="1729" xr:uid="{FF14E3A1-0915-4353-A643-A6541CFBD54E}"/>
    <cellStyle name="Comma 29 2 2 2" xfId="5972" xr:uid="{9072B0F9-4BFA-45D1-AB98-B2434B218998}"/>
    <cellStyle name="Comma 29 2 3" xfId="1071" xr:uid="{57927CE7-D6E1-486D-AE57-1F00122078E1}"/>
    <cellStyle name="Comma 29 2 3 2" xfId="8667" xr:uid="{C606D4C5-BAAB-4A56-A05E-2C9D980402FF}"/>
    <cellStyle name="Comma 29 2 4" xfId="5874" xr:uid="{CD3F8DD1-EF6A-424F-873F-791387DB9F42}"/>
    <cellStyle name="Comma 29 2 5" xfId="9369" xr:uid="{A5D15445-E8F1-4F17-B8D6-8CBBE144D378}"/>
    <cellStyle name="Comma 29 3" xfId="377" xr:uid="{00000000-0005-0000-0000-000076010000}"/>
    <cellStyle name="Comma 29 3 2" xfId="1730" xr:uid="{EE27F435-B4E0-4890-8CF0-D9388601A80C}"/>
    <cellStyle name="Comma 29 3 2 2" xfId="8939" xr:uid="{E174304E-9824-4035-A325-49488D87205C}"/>
    <cellStyle name="Comma 29 3 3" xfId="1070" xr:uid="{A37E4A75-B267-49BC-B081-C738B69E8B3C}"/>
    <cellStyle name="Comma 29 3 3 2" xfId="5057" xr:uid="{848F5DEC-59DB-4A99-85CB-08F906B44184}"/>
    <cellStyle name="Comma 29 3 4" xfId="5973" xr:uid="{B4BE577F-86B3-44C4-BF13-A171071B3538}"/>
    <cellStyle name="Comma 29 3 5" xfId="9376" xr:uid="{396D4511-693E-4BA0-981D-F62E3CD828B1}"/>
    <cellStyle name="Comma 29 4" xfId="1728" xr:uid="{876D20D1-7D24-47FB-808A-92D5067BF852}"/>
    <cellStyle name="Comma 29 4 2" xfId="5952" xr:uid="{4D2B0CAB-D324-4D24-B9EA-D647A4EF55ED}"/>
    <cellStyle name="Comma 29 5" xfId="1053" xr:uid="{306D4ECA-F96D-4841-8B7E-28A3E18074F6}"/>
    <cellStyle name="Comma 29 5 2" xfId="5065" xr:uid="{20709C30-E919-420D-9844-23A225F12986}"/>
    <cellStyle name="Comma 29 6" xfId="5112" xr:uid="{87543377-3E6F-4069-B5F4-5A69FF6ECF35}"/>
    <cellStyle name="Comma 29 7" xfId="9367" xr:uid="{BD598B89-235A-4E70-A757-AE3D8C5F5EAE}"/>
    <cellStyle name="Comma 3" xfId="54" xr:uid="{00000000-0005-0000-0000-000077010000}"/>
    <cellStyle name="Comma 3 2" xfId="140" xr:uid="{00000000-0005-0000-0000-000078010000}"/>
    <cellStyle name="Comma 3 2 2" xfId="249" xr:uid="{00000000-0005-0000-0000-000079010000}"/>
    <cellStyle name="Comma 3 2 2 2" xfId="379" xr:uid="{00000000-0005-0000-0000-00007A010000}"/>
    <cellStyle name="Comma 3 2 2 2 2" xfId="1734" xr:uid="{7DEF7E74-5ED2-4F4D-B1BC-3532D1DE297C}"/>
    <cellStyle name="Comma 3 2 2 2 2 2" xfId="5974" xr:uid="{09A1E0D9-D7A5-4BCC-9169-A0D6FA7AF990}"/>
    <cellStyle name="Comma 3 2 2 2 3" xfId="1072" xr:uid="{6A8C9CD2-4965-4394-B321-6BB4F4468ED9}"/>
    <cellStyle name="Comma 3 2 2 2 3 2" xfId="5056" xr:uid="{2F0E14C0-6538-431C-8E49-D261BB6AAC09}"/>
    <cellStyle name="Comma 3 2 2 3" xfId="793" xr:uid="{00000000-0005-0000-0000-00007B010000}"/>
    <cellStyle name="Comma 3 2 2 3 2" xfId="1735" xr:uid="{80D46B9D-28BE-4BBE-85FC-19F3E2700176}"/>
    <cellStyle name="Comma 3 2 2 3 2 2" xfId="8386" xr:uid="{1E7A8072-E456-4999-AF98-15772BF3F0C6}"/>
    <cellStyle name="Comma 3 2 2 3 3" xfId="5899" xr:uid="{34B7ADB3-17CD-4742-8C35-ED1ED62C1845}"/>
    <cellStyle name="Comma 3 2 2 4" xfId="1736" xr:uid="{3E6C846F-78BB-4D07-8275-E37A66685782}"/>
    <cellStyle name="Comma 3 2 2 4 2" xfId="8374" xr:uid="{A06C3E6D-B4EA-4450-B7D9-AA8475781E39}"/>
    <cellStyle name="Comma 3 2 2 5" xfId="1733" xr:uid="{6491D90D-8413-4A6F-9DF5-30316CFB1E23}"/>
    <cellStyle name="Comma 3 2 2 5 2" xfId="5953" xr:uid="{A7BDD395-4EEB-4552-9BCE-BD4F4EBC71F7}"/>
    <cellStyle name="Comma 3 2 2 6" xfId="1054" xr:uid="{29B47D8E-27B9-419D-884F-719EA1667230}"/>
    <cellStyle name="Comma 3 2 2 6 2" xfId="8663" xr:uid="{9ECA21CF-D934-4779-8711-23D3EBCA3003}"/>
    <cellStyle name="Comma 3 2 3" xfId="128" xr:uid="{00000000-0005-0000-0000-00007C010000}"/>
    <cellStyle name="Comma 3 2 3 2" xfId="494" xr:uid="{00000000-0005-0000-0000-00007D010000}"/>
    <cellStyle name="Comma 3 2 3 2 2" xfId="1737" xr:uid="{94532B69-38C0-4ED6-8C5B-579C8E674E10}"/>
    <cellStyle name="Comma 3 2 3 2 2 2" xfId="5447" xr:uid="{6E69E6CE-A2FA-499E-9985-AB94DC8CE26E}"/>
    <cellStyle name="Comma 3 2 3 3" xfId="1038" xr:uid="{FBF202B6-EB4C-4ECA-B82E-0F83B33A01E6}"/>
    <cellStyle name="Comma 3 2 3 3 2" xfId="5944" xr:uid="{9DC591B1-2BB1-4C1B-BBB1-7B03A47A96AF}"/>
    <cellStyle name="Comma 3 2 4" xfId="380" xr:uid="{00000000-0005-0000-0000-00007E010000}"/>
    <cellStyle name="Comma 3 2 4 2" xfId="794" xr:uid="{00000000-0005-0000-0000-00007F010000}"/>
    <cellStyle name="Comma 3 2 4 2 2" xfId="1739" xr:uid="{73CFE944-F21B-42D4-A147-F28B7D6EA386}"/>
    <cellStyle name="Comma 3 2 4 2 2 2" xfId="8387" xr:uid="{1E6E2685-B872-4D1D-B77A-4AB91D4FFD68}"/>
    <cellStyle name="Comma 3 2 4 2 2 3" xfId="8714" xr:uid="{A6CCB29F-CF52-448C-B1B1-549E295344FA}"/>
    <cellStyle name="Comma 3 2 4 2 3" xfId="5900" xr:uid="{0CDF7C91-DB05-4A5A-8C9F-71363FE4A6BE}"/>
    <cellStyle name="Comma 3 2 4 3" xfId="1740" xr:uid="{384ACA47-5474-40BF-A25A-473A9AE67580}"/>
    <cellStyle name="Comma 3 2 4 3 2" xfId="8380" xr:uid="{D8BFE91F-5421-4A16-94A7-1496A765E9D9}"/>
    <cellStyle name="Comma 3 2 4 4" xfId="1741" xr:uid="{BEC046E8-EA0D-4BBB-B2E3-56DD70E73B3D}"/>
    <cellStyle name="Comma 3 2 4 4 2" xfId="6318" xr:uid="{25667D00-036A-44C8-A0BB-F1F9860C3EE9}"/>
    <cellStyle name="Comma 3 2 4 5" xfId="1738" xr:uid="{5316FD65-DBC0-4093-86BA-BC8FCFA0D9BA}"/>
    <cellStyle name="Comma 3 2 4 5 2" xfId="8937" xr:uid="{526CED56-061D-46DA-AB93-92AF2AE6B4EB}"/>
    <cellStyle name="Comma 3 2 4 6" xfId="1073" xr:uid="{A63CC072-C5B1-490D-A291-074BA3F7BED5}"/>
    <cellStyle name="Comma 3 2 4 6 2" xfId="5918" xr:uid="{2A3D8942-A1FA-4021-815B-9EE4ACADCAD5}"/>
    <cellStyle name="Comma 3 2 4 7" xfId="5213" xr:uid="{F540279F-758D-47A2-B641-BE98633D8889}"/>
    <cellStyle name="Comma 3 2 5" xfId="381" xr:uid="{00000000-0005-0000-0000-000080010000}"/>
    <cellStyle name="Comma 3 2 5 2" xfId="1743" xr:uid="{ABC8E68F-88AC-44FE-A783-B22F25BD538D}"/>
    <cellStyle name="Comma 3 2 5 2 2" xfId="8381" xr:uid="{5E1D9D53-213B-4186-91CC-6B5718C2573E}"/>
    <cellStyle name="Comma 3 2 5 3" xfId="1742" xr:uid="{E0AA801B-2636-4515-8F82-748BF38C079F}"/>
    <cellStyle name="Comma 3 2 5 3 2" xfId="6319" xr:uid="{7E4372F9-7EB5-4AB2-BA65-FF047ED89CB1}"/>
    <cellStyle name="Comma 3 2 5 4" xfId="1074" xr:uid="{E16FD56F-F1D4-4B84-806F-7773B000C6DB}"/>
    <cellStyle name="Comma 3 2 5 4 2" xfId="5975" xr:uid="{E629FC4D-A08C-4CA4-97A9-175C07309234}"/>
    <cellStyle name="Comma 3 2 5 5" xfId="5214" xr:uid="{B2EB56C7-E118-433B-855D-1B1B4AB19EA6}"/>
    <cellStyle name="Comma 3 2 6" xfId="495" xr:uid="{00000000-0005-0000-0000-000081010000}"/>
    <cellStyle name="Comma 3 2 6 2" xfId="1744" xr:uid="{4294ECBE-3C4D-4F33-8051-BCE69313B3FA}"/>
    <cellStyle name="Comma 3 2 6 2 2" xfId="8713" xr:uid="{8EE633E2-FF37-4241-8875-01713D3266BC}"/>
    <cellStyle name="Comma 3 2 7" xfId="1732" xr:uid="{5ECE1574-A87A-47B7-B5C3-C00AAB612ABE}"/>
    <cellStyle name="Comma 3 2 7 2" xfId="5946" xr:uid="{D2A90590-941E-48AF-A5BE-C6C75CA73195}"/>
    <cellStyle name="Comma 3 2 8" xfId="1039" xr:uid="{7FA289C6-B2DD-42EF-9182-E4078B595816}"/>
    <cellStyle name="Comma 3 2 8 2" xfId="5070" xr:uid="{303D5922-470F-476F-8CDD-7E4FE7DEE8A9}"/>
    <cellStyle name="Comma 3 3" xfId="250" xr:uid="{00000000-0005-0000-0000-000082010000}"/>
    <cellStyle name="Comma 3 3 2" xfId="496" xr:uid="{00000000-0005-0000-0000-000083010000}"/>
    <cellStyle name="Comma 3 3 2 2" xfId="1746" xr:uid="{BE54C1A5-4D05-48A7-B710-AFF5BD7C225B}"/>
    <cellStyle name="Comma 3 3 2 2 2" xfId="6320" xr:uid="{4495BF5E-A150-490A-BBF5-05D9326B183D}"/>
    <cellStyle name="Comma 3 3 2 3" xfId="5992" xr:uid="{FECD5CEB-8B1C-42C8-A2BC-801DDBD74770}"/>
    <cellStyle name="Comma 3 3 2 4" xfId="5215" xr:uid="{119A78CA-EB8E-446F-A8E6-C13BB3E25D3A}"/>
    <cellStyle name="Comma 3 3 3" xfId="1747" xr:uid="{B5A4AD68-3EBA-48EB-B26E-1CD68AF93B93}"/>
    <cellStyle name="Comma 3 3 3 2" xfId="8375" xr:uid="{8E9187C3-8F88-4378-9C8B-026EF47AC7E2}"/>
    <cellStyle name="Comma 3 3 4" xfId="1745" xr:uid="{9EE4DDD4-8231-4C60-A799-9B0A001D4E7D}"/>
    <cellStyle name="Comma 3 3 4 2" xfId="5705" xr:uid="{BCCD7791-084C-43AB-84EB-35836D081AD5}"/>
    <cellStyle name="Comma 3 3 5" xfId="1055" xr:uid="{BBB6A0A5-7CC9-4B98-BE4C-0D27CEC00932}"/>
    <cellStyle name="Comma 3 3 5 2" xfId="5064" xr:uid="{9EBD4841-B723-4FB9-AD1B-5FAABD6D36B3}"/>
    <cellStyle name="Comma 3 4" xfId="251" xr:uid="{00000000-0005-0000-0000-000084010000}"/>
    <cellStyle name="Comma 3 4 2" xfId="497" xr:uid="{00000000-0005-0000-0000-000085010000}"/>
    <cellStyle name="Comma 3 4 2 2" xfId="1748" xr:uid="{141FC531-471C-440B-BC41-CECB4935BE15}"/>
    <cellStyle name="Comma 3 4 2 2 2" xfId="8388" xr:uid="{E3A945A9-2F03-4F6A-9A53-D151F77BF885}"/>
    <cellStyle name="Comma 3 4 2 3" xfId="5993" xr:uid="{546C5F61-78BF-4F2A-B818-BCABD131ECB6}"/>
    <cellStyle name="Comma 3 4 2 4" xfId="5901" xr:uid="{733AB2E3-0641-4C3B-B5D2-EB661BCAE036}"/>
    <cellStyle name="Comma 3 4 3" xfId="1749" xr:uid="{A8B1579D-0198-4D3F-990E-72DEC8A18042}"/>
    <cellStyle name="Comma 3 5" xfId="795" xr:uid="{00000000-0005-0000-0000-000086010000}"/>
    <cellStyle name="Comma 3 5 2" xfId="1750" xr:uid="{387E93FB-9162-47BC-987B-552A7BE179B6}"/>
    <cellStyle name="Comma 3 5 2 2" xfId="6321" xr:uid="{79258400-026F-49AF-AD1E-E51CDE42E2D2}"/>
    <cellStyle name="Comma 3 5 2 3" xfId="5914" xr:uid="{72E5BB91-2E70-4DF5-942C-32F7C6E0E51D}"/>
    <cellStyle name="Comma 3 5 3" xfId="5216" xr:uid="{118920FD-14EC-4CDE-8438-F1536462C01E}"/>
    <cellStyle name="Comma 3 5 4" xfId="5891" xr:uid="{89B43A46-99A2-4046-821D-CCCBED2C85BB}"/>
    <cellStyle name="Comma 3 6" xfId="1751" xr:uid="{F05B1EEA-12D1-4576-8588-AD32BEBA5B53}"/>
    <cellStyle name="Comma 3 6 2" xfId="6322" xr:uid="{41FAC73B-5DA5-4DF2-9C9D-D021B8E74CBA}"/>
    <cellStyle name="Comma 3 6 3" xfId="5217" xr:uid="{32956B65-6381-4598-AE40-AF7A19DFBD16}"/>
    <cellStyle name="Comma 3 7" xfId="1731" xr:uid="{05F47997-A210-4B6C-9D90-0948A97FB927}"/>
    <cellStyle name="Comma 3 7 2" xfId="5448" xr:uid="{2F97A788-B808-4141-91CB-C5F8CEBCEA31}"/>
    <cellStyle name="Comma 3 8" xfId="1028" xr:uid="{FE172ED8-2557-4548-8BD9-4A923D767ACD}"/>
    <cellStyle name="Comma 3 8 2" xfId="8660" xr:uid="{D51E0D11-F854-44D4-A098-2E722B10B519}"/>
    <cellStyle name="Comma 30" xfId="1752" xr:uid="{4F78024F-DD46-4A44-B3CF-6D9960896B02}"/>
    <cellStyle name="Comma 30 2" xfId="6323" xr:uid="{450FA663-C692-40BB-B400-5D622B0D504C}"/>
    <cellStyle name="Comma 31" xfId="1753" xr:uid="{A01D9640-A90F-4DA8-AC3F-F48E7DF47ACF}"/>
    <cellStyle name="Comma 31 2" xfId="6324" xr:uid="{F9B6AF2C-26A9-4471-9E45-E332E6645C98}"/>
    <cellStyle name="Comma 32" xfId="1754" xr:uid="{B776BA34-4DFB-4556-A5E9-C65DC9760415}"/>
    <cellStyle name="Comma 32 2" xfId="6325" xr:uid="{06B11727-B3FF-4F2C-91D5-0FCF62E11E6F}"/>
    <cellStyle name="Comma 33" xfId="1755" xr:uid="{0478B0E1-15AE-4A24-9340-3D1600E0D7BF}"/>
    <cellStyle name="Comma 33 2" xfId="1756" xr:uid="{FAA35A26-CE80-4D2C-83CF-C80C2900A619}"/>
    <cellStyle name="Comma 33 2 2" xfId="6326" xr:uid="{CC443734-66CE-41FE-A5A8-2A5164BB0107}"/>
    <cellStyle name="Comma 34" xfId="1757" xr:uid="{1F1FF440-0455-4A27-A891-A952814BD070}"/>
    <cellStyle name="Comma 34 2" xfId="6327" xr:uid="{0CF3813E-792B-4F0B-8FA8-3C8E36A269DD}"/>
    <cellStyle name="Comma 35" xfId="1758" xr:uid="{A5DAA35F-9ABC-44E2-AF2E-467D18274172}"/>
    <cellStyle name="Comma 35 2" xfId="6328" xr:uid="{E89B9B61-4F39-4335-8C1E-DC68883E258B}"/>
    <cellStyle name="Comma 36" xfId="1759" xr:uid="{A08EE735-FBF9-4075-B85E-463BECE42204}"/>
    <cellStyle name="Comma 36 2" xfId="6329" xr:uid="{F746305A-88CA-4DA4-93D5-6790A79F3E26}"/>
    <cellStyle name="Comma 37" xfId="1760" xr:uid="{130B7F28-DD0B-4508-8D97-5AE469DE6241}"/>
    <cellStyle name="Comma 37 2" xfId="6330" xr:uid="{D37006AC-C017-48A6-90E0-1E803A548121}"/>
    <cellStyle name="Comma 38" xfId="1761" xr:uid="{6357EB31-840B-4426-B7FC-3C9611006D0A}"/>
    <cellStyle name="Comma 38 2" xfId="6331" xr:uid="{5519DFA8-5B91-4CBD-9E50-84276EF6F6D1}"/>
    <cellStyle name="Comma 39" xfId="1762" xr:uid="{213ED74E-7C89-4B11-AF68-DCA48D94760F}"/>
    <cellStyle name="Comma 39 2" xfId="6332" xr:uid="{2D2D9B47-6927-4A48-8853-C24B419D79D6}"/>
    <cellStyle name="Comma 4" xfId="47" xr:uid="{00000000-0005-0000-0000-000087010000}"/>
    <cellStyle name="Comma 4 2" xfId="141" xr:uid="{00000000-0005-0000-0000-000088010000}"/>
    <cellStyle name="Comma 4 2 2" xfId="383" xr:uid="{00000000-0005-0000-0000-000089010000}"/>
    <cellStyle name="Comma 4 2 2 2" xfId="1766" xr:uid="{DAE9F355-2AF4-4F0D-B4A3-5FC961B519E9}"/>
    <cellStyle name="Comma 4 2 2 2 2" xfId="5976" xr:uid="{CC5FBEF5-65BC-4572-B75F-A3A62670E167}"/>
    <cellStyle name="Comma 4 2 2 3" xfId="1765" xr:uid="{EB651D03-AF59-451B-95B7-4F8DC79020D1}"/>
    <cellStyle name="Comma 4 2 2 3 2" xfId="5446" xr:uid="{7E6108E1-FADB-4AB6-A993-A7B21CACF8CA}"/>
    <cellStyle name="Comma 4 2 2 4" xfId="1075" xr:uid="{52EEAE84-237F-4A95-A84E-1B7D3866399E}"/>
    <cellStyle name="Comma 4 2 2 4 2" xfId="5055" xr:uid="{34E970AD-03D0-490E-BBDB-011240F84A0C}"/>
    <cellStyle name="Comma 4 2 3" xfId="382" xr:uid="{00000000-0005-0000-0000-00008A010000}"/>
    <cellStyle name="Comma 4 2 4" xfId="1767" xr:uid="{908584A6-26A4-483A-B8A6-00FE8ACB661F}"/>
    <cellStyle name="Comma 4 2 4 2" xfId="5947" xr:uid="{BCFEE677-2CBC-48F5-A49A-5AFA14ED142A}"/>
    <cellStyle name="Comma 4 2 5" xfId="1764" xr:uid="{6B01432D-D62A-4C15-97FD-E66D82E48D4A}"/>
    <cellStyle name="Comma 4 2 5 2" xfId="5779" xr:uid="{5E56E583-B9DE-4546-9A74-925AC96FA6E2}"/>
    <cellStyle name="Comma 4 2 6" xfId="1040" xr:uid="{7B8FEF5D-34B5-49F3-A850-6F5C228B13B6}"/>
    <cellStyle name="Comma 4 2 6 2" xfId="5494" xr:uid="{FADFD3C9-FBB6-4B94-AB0A-79CC2922FF20}"/>
    <cellStyle name="Comma 4 3" xfId="796" xr:uid="{00000000-0005-0000-0000-00008B010000}"/>
    <cellStyle name="Comma 4 3 2" xfId="1768" xr:uid="{E33F46B5-E6BB-483A-B3D8-75CDCD9F8A16}"/>
    <cellStyle name="Comma 4 3 2 2" xfId="5445" xr:uid="{17CE8044-C4B6-4B6F-888F-44B32AB27937}"/>
    <cellStyle name="Comma 4 3 3" xfId="5220" xr:uid="{17943889-44EC-4489-B830-6E65169F4869}"/>
    <cellStyle name="Comma 4 3 4" xfId="5006" xr:uid="{BD17ACC3-A506-4476-B20B-D4FFF4F5A78D}"/>
    <cellStyle name="Comma 4 3 5" xfId="9375" xr:uid="{EAF1D2B6-EFF4-4AC6-AF7C-5AB736DA3351}"/>
    <cellStyle name="Comma 4 4" xfId="919" xr:uid="{B80FA4B2-3FA5-4A87-9C52-EBFD5F175A89}"/>
    <cellStyle name="Comma 4 4 2" xfId="6333" xr:uid="{EF955F77-A33B-4DE3-B2D8-65A87DD619B0}"/>
    <cellStyle name="Comma 4 4 3" xfId="5221" xr:uid="{53D56CC2-1389-48B1-AA12-A95785C14E0B}"/>
    <cellStyle name="Comma 4 4 4" xfId="1769" xr:uid="{AC63C252-E1AA-484E-9128-AD67B9DA306A}"/>
    <cellStyle name="Comma 4 5" xfId="1770" xr:uid="{361D6440-1AA5-4719-A913-CB3B98C70135}"/>
    <cellStyle name="Comma 4 5 2" xfId="6100" xr:uid="{4888B9D4-B993-48BB-81FF-7ECEEC54B1FA}"/>
    <cellStyle name="Comma 4 5 3" xfId="5094" xr:uid="{268EB715-FB8B-4D8A-B1E1-7FE2ED8852B9}"/>
    <cellStyle name="Comma 4 6" xfId="1763" xr:uid="{BC04C6D2-EAED-4A8F-9D4F-F3EDA4912C88}"/>
    <cellStyle name="Comma 4 6 2" xfId="6065" xr:uid="{3C25A6F6-BE9B-4D29-9D60-4F6BFDDB6178}"/>
    <cellStyle name="Comma 4 6 3" xfId="5018" xr:uid="{9C532E45-8273-4356-B9B1-9A983BDC86BC}"/>
    <cellStyle name="Comma 4 7" xfId="4996" xr:uid="{33B69836-9DE4-46DC-80CE-000F1AE174D9}"/>
    <cellStyle name="Comma 40" xfId="1771" xr:uid="{B6204E55-35F3-46F5-99EE-1B5A5A45AF9C}"/>
    <cellStyle name="Comma 40 2" xfId="6334" xr:uid="{1D2108E0-E92E-451E-BFDB-8C327C737CD6}"/>
    <cellStyle name="Comma 41" xfId="1772" xr:uid="{B0BB96FF-3236-49D5-A3A8-3BDA444C8F15}"/>
    <cellStyle name="Comma 41 2" xfId="6335" xr:uid="{151333C6-3842-4ECE-B77C-FBE680F7A1DE}"/>
    <cellStyle name="Comma 42" xfId="1773" xr:uid="{2D353BB8-9D13-42FA-9307-1A28489DD4BB}"/>
    <cellStyle name="Comma 42 2" xfId="6336" xr:uid="{688369B9-DA87-4C55-AC57-BCF2875C4F84}"/>
    <cellStyle name="Comma 43" xfId="1774" xr:uid="{AD4ECE0B-80BB-41D1-A8BC-868BA233EFAC}"/>
    <cellStyle name="Comma 43 2" xfId="6337" xr:uid="{006A2EFC-8314-418B-8BCC-8BD76E40DB43}"/>
    <cellStyle name="Comma 44" xfId="1775" xr:uid="{FC5C4058-1423-4835-A327-7B65D379CD53}"/>
    <cellStyle name="Comma 44 2" xfId="8399" xr:uid="{E880AB57-0C68-4AA8-98EB-E9B6594B6919}"/>
    <cellStyle name="Comma 45" xfId="1776" xr:uid="{00575FA4-6FC8-4015-943D-F568DCD04B94}"/>
    <cellStyle name="Comma 45 2" xfId="8408" xr:uid="{14C8C264-6B79-439D-ABE6-CE4F75EF3E8B}"/>
    <cellStyle name="Comma 46" xfId="4992" xr:uid="{9F17B69C-DF0E-4EC8-8E62-26C853A218C2}"/>
    <cellStyle name="Comma 46 2" xfId="6085" xr:uid="{ACB3FE10-0B99-464F-A299-2A1BEC1C26AF}"/>
    <cellStyle name="Comma 46 3" xfId="5024" xr:uid="{396D6BF2-9ADD-4371-8B0B-1F2B263AA536}"/>
    <cellStyle name="Comma 47" xfId="4993" xr:uid="{6CA3FFA2-07D5-43CF-A78B-62B8C33FBDB3}"/>
    <cellStyle name="Comma 47 2" xfId="8423" xr:uid="{A46F2402-FB0E-4C1D-941C-ED5448A5D52C}"/>
    <cellStyle name="Comma 47 3" xfId="8929" xr:uid="{7481507B-D7A4-4E04-B9BF-D501EF02E1CE}"/>
    <cellStyle name="Comma 48" xfId="5085" xr:uid="{9AE8AA6A-8F09-4F5D-90FD-12F60DD36808}"/>
    <cellStyle name="Comma 49" xfId="5792" xr:uid="{5C7322BE-C6D9-48F2-8E74-C1FEC77BDD3A}"/>
    <cellStyle name="Comma 5" xfId="105" xr:uid="{00000000-0005-0000-0000-00008C010000}"/>
    <cellStyle name="Comma 5 2" xfId="142" xr:uid="{00000000-0005-0000-0000-00008D010000}"/>
    <cellStyle name="Comma 5 2 2" xfId="384" xr:uid="{00000000-0005-0000-0000-00008E010000}"/>
    <cellStyle name="Comma 5 2 2 2" xfId="1780" xr:uid="{E22A5720-B448-436D-981B-BB11D9A60BFD}"/>
    <cellStyle name="Comma 5 2 2 2 2" xfId="8382" xr:uid="{4FA5A31C-1B82-408B-A318-4A229367641C}"/>
    <cellStyle name="Comma 5 2 2 3" xfId="1779" xr:uid="{33D5CA6B-A7C5-4097-81D7-DE08F9810232}"/>
    <cellStyle name="Comma 5 2 2 3 2" xfId="6338" xr:uid="{ECA31510-D7C3-40B4-9251-3E54C36D91ED}"/>
    <cellStyle name="Comma 5 2 2 3 3" xfId="8715" xr:uid="{57954F4F-1CBD-4E21-8DDB-5E75FC7257BF}"/>
    <cellStyle name="Comma 5 2 2 4" xfId="1076" xr:uid="{BDE41449-831E-4EFB-A12E-E91096C41087}"/>
    <cellStyle name="Comma 5 2 2 4 2" xfId="5977" xr:uid="{6F1D9953-BE1E-46A4-8168-69B6A0E3EEAE}"/>
    <cellStyle name="Comma 5 2 2 5" xfId="5222" xr:uid="{6F3E5799-75BE-4D43-9C92-431DE13D5624}"/>
    <cellStyle name="Comma 5 2 3" xfId="385" xr:uid="{00000000-0005-0000-0000-00008F010000}"/>
    <cellStyle name="Comma 5 2 3 2" xfId="1781" xr:uid="{5CE68CB2-4C74-4A44-859E-2E16BCDB7D49}"/>
    <cellStyle name="Comma 5 2 3 2 2" xfId="5978" xr:uid="{E068ED5F-0398-4BAF-86BC-7C814902DB19}"/>
    <cellStyle name="Comma 5 2 3 3" xfId="1077" xr:uid="{CA7B70B4-107E-4AA3-911E-F2DD514328FF}"/>
    <cellStyle name="Comma 5 2 3 3 2" xfId="5054" xr:uid="{D81CBEE6-1849-4FD7-B38B-F8B9A150EC50}"/>
    <cellStyle name="Comma 5 2 4" xfId="797" xr:uid="{00000000-0005-0000-0000-000090010000}"/>
    <cellStyle name="Comma 5 2 4 2" xfId="1782" xr:uid="{7B21923D-2EA7-4796-A282-BA9FADE2FA98}"/>
    <cellStyle name="Comma 5 2 4 2 2" xfId="8389" xr:uid="{9653F3CF-3C8F-421D-A9EC-9652AFC2BB8E}"/>
    <cellStyle name="Comma 5 2 5" xfId="1778" xr:uid="{2CB8A1DD-AA79-4C45-8807-76C66354D236}"/>
    <cellStyle name="Comma 5 2 5 2" xfId="5704" xr:uid="{300AF15B-98D0-491C-89BF-82C645CB1E25}"/>
    <cellStyle name="Comma 5 2 6" xfId="1041" xr:uid="{FDE43173-A771-4128-B02F-4FBCB70DFF86}"/>
    <cellStyle name="Comma 5 2 6 2" xfId="8662" xr:uid="{1816FD81-38A6-4C39-BDEE-66A0C927EA98}"/>
    <cellStyle name="Comma 5 3" xfId="798" xr:uid="{00000000-0005-0000-0000-000091010000}"/>
    <cellStyle name="Comma 5 3 2" xfId="6134" xr:uid="{F6EDDF66-D716-42F3-BC40-7C0B96761E12}"/>
    <cellStyle name="Comma 5 3 3" xfId="5114" xr:uid="{BE7117D9-D673-4BFF-8B10-24E5D01C2D42}"/>
    <cellStyle name="Comma 5 4" xfId="1783" xr:uid="{8B208F57-3665-4891-B1C5-AC2F5D4C7B29}"/>
    <cellStyle name="Comma 5 4 2" xfId="6101" xr:uid="{9AD07AE0-C8A5-49BC-9A1F-9047012FAF48}"/>
    <cellStyle name="Comma 5 4 3" xfId="5095" xr:uid="{93BEF250-2BF9-466F-BA80-AA01D93BFEBF}"/>
    <cellStyle name="Comma 5 4 4" xfId="5443" xr:uid="{61FFD6D1-914F-442A-9B0F-BEA8B486CB18}"/>
    <cellStyle name="Comma 5 5" xfId="1777" xr:uid="{7E2DC02E-A9DF-4ED6-B585-DB8EAF340C01}"/>
    <cellStyle name="Comma 5 5 2" xfId="5444" xr:uid="{DFB3C106-442E-4C47-B3DB-7ACDA81FA3CA}"/>
    <cellStyle name="Comma 5 6" xfId="1032" xr:uid="{425BB257-7B28-4036-9DBE-7D40C5746063}"/>
    <cellStyle name="Comma 5 6 2" xfId="5870" xr:uid="{31B0A364-282A-4F31-8A82-4C3C41CC4788}"/>
    <cellStyle name="Comma 50" xfId="8455" xr:uid="{C7574B5D-13A0-41AE-AA4D-6C7CC97DD49E}"/>
    <cellStyle name="Comma 6" xfId="108" xr:uid="{00000000-0005-0000-0000-000092010000}"/>
    <cellStyle name="Comma 6 2" xfId="252" xr:uid="{00000000-0005-0000-0000-000093010000}"/>
    <cellStyle name="Comma 6 2 2" xfId="498" xr:uid="{00000000-0005-0000-0000-000094010000}"/>
    <cellStyle name="Comma 6 2 2 2" xfId="1786" xr:uid="{8EADEF54-6A14-44ED-AC76-8616296E8D37}"/>
    <cellStyle name="Comma 6 2 2 2 2" xfId="8390" xr:uid="{907454AA-0C5D-4EC5-8949-AF43E4F208F3}"/>
    <cellStyle name="Comma 6 2 2 3" xfId="5994" xr:uid="{B0034C43-BC6C-45F1-BA6E-F378BF915243}"/>
    <cellStyle name="Comma 6 2 2 4" xfId="5902" xr:uid="{DC89AC5F-A3E9-4BFD-BA35-23A580E75C4D}"/>
    <cellStyle name="Comma 6 2 2 5" xfId="8459" xr:uid="{0A6114F9-3360-44BA-AAD4-C2B35ADABBA3}"/>
    <cellStyle name="Comma 6 2 2 6" xfId="9372" xr:uid="{BA85E444-D76B-4503-88B8-FAEFCB868D9A}"/>
    <cellStyle name="Comma 6 2 3" xfId="1787" xr:uid="{7A33F936-7D20-451C-BBFF-DF9B31444F56}"/>
    <cellStyle name="Comma 6 2 3 2" xfId="8376" xr:uid="{C06733DC-2C1F-4919-BE99-4B26507902AA}"/>
    <cellStyle name="Comma 6 2 3 3" xfId="5869" xr:uid="{B76338AA-C9A0-48A5-98BB-0DC94954008A}"/>
    <cellStyle name="Comma 6 2 4" xfId="1785" xr:uid="{58D83EA2-E054-43E1-8DC3-BEA6BA9E22D2}"/>
    <cellStyle name="Comma 6 2 4 2" xfId="5954" xr:uid="{D200101E-4418-41B8-A816-1D86BDA785D5}"/>
    <cellStyle name="Comma 6 2 5" xfId="1056" xr:uid="{D362C858-917C-412D-AD6E-FC915A2C3543}"/>
    <cellStyle name="Comma 6 2 5 2" xfId="6933" xr:uid="{E892DAC2-CEDD-47C7-B235-1427ABD4503A}"/>
    <cellStyle name="Comma 6 2 6" xfId="5002" xr:uid="{98D6BDE1-65D3-455C-B83A-AB7822EA70EE}"/>
    <cellStyle name="Comma 6 2 7" xfId="9368" xr:uid="{4E2620BB-12EA-492B-ACAA-7BEF385791B6}"/>
    <cellStyle name="Comma 6 3" xfId="799" xr:uid="{00000000-0005-0000-0000-000095010000}"/>
    <cellStyle name="Comma 6 3 2" xfId="1789" xr:uid="{4A3C64AC-BEEC-4E87-8DB5-6F49EB68CF84}"/>
    <cellStyle name="Comma 6 3 2 2" xfId="8391" xr:uid="{242BD274-B391-4A55-9862-6CB7740B6B10}"/>
    <cellStyle name="Comma 6 3 3" xfId="1788" xr:uid="{DAA78AB6-0AC3-4757-B653-74A04ECF1EEC}"/>
    <cellStyle name="Comma 6 3 3 2" xfId="6339" xr:uid="{B4934A0C-CE71-4D65-9AF9-DDD8B94D7D09}"/>
    <cellStyle name="Comma 6 3 4" xfId="5223" xr:uid="{A74CC8B6-8FE9-4DD5-AEBE-1936CE96AA51}"/>
    <cellStyle name="Comma 6 4" xfId="1790" xr:uid="{EB154EA1-BAE0-45C6-9D67-80097E8C6441}"/>
    <cellStyle name="Comma 6 4 2" xfId="5791" xr:uid="{ECC26332-79F1-4539-9FE2-918499EE5489}"/>
    <cellStyle name="Comma 6 5" xfId="1784" xr:uid="{F38155AC-4BA3-420F-9FEB-B20DDFB7C674}"/>
    <cellStyle name="Comma 6 5 2" xfId="5893" xr:uid="{A90EDE51-2DF1-430C-B35A-8D4C392EBB18}"/>
    <cellStyle name="Comma 6 6" xfId="1035" xr:uid="{068CC6F7-2A56-484C-A539-5B130738D928}"/>
    <cellStyle name="Comma 6 6 2" xfId="5072" xr:uid="{21B60DD8-89AB-43F8-BF04-381686B70EC2}"/>
    <cellStyle name="Comma 7" xfId="66" xr:uid="{00000000-0005-0000-0000-000096010000}"/>
    <cellStyle name="Comma 7 2" xfId="499" xr:uid="{00000000-0005-0000-0000-000097010000}"/>
    <cellStyle name="Comma 7 2 2" xfId="936" xr:uid="{E10BD3A2-341E-46AA-A3CD-00A00610C8DD}"/>
    <cellStyle name="Comma 7 2 3" xfId="1792" xr:uid="{19443B56-A1DF-4D29-8DA8-1C1CFA92CF7A}"/>
    <cellStyle name="Comma 7 2 3 2" xfId="5995" xr:uid="{179FF883-1C0E-4847-80B1-AA3EC1F66D45}"/>
    <cellStyle name="Comma 7 3" xfId="500" xr:uid="{00000000-0005-0000-0000-000098010000}"/>
    <cellStyle name="Comma 7 3 2" xfId="1793" xr:uid="{60B09BFC-BC25-4250-827B-E87C07F39EE9}"/>
    <cellStyle name="Comma 7 3 2 2" xfId="5996" xr:uid="{664F8AFB-7F02-4DAA-B2EF-5092F225A946}"/>
    <cellStyle name="Comma 7 4" xfId="1794" xr:uid="{AEC4EA0A-40F1-4B0A-9B02-6419D199E042}"/>
    <cellStyle name="Comma 7 4 2" xfId="6340" xr:uid="{627A928D-7ADB-4C84-925A-DC9B7A6A08FE}"/>
    <cellStyle name="Comma 7 4 3" xfId="5224" xr:uid="{6ABC2503-FC27-4AC0-A218-3CAE29DC4653}"/>
    <cellStyle name="Comma 7 5" xfId="1791" xr:uid="{02AE716E-ECCE-473E-83D1-515E77A27D85}"/>
    <cellStyle name="Comma 7 5 2" xfId="5872" xr:uid="{02132D5A-92AD-45AB-937F-5C09C15FE24D}"/>
    <cellStyle name="Comma 7 6" xfId="1031" xr:uid="{55A726A6-98C9-45CB-B436-804B48B356D7}"/>
    <cellStyle name="Comma 7 6 2" xfId="5073" xr:uid="{19CDF674-3B62-43BA-9E6E-429C7AAD23C8}"/>
    <cellStyle name="Comma 8" xfId="107" xr:uid="{00000000-0005-0000-0000-000099010000}"/>
    <cellStyle name="Comma 8 2" xfId="129" xr:uid="{00000000-0005-0000-0000-00009A010000}"/>
    <cellStyle name="Comma 8 2 2" xfId="253" xr:uid="{00000000-0005-0000-0000-00009B010000}"/>
    <cellStyle name="Comma 8 2 2 2" xfId="1796" xr:uid="{8F7339D7-7BE4-42D5-900A-A5998C31FB11}"/>
    <cellStyle name="Comma 8 2 2 2 2" xfId="5955" xr:uid="{981154C6-4E2B-4778-9BAE-93988DE45432}"/>
    <cellStyle name="Comma 8 2 2 3" xfId="1057" xr:uid="{DCE69097-5B1B-4DEB-A18F-ED4ACF6C28C4}"/>
    <cellStyle name="Comma 8 2 2 3 2" xfId="8664" xr:uid="{C23C7D3C-5D2C-4972-8A0D-DB48887A3212}"/>
    <cellStyle name="Comma 8 2 3" xfId="386" xr:uid="{00000000-0005-0000-0000-00009C010000}"/>
    <cellStyle name="Comma 8 2 4" xfId="1797" xr:uid="{984136F6-7B85-4382-8764-516DBB2F07C5}"/>
    <cellStyle name="Comma 8 3" xfId="501" xr:uid="{00000000-0005-0000-0000-00009D010000}"/>
    <cellStyle name="Comma 8 4" xfId="1795" xr:uid="{84EE1D39-65D0-479A-8FCF-8E15A7C19CEE}"/>
    <cellStyle name="Comma 8 4 2" xfId="5938" xr:uid="{D6BFAB2F-FA30-41DE-9A79-222B6F9B5926}"/>
    <cellStyle name="Comma 8 5" xfId="1034" xr:uid="{7233AA92-719F-40D3-853E-A65EC0DAB43F}"/>
    <cellStyle name="Comma 8 5 2" xfId="5069" xr:uid="{C176D5EF-5A8A-4658-BC2A-14B152EFF9EE}"/>
    <cellStyle name="Comma 9" xfId="106" xr:uid="{00000000-0005-0000-0000-00009E010000}"/>
    <cellStyle name="Comma 9 2" xfId="502" xr:uid="{00000000-0005-0000-0000-00009F010000}"/>
    <cellStyle name="Comma 9 2 2" xfId="937" xr:uid="{B055851C-2D94-414B-984A-FF9CADD5CBB1}"/>
    <cellStyle name="Comma 9 2 3" xfId="1799" xr:uid="{49F1C82E-6DC6-4D84-B642-9EFC8150ECEB}"/>
    <cellStyle name="Comma 9 2 3 2" xfId="5997" xr:uid="{507F4CF5-90CB-43DA-AB17-8F88717DBE18}"/>
    <cellStyle name="Comma 9 3" xfId="1800" xr:uid="{60AC9FC0-D61F-4BF7-BEF5-0D30C447338A}"/>
    <cellStyle name="Comma 9 3 2" xfId="6341" xr:uid="{08B34A80-9567-497D-9F68-3443A7923E2C}"/>
    <cellStyle name="Comma 9 3 3" xfId="5225" xr:uid="{6A5A720E-6250-4C28-90FE-C1620F9FCFFC}"/>
    <cellStyle name="Comma 9 4" xfId="1798" xr:uid="{F7373DF4-1DB1-4B57-8856-2341C6B11862}"/>
    <cellStyle name="Comma 9 4 2" xfId="5442" xr:uid="{A6D62AA9-2DC3-4D2D-9B2D-17CD2CE055AE}"/>
    <cellStyle name="Comma 9 5" xfId="1033" xr:uid="{DDC21A2B-A6C1-4E4A-96EA-6AE645FE7C18}"/>
    <cellStyle name="Comma 9 5 2" xfId="4997" xr:uid="{478BD3FB-0C42-49C4-9143-ED22F584D14D}"/>
    <cellStyle name="Comma." xfId="1801" xr:uid="{66AB60F0-1BD3-49F8-AF8C-ECDF4C64A701}"/>
    <cellStyle name="Comma. 2" xfId="1802" xr:uid="{3C4E17B3-5FF1-405A-BFCC-E0E80EC304E1}"/>
    <cellStyle name="Comma0" xfId="1803" xr:uid="{F20B4833-5575-41D8-B999-F1FC5A07F911}"/>
    <cellStyle name="Comma0 2" xfId="1804" xr:uid="{E4D1FF86-CF06-4488-A7A9-7DD344C86105}"/>
    <cellStyle name="Comma0 3" xfId="1805" xr:uid="{B0438BAD-5C4F-47ED-97D6-779C300F9DE7}"/>
    <cellStyle name="Comma0 4" xfId="1806" xr:uid="{30153739-D356-46E1-ACAC-F180F25DCD1C}"/>
    <cellStyle name="Comma0 4 2" xfId="1807" xr:uid="{9DDA0F85-BAE8-42A1-885C-A0485AF7A54F}"/>
    <cellStyle name="Comma0 4 3" xfId="1808" xr:uid="{2B004EE6-DDCD-42DE-AAAC-4083C17A9162}"/>
    <cellStyle name="Comma0 5" xfId="1809" xr:uid="{904D9F2B-3576-40C8-864B-AC8D00A05022}"/>
    <cellStyle name="Comma0 5 2" xfId="1810" xr:uid="{E9D152FA-2D70-497E-AF4C-B632816B36EE}"/>
    <cellStyle name="Comma0 5 3" xfId="1811" xr:uid="{795C903A-6DB2-4423-BE83-0A2062781854}"/>
    <cellStyle name="Comma0 6" xfId="1812" xr:uid="{224F57F8-DA40-42C1-B2FB-9378F97A646D}"/>
    <cellStyle name="Comma0 7" xfId="1813" xr:uid="{8BCCA034-F36C-4978-8DFF-65838AA1B9EB}"/>
    <cellStyle name="country" xfId="1814" xr:uid="{B076714A-4785-4DEF-9509-A427AEB20DDB}"/>
    <cellStyle name="COURIER" xfId="55" xr:uid="{00000000-0005-0000-0000-0000A0010000}"/>
    <cellStyle name="Currency 2" xfId="21" xr:uid="{00000000-0005-0000-0000-0000A1010000}"/>
    <cellStyle name="Currency 2 2" xfId="388" xr:uid="{00000000-0005-0000-0000-0000A2010000}"/>
    <cellStyle name="Currency 2 2 2" xfId="800" xr:uid="{00000000-0005-0000-0000-0000A3010000}"/>
    <cellStyle name="Currency 2 3" xfId="387" xr:uid="{00000000-0005-0000-0000-0000A4010000}"/>
    <cellStyle name="Currency 2 3 2" xfId="503" xr:uid="{00000000-0005-0000-0000-0000A5010000}"/>
    <cellStyle name="Currency 2 3 2 2" xfId="1815" xr:uid="{4370F9DE-B462-4E17-A4A3-89DE8EFCEC4E}"/>
    <cellStyle name="Currency 2 3 3" xfId="5979" xr:uid="{F7F2D32C-8EB8-402D-B0D6-64B1609D8FA6}"/>
    <cellStyle name="Currency 2 4" xfId="504" xr:uid="{00000000-0005-0000-0000-0000A6010000}"/>
    <cellStyle name="Currency 3" xfId="254" xr:uid="{00000000-0005-0000-0000-0000A7010000}"/>
    <cellStyle name="Currency 3 2" xfId="255" xr:uid="{00000000-0005-0000-0000-0000A8010000}"/>
    <cellStyle name="Currency 3 3" xfId="1816" xr:uid="{C354E272-9193-4243-A6A3-6ED34D5ECAD8}"/>
    <cellStyle name="Currency 4" xfId="256" xr:uid="{00000000-0005-0000-0000-0000A9010000}"/>
    <cellStyle name="Currency 4 2" xfId="257" xr:uid="{00000000-0005-0000-0000-0000AA010000}"/>
    <cellStyle name="Currency 4 2 2" xfId="1817" xr:uid="{7FC29FA8-E8FE-468F-80D3-1628C4F8B90E}"/>
    <cellStyle name="Currency 4 3" xfId="801" xr:uid="{00000000-0005-0000-0000-0000AB010000}"/>
    <cellStyle name="Currency 5" xfId="802" xr:uid="{00000000-0005-0000-0000-0000AC010000}"/>
    <cellStyle name="Currency 6" xfId="803" xr:uid="{00000000-0005-0000-0000-0000AD010000}"/>
    <cellStyle name="Currency 6 2" xfId="8403" xr:uid="{31E81A53-F45F-441A-A7A4-034F4D0B901A}"/>
    <cellStyle name="Currency 8" xfId="804" xr:uid="{00000000-0005-0000-0000-0000AE010000}"/>
    <cellStyle name="Currency 8 2" xfId="1818" xr:uid="{FF7C308F-2B3E-4F12-AD2F-1F753FB65CB2}"/>
    <cellStyle name="Currency0" xfId="1819" xr:uid="{8D6FD334-4A30-4B16-B49D-C0AA8BD118E9}"/>
    <cellStyle name="Currency0 2" xfId="1820" xr:uid="{F0EA873B-E4E2-4CCE-9F45-52942BA3AD89}"/>
    <cellStyle name="Currency0 3" xfId="1821" xr:uid="{9773CC9F-4BF5-4C5D-ADB0-F7FCF04AC244}"/>
    <cellStyle name="Currency0 4" xfId="1822" xr:uid="{AB104FD2-9CB7-4E59-8F72-9E61069EE870}"/>
    <cellStyle name="Currency0 4 2" xfId="1823" xr:uid="{25BCF627-35BF-4CA1-A800-CA83470D81A6}"/>
    <cellStyle name="Currency0 4 3" xfId="1824" xr:uid="{46198514-B5CC-44EB-9C64-625AE9DC0C7F}"/>
    <cellStyle name="Currency0 5" xfId="1825" xr:uid="{4300B1F1-83F3-46C5-8A7A-B2B7D6A26698}"/>
    <cellStyle name="Currency0 5 2" xfId="1826" xr:uid="{D8C21FB3-EE99-40DA-B4CD-7DD9DE3EB0ED}"/>
    <cellStyle name="Currency0 5 3" xfId="1827" xr:uid="{096E5DD3-8A6A-4DD0-A99B-FD94FD5DEC00}"/>
    <cellStyle name="Currency0 6" xfId="1828" xr:uid="{01AFD4DE-1805-45A7-A9A1-17DB621BD226}"/>
    <cellStyle name="Currency0 7" xfId="1829" xr:uid="{3342D976-736C-4753-B2ED-89760C02288B}"/>
    <cellStyle name="Custom - Style8" xfId="1830" xr:uid="{4FF86BA3-13EB-4227-978E-69982FF3CC8D}"/>
    <cellStyle name="Date" xfId="1831" xr:uid="{6B1734BA-56B7-409E-852C-EAF7B44AC69C}"/>
    <cellStyle name="Dezimal [0]_Sheet1" xfId="1832" xr:uid="{BAB2F503-5EA8-437C-9BDD-3EB2359873D2}"/>
    <cellStyle name="Dezimal_Sheet1" xfId="1833" xr:uid="{2119C730-3B12-4D6B-AC32-D176FBDE7355}"/>
    <cellStyle name="Emphasis 1" xfId="258" xr:uid="{00000000-0005-0000-0000-0000AF010000}"/>
    <cellStyle name="Emphasis 2" xfId="259" xr:uid="{00000000-0005-0000-0000-0000B0010000}"/>
    <cellStyle name="Emphasis 3" xfId="260" xr:uid="{00000000-0005-0000-0000-0000B1010000}"/>
    <cellStyle name="Excel Built-in Normal" xfId="261" xr:uid="{00000000-0005-0000-0000-0000B2010000}"/>
    <cellStyle name="Excel Built-in Normal 2" xfId="262" xr:uid="{00000000-0005-0000-0000-0000B3010000}"/>
    <cellStyle name="Excel Built-in Normal 3" xfId="389" xr:uid="{00000000-0005-0000-0000-0000B4010000}"/>
    <cellStyle name="Excel Built-in Normal 4" xfId="1834" xr:uid="{92B912AB-FD3B-4FB2-8D6A-8B579A9A1E1B}"/>
    <cellStyle name="Excel Built-in Normal 5" xfId="8421" xr:uid="{82BCED0B-A4DB-4C1C-ABF7-867D347923D4}"/>
    <cellStyle name="Excel_BuiltIn_Accent1" xfId="263" xr:uid="{00000000-0005-0000-0000-0000B5010000}"/>
    <cellStyle name="Explanatory Text 2" xfId="264" xr:uid="{00000000-0005-0000-0000-0000B6010000}"/>
    <cellStyle name="Explanatory Text 2 2" xfId="390" xr:uid="{00000000-0005-0000-0000-0000B7010000}"/>
    <cellStyle name="Explanatory Text 2 2 2" xfId="1835" xr:uid="{454C7095-E387-4A69-A001-3F2066B0C9F2}"/>
    <cellStyle name="Explanatory Text 2 2 3" xfId="6342" xr:uid="{D36AFCAF-701D-4C0F-8209-FC155A8951F5}"/>
    <cellStyle name="Explanatory Text 2 2 4" xfId="5226" xr:uid="{0524D1E8-9144-4442-8932-3A8BA2686949}"/>
    <cellStyle name="Explanatory Text 2 3" xfId="805" xr:uid="{00000000-0005-0000-0000-0000B8010000}"/>
    <cellStyle name="Explanatory Text 3" xfId="806" xr:uid="{00000000-0005-0000-0000-0000B9010000}"/>
    <cellStyle name="F2" xfId="1836" xr:uid="{F8D4763C-EDCF-4BB3-B321-6397C8F37076}"/>
    <cellStyle name="F3" xfId="1837" xr:uid="{1523A430-D3A8-4DC1-A8E5-CD322678EF8D}"/>
    <cellStyle name="F4" xfId="1838" xr:uid="{705D0C31-A075-4BC9-ABAC-0814B3553339}"/>
    <cellStyle name="F5" xfId="1839" xr:uid="{5C3F9F2C-853F-4B00-87E9-A7B0FE05C657}"/>
    <cellStyle name="F6" xfId="1840" xr:uid="{5DB835A4-3518-4FB4-B53D-D8E1CA6940AD}"/>
    <cellStyle name="F7" xfId="1841" xr:uid="{9B191564-FC0B-4CD8-B981-0839B6776496}"/>
    <cellStyle name="F8" xfId="1842" xr:uid="{6FAD70E4-8157-487E-8825-3C72E6706659}"/>
    <cellStyle name="Fixed" xfId="1843" xr:uid="{250D120D-62D3-41E8-AF0A-3FA8653AF864}"/>
    <cellStyle name="Fixed 2" xfId="1844" xr:uid="{CDCD6363-1576-44C6-8A24-EA3C04DA2BE3}"/>
    <cellStyle name="Fixed 3" xfId="1845" xr:uid="{8BED48D8-49C4-47FB-8993-91039B9E3836}"/>
    <cellStyle name="Fixed 4" xfId="1846" xr:uid="{5EC6A5B0-A8E0-45C6-A534-FCA3D50458C0}"/>
    <cellStyle name="Fixed 4 2" xfId="1847" xr:uid="{A6E86B3A-BD96-4EC7-82F3-5EF2F1F5DCA4}"/>
    <cellStyle name="Fixed 4 3" xfId="1848" xr:uid="{95E27CE6-EC25-41F3-8A7A-8B978A840779}"/>
    <cellStyle name="Fixed 5" xfId="1849" xr:uid="{C3FCAFBC-C67A-40B7-8D80-EE4ADC91BEE2}"/>
    <cellStyle name="Fixed 5 2" xfId="1850" xr:uid="{0FCAD454-56C2-418D-8363-E7F6B5BF17DC}"/>
    <cellStyle name="Fixed 5 3" xfId="1851" xr:uid="{9621DE28-5417-485C-A51D-CC34861180BD}"/>
    <cellStyle name="Fixed 6" xfId="1852" xr:uid="{229550C2-648E-430F-93F7-8E5FF636678B}"/>
    <cellStyle name="Fixed 7" xfId="1853" xr:uid="{6D88C167-DF33-4682-A7C0-5150DC85B211}"/>
    <cellStyle name="FORM" xfId="56" xr:uid="{00000000-0005-0000-0000-0000BA010000}"/>
    <cellStyle name="FORM 2" xfId="57" xr:uid="{00000000-0005-0000-0000-0000BB010000}"/>
    <cellStyle name="FORM 3" xfId="143" xr:uid="{00000000-0005-0000-0000-0000BC010000}"/>
    <cellStyle name="FORM 4" xfId="1854" xr:uid="{0379EF04-C0E2-4270-863A-BD3A92E7F93E}"/>
    <cellStyle name="FORM 5" xfId="1855" xr:uid="{881388BF-E327-4909-8590-6F3889B4CE52}"/>
    <cellStyle name="FORM 6" xfId="1856" xr:uid="{8316E602-99AE-46A4-9849-42D724EF3B70}"/>
    <cellStyle name="FORM 7" xfId="1857" xr:uid="{9BF78194-21E3-4CC0-8023-8423E3AFF15D}"/>
    <cellStyle name="FORM 8" xfId="1858" xr:uid="{CF107C00-D8F8-418F-BC50-00855C626903}"/>
    <cellStyle name="Formula" xfId="1859" xr:uid="{A286B873-4AE5-4173-B14D-61367C11C486}"/>
    <cellStyle name="Good 2" xfId="265" xr:uid="{00000000-0005-0000-0000-0000BD010000}"/>
    <cellStyle name="Good 2 2" xfId="391" xr:uid="{00000000-0005-0000-0000-0000BE010000}"/>
    <cellStyle name="Good 2 2 2" xfId="807" xr:uid="{00000000-0005-0000-0000-0000BF010000}"/>
    <cellStyle name="Good 2 2 3" xfId="1860" xr:uid="{D4D2D3C8-A6E1-4E8E-B69F-282270CE510F}"/>
    <cellStyle name="Good 2 2 4" xfId="6343" xr:uid="{8247A324-F405-4DE8-89C2-481AC07F4E61}"/>
    <cellStyle name="Good 2 2 5" xfId="5227" xr:uid="{5C571B95-84E3-4AED-B083-6A9E61E2D105}"/>
    <cellStyle name="Good 2 3" xfId="505" xr:uid="{00000000-0005-0000-0000-0000C0010000}"/>
    <cellStyle name="Good 2 3 2" xfId="1862" xr:uid="{06060618-6F1A-411A-B5F7-444A995ABAF2}"/>
    <cellStyle name="Good 2 3 3" xfId="1861" xr:uid="{7503E2C1-72C1-4A95-99A8-CE86AF3C96EA}"/>
    <cellStyle name="Good 2 3 4" xfId="6036" xr:uid="{CC298AA0-124A-4D35-8BFB-A907BF4818D6}"/>
    <cellStyle name="Good 2 4" xfId="1863" xr:uid="{1FCCE7FE-D4E5-4350-866C-4609F623ED6F}"/>
    <cellStyle name="Good 2 5" xfId="1864" xr:uid="{F52D5E32-C73A-456D-8C7F-D1D0EA8C2BBA}"/>
    <cellStyle name="Good 3" xfId="808" xr:uid="{00000000-0005-0000-0000-0000C1010000}"/>
    <cellStyle name="Good 3 2" xfId="1865" xr:uid="{0F22DD8E-4972-4FFD-8098-260D28D1E6A6}"/>
    <cellStyle name="Good 3 3" xfId="5228" xr:uid="{F0E264C4-EBAD-4AEB-BD4B-F442E487E722}"/>
    <cellStyle name="Good 4" xfId="809" xr:uid="{00000000-0005-0000-0000-0000C2010000}"/>
    <cellStyle name="Grey" xfId="58" xr:uid="{00000000-0005-0000-0000-0000C3010000}"/>
    <cellStyle name="Grey 2" xfId="266" xr:uid="{00000000-0005-0000-0000-0000C4010000}"/>
    <cellStyle name="HEADER" xfId="1866" xr:uid="{F411E3A0-36E7-4239-BD3C-B3A21D98313E}"/>
    <cellStyle name="Header1" xfId="59" xr:uid="{00000000-0005-0000-0000-0000C5010000}"/>
    <cellStyle name="Header2" xfId="60" xr:uid="{00000000-0005-0000-0000-0000C6010000}"/>
    <cellStyle name="Header2 2" xfId="392" xr:uid="{00000000-0005-0000-0000-0000C7010000}"/>
    <cellStyle name="Header2 2 2" xfId="393" xr:uid="{00000000-0005-0000-0000-0000C8010000}"/>
    <cellStyle name="Header2 2 2 2" xfId="1103" xr:uid="{FDBBADA5-F86B-42C4-BA41-FFE6848AD9B9}"/>
    <cellStyle name="Header2 2 2 2 2" xfId="1870" xr:uid="{87BB4D1C-0A1E-4E98-AE37-8B4D60F5EB53}"/>
    <cellStyle name="Header2 2 2 2 2 2" xfId="8936" xr:uid="{0B7204C0-AA9B-4CF0-9F80-005E8A2AC328}"/>
    <cellStyle name="Header2 2 2 2 2 3" xfId="5878" xr:uid="{98328749-3E4D-4925-A49E-9AD08D648A74}"/>
    <cellStyle name="Header2 2 2 2 3" xfId="5096" xr:uid="{EFFFCD30-2685-45BC-8F88-A9BF013BF9BF}"/>
    <cellStyle name="Header2 2 2 2 4" xfId="8792" xr:uid="{05CC420D-7640-4BCE-8695-6323FD2D8391}"/>
    <cellStyle name="Header2 2 2 3" xfId="1869" xr:uid="{93AA52DE-4908-41A0-8EE8-3C9E2C9BECFB}"/>
    <cellStyle name="Header2 2 2 3 2" xfId="5533" xr:uid="{5640124D-9EB4-449E-9670-325FDF7A17BF}"/>
    <cellStyle name="Header2 2 2 3 3" xfId="5164" xr:uid="{A0BC03FB-40C1-4544-A16C-7001802AD4F9}"/>
    <cellStyle name="Header2 2 2 4" xfId="1079" xr:uid="{4B9EBB54-AA38-4F4E-BDCF-4391BE59B616}"/>
    <cellStyle name="Header2 2 2 4 2" xfId="5519" xr:uid="{F4E9D533-1501-475C-94ED-F19C323B3D46}"/>
    <cellStyle name="Header2 2 2 5" xfId="954" xr:uid="{C0D86150-D461-42FE-8314-587531440EF3}"/>
    <cellStyle name="Header2 2 3" xfId="394" xr:uid="{00000000-0005-0000-0000-0000C9010000}"/>
    <cellStyle name="Header2 2 3 2" xfId="1104" xr:uid="{7D533AA7-5658-44F2-828E-4AE3BBA2B76D}"/>
    <cellStyle name="Header2 2 3 2 2" xfId="1872" xr:uid="{52D57434-6C46-4C1E-A8FA-EABA3C5BF71B}"/>
    <cellStyle name="Header2 2 3 2 2 2" xfId="8616" xr:uid="{DFB76B80-581C-430C-947D-C1EE9B1FE5CF}"/>
    <cellStyle name="Header2 2 3 2 2 3" xfId="5879" xr:uid="{459A3C00-BD27-4AA8-AF12-B568E12E3504}"/>
    <cellStyle name="Header2 2 3 2 3" xfId="8674" xr:uid="{A41A6289-2328-4E44-A96E-DE57CD4A5F24}"/>
    <cellStyle name="Header2 2 3 2 4" xfId="5638" xr:uid="{6A2585FE-2D91-4844-894F-835DFE149AB1}"/>
    <cellStyle name="Header2 2 3 3" xfId="1871" xr:uid="{7119F85D-3E7D-4988-9642-41F78C000667}"/>
    <cellStyle name="Header2 2 3 3 2" xfId="5186" xr:uid="{BE8E9B58-ED4F-49EA-9CAC-3253586AA12F}"/>
    <cellStyle name="Header2 2 3 3 3" xfId="5010" xr:uid="{211A55C8-47C7-4470-8458-9E68FA5CA842}"/>
    <cellStyle name="Header2 2 3 4" xfId="1080" xr:uid="{7FB25D57-8415-4427-B710-97DF6CEB4C36}"/>
    <cellStyle name="Header2 2 3 4 2" xfId="8518" xr:uid="{C68E5CA0-B37D-43CD-B0CE-6C9F7A528211}"/>
    <cellStyle name="Header2 2 3 5" xfId="955" xr:uid="{8D83C8C0-E952-45AF-88F2-879D7B49CB24}"/>
    <cellStyle name="Header2 2 4" xfId="1102" xr:uid="{D7494F50-971E-422D-A8E0-F770FB71C19B}"/>
    <cellStyle name="Header2 2 4 2" xfId="1873" xr:uid="{B783D790-BFC1-49CD-BD9B-5DE81EE1E61C}"/>
    <cellStyle name="Header2 2 4 2 2" xfId="5020" xr:uid="{EE9E1AA3-2505-4F78-8937-7CA5113E1FAD}"/>
    <cellStyle name="Header2 2 4 2 3" xfId="5883" xr:uid="{D9B3F5B5-9432-45A6-82A7-EB81E98B73D4}"/>
    <cellStyle name="Header2 2 4 3" xfId="5044" xr:uid="{D03AE650-0740-407A-9A88-ACBEB06ECB65}"/>
    <cellStyle name="Header2 2 4 4" xfId="5637" xr:uid="{10BCC692-4FEC-4005-9221-53E85F07FE2A}"/>
    <cellStyle name="Header2 2 5" xfId="1868" xr:uid="{2B1A2DCA-DA21-48AF-B48F-7D3579B9D53E}"/>
    <cellStyle name="Header2 2 5 2" xfId="5884" xr:uid="{275D1E72-B3EF-4776-B70A-4562E0E8DD00}"/>
    <cellStyle name="Header2 2 5 3" xfId="5389" xr:uid="{46CB8D17-EE0E-456A-A7A8-269EC445B391}"/>
    <cellStyle name="Header2 2 6" xfId="1078" xr:uid="{9EAA540F-680B-4AD2-A60B-1EFE8AE6E455}"/>
    <cellStyle name="Header2 2 6 2" xfId="5356" xr:uid="{F5C1BD75-019D-494F-9C06-AF60BEF97818}"/>
    <cellStyle name="Header2 2 7" xfId="953" xr:uid="{6ED7B8E6-1ED5-404C-84CD-DE33B874CC9E}"/>
    <cellStyle name="Header2 3" xfId="810" xr:uid="{00000000-0005-0000-0000-0000CA010000}"/>
    <cellStyle name="Header2 3 2" xfId="1874" xr:uid="{48084ACC-EE8A-4ECF-B3CC-94072CE87122}"/>
    <cellStyle name="Header2 3 2 2" xfId="5441" xr:uid="{F5CC8732-7D1E-4CDF-B86E-8FD19C03535D}"/>
    <cellStyle name="Header2 3 2 3" xfId="8435" xr:uid="{E9B92388-6668-4404-8139-502DDC8F5C8A}"/>
    <cellStyle name="Header2 3 3" xfId="1096" xr:uid="{65A2F64A-20DA-468C-A381-BF7E4DC60C06}"/>
    <cellStyle name="Header2 3 3 2" xfId="5084" xr:uid="{561A198D-931C-4D96-87CB-006A01D60C16}"/>
    <cellStyle name="Header2 3 3 3" xfId="5361" xr:uid="{ABA67C60-9258-4DC1-908D-54891808A0F8}"/>
    <cellStyle name="Header2 3 4" xfId="985" xr:uid="{A80B6BAE-AEAA-41D0-8A76-07D9903AD651}"/>
    <cellStyle name="Header2 4" xfId="920" xr:uid="{504AD0B5-CB35-48F3-B80F-9E3A39E9BD32}"/>
    <cellStyle name="Header2 4 2" xfId="5538" xr:uid="{5C805016-5FED-469E-B275-538706A0355E}"/>
    <cellStyle name="Header2 4 3" xfId="5912" xr:uid="{EE586F03-2A2A-4A4E-BDC8-50FFD34AE957}"/>
    <cellStyle name="Header2 4 4" xfId="1875" xr:uid="{8C18866E-CF71-4CA9-BECC-92FC246DEEF7}"/>
    <cellStyle name="Header2 5" xfId="1867" xr:uid="{FD6E2170-0FAD-48B2-8287-4C480BFB97D9}"/>
    <cellStyle name="Header2 5 2" xfId="8716" xr:uid="{48A10859-F52C-48ED-A7E0-723331479379}"/>
    <cellStyle name="Header2 5 3" xfId="8517" xr:uid="{2C5754A9-739B-4558-B4C8-92F340B48834}"/>
    <cellStyle name="Header2 6" xfId="1029" xr:uid="{3DD641D3-EC17-4AC1-B4E2-53C24AB7A65B}"/>
    <cellStyle name="Header2 6 2" xfId="5775" xr:uid="{A6360BD6-0017-470D-8283-CD6D59629B65}"/>
    <cellStyle name="Header2 7" xfId="942" xr:uid="{2E53EE11-EFBD-42C4-85C9-25A2FA84E837}"/>
    <cellStyle name="Heading 1 2" xfId="267" xr:uid="{00000000-0005-0000-0000-0000CB010000}"/>
    <cellStyle name="Heading 1 2 2" xfId="395" xr:uid="{00000000-0005-0000-0000-0000CC010000}"/>
    <cellStyle name="Heading 1 2 2 2" xfId="1876" xr:uid="{3BA446F5-2BE4-4833-87C6-A47FA2088568}"/>
    <cellStyle name="Heading 1 2 2 3" xfId="1877" xr:uid="{93146762-1325-4B0F-A765-E18E76926A57}"/>
    <cellStyle name="Heading 1 2 2 4" xfId="1878" xr:uid="{E2D249B8-68B3-48AC-9490-6643ACAC52FE}"/>
    <cellStyle name="Heading 1 2 2 5" xfId="6344" xr:uid="{577A4272-DADE-4602-BF96-56A7C525D328}"/>
    <cellStyle name="Heading 1 2 3" xfId="811" xr:uid="{00000000-0005-0000-0000-0000CD010000}"/>
    <cellStyle name="Heading 1 2 3 2" xfId="1880" xr:uid="{F4D515D0-6136-4364-87DB-42E804395637}"/>
    <cellStyle name="Heading 1 2 3 3" xfId="1881" xr:uid="{296581AE-C040-47F3-86CA-F964FB98E42F}"/>
    <cellStyle name="Heading 1 2 3 4" xfId="1882" xr:uid="{9261EC6A-2412-4B8F-A8DF-CAD8E2A6FCF0}"/>
    <cellStyle name="Heading 1 2 3 5" xfId="1879" xr:uid="{E6632441-374E-4C44-87BC-CEA0F0C14510}"/>
    <cellStyle name="Heading 1 2 4" xfId="1883" xr:uid="{03D64006-B490-427E-944D-11E441520E90}"/>
    <cellStyle name="Heading 1 2 5" xfId="1884" xr:uid="{20C86AE7-456A-4AA9-8EAE-04406B00AA86}"/>
    <cellStyle name="Heading 1 2 6" xfId="1885" xr:uid="{211F6D4C-A2CA-42B7-90AF-D02B7AEB3FAB}"/>
    <cellStyle name="Heading 1 2 7" xfId="1886" xr:uid="{F75663B9-A038-4C0C-987C-A4EDBE0C0B12}"/>
    <cellStyle name="Heading 1 3" xfId="812" xr:uid="{00000000-0005-0000-0000-0000CE010000}"/>
    <cellStyle name="Heading 1 3 2" xfId="1887" xr:uid="{67DA89CA-6432-401C-A048-D86BBBEC0630}"/>
    <cellStyle name="Heading 1 3 3" xfId="1888" xr:uid="{8E716899-3109-483B-A056-313992B63870}"/>
    <cellStyle name="Heading 1 4" xfId="1889" xr:uid="{7EE0D2E0-98D8-4296-80ED-D92807D5FA12}"/>
    <cellStyle name="Heading 2 2" xfId="268" xr:uid="{00000000-0005-0000-0000-0000CF010000}"/>
    <cellStyle name="Heading 2 2 2" xfId="396" xr:uid="{00000000-0005-0000-0000-0000D0010000}"/>
    <cellStyle name="Heading 2 2 2 2" xfId="1890" xr:uid="{F8984051-9829-474B-BFE9-CDB9130BD959}"/>
    <cellStyle name="Heading 2 2 2 3" xfId="1891" xr:uid="{C8695219-6507-4936-A5B0-31C24B288634}"/>
    <cellStyle name="Heading 2 2 2 4" xfId="1892" xr:uid="{28BD60EF-6836-40BA-8D04-F99F72C981F7}"/>
    <cellStyle name="Heading 2 2 2 5" xfId="6345" xr:uid="{2DF53045-48DB-4D99-BDF2-9ED8EDC66455}"/>
    <cellStyle name="Heading 2 2 3" xfId="813" xr:uid="{00000000-0005-0000-0000-0000D1010000}"/>
    <cellStyle name="Heading 2 2 3 2" xfId="1894" xr:uid="{3717DCC2-0CEE-4683-8434-D28C43AFBF0D}"/>
    <cellStyle name="Heading 2 2 3 3" xfId="1895" xr:uid="{A80D2E87-8C4D-4465-9ADE-706E2465436A}"/>
    <cellStyle name="Heading 2 2 3 4" xfId="1896" xr:uid="{F7F89BD1-1C47-4CD3-BD17-F9450C37A106}"/>
    <cellStyle name="Heading 2 2 3 5" xfId="1893" xr:uid="{3754987E-6FD2-4612-91A4-926FD76FE83B}"/>
    <cellStyle name="Heading 2 2 4" xfId="1897" xr:uid="{DBFB6F1B-3A61-41DA-ADD4-F4371111D8DE}"/>
    <cellStyle name="Heading 2 2 5" xfId="1898" xr:uid="{24006B81-2D19-4BC2-9CA2-C146AFDC01D7}"/>
    <cellStyle name="Heading 2 2 6" xfId="1899" xr:uid="{09BD6B76-F595-42DA-AF31-B82189185230}"/>
    <cellStyle name="Heading 2 2 7" xfId="1900" xr:uid="{1E6448F6-0707-4A80-95D1-EC1AA72D1DC7}"/>
    <cellStyle name="Heading 2 3" xfId="814" xr:uid="{00000000-0005-0000-0000-0000D2010000}"/>
    <cellStyle name="Heading 2 3 2" xfId="1901" xr:uid="{3A0C6DFB-5897-430B-8C9D-BD2A13F2577A}"/>
    <cellStyle name="Heading 2 3 3" xfId="1902" xr:uid="{B6901744-2BC3-44C5-A863-A43B6DFE5851}"/>
    <cellStyle name="Heading 2 4" xfId="1903" xr:uid="{DE8A7448-13AD-425A-88F5-734C7FA99D58}"/>
    <cellStyle name="Heading 3 2" xfId="269" xr:uid="{00000000-0005-0000-0000-0000D3010000}"/>
    <cellStyle name="Heading 3 2 2" xfId="397" xr:uid="{00000000-0005-0000-0000-0000D4010000}"/>
    <cellStyle name="Heading 3 2 2 2" xfId="1904" xr:uid="{B37D7F6C-4279-479A-B71A-EED8EDF48D6D}"/>
    <cellStyle name="Heading 3 2 2 3" xfId="6346" xr:uid="{83622C97-51FE-44CE-A2A3-E839942A5487}"/>
    <cellStyle name="Heading 3 2 2 4" xfId="5229" xr:uid="{F61CB5FA-6DF6-4D0F-A9E0-BC78561E3315}"/>
    <cellStyle name="Heading 3 2 3" xfId="815" xr:uid="{00000000-0005-0000-0000-0000D5010000}"/>
    <cellStyle name="Heading 3 2 3 2" xfId="1906" xr:uid="{EFD54DC8-54E9-4D1E-BE18-5E1F0B0813C3}"/>
    <cellStyle name="Heading 3 2 3 3" xfId="1905" xr:uid="{7A5ADBE2-2485-4201-8834-36AF7C607FD9}"/>
    <cellStyle name="Heading 3 2 4" xfId="1907" xr:uid="{900276B1-0A4F-4994-877E-CE5B2DF964F4}"/>
    <cellStyle name="Heading 3 2 5" xfId="1908" xr:uid="{7D3E7CDF-DED2-4614-9666-D5E4DFCD8451}"/>
    <cellStyle name="Heading 3 3" xfId="816" xr:uid="{00000000-0005-0000-0000-0000D6010000}"/>
    <cellStyle name="Heading 3 3 2" xfId="5230" xr:uid="{2A387BEB-0BD8-456A-A625-FE55B1523F5C}"/>
    <cellStyle name="Heading 3 4" xfId="1909" xr:uid="{350B2982-1097-4D34-BAB0-6C782865792A}"/>
    <cellStyle name="Heading 4 2" xfId="270" xr:uid="{00000000-0005-0000-0000-0000D7010000}"/>
    <cellStyle name="Heading 4 2 2" xfId="398" xr:uid="{00000000-0005-0000-0000-0000D8010000}"/>
    <cellStyle name="Heading 4 2 2 2" xfId="1910" xr:uid="{95DE0799-1B1A-4607-811A-0E292171FE44}"/>
    <cellStyle name="Heading 4 2 2 3" xfId="6347" xr:uid="{6DCB4770-AC1C-45BC-B3E1-654112800552}"/>
    <cellStyle name="Heading 4 2 2 4" xfId="5231" xr:uid="{A823CB2B-851B-462E-A32C-2AB46B5B8FD7}"/>
    <cellStyle name="Heading 4 2 3" xfId="817" xr:uid="{00000000-0005-0000-0000-0000D9010000}"/>
    <cellStyle name="Heading 4 2 3 2" xfId="1912" xr:uid="{0CBA2E7C-2C0B-4F80-8D58-37F065E840A4}"/>
    <cellStyle name="Heading 4 2 3 3" xfId="1911" xr:uid="{AF191F67-991A-4E05-96F2-52B6FCB58823}"/>
    <cellStyle name="Heading 4 2 4" xfId="1913" xr:uid="{C739B31F-79EA-4EF0-B330-F04934FF25FF}"/>
    <cellStyle name="Heading 4 2 5" xfId="1914" xr:uid="{8CAC24D2-993E-441F-BC89-F045BB3C7A44}"/>
    <cellStyle name="Heading 4 3" xfId="818" xr:uid="{00000000-0005-0000-0000-0000DA010000}"/>
    <cellStyle name="Heading 4 3 2" xfId="5232" xr:uid="{3B436483-27A8-41F7-A2C3-556882E88159}"/>
    <cellStyle name="Heading 4 4" xfId="1915" xr:uid="{21E8BD1A-DBE7-41F9-B54F-F08ECDCBC6B6}"/>
    <cellStyle name="helv" xfId="1916" xr:uid="{B7C7852F-2858-4216-8CBD-4E06853C87A0}"/>
    <cellStyle name="helv 2" xfId="1917" xr:uid="{5ADE7C1D-0968-4128-9204-8010A451AB9D}"/>
    <cellStyle name="helv 2 2" xfId="4987" xr:uid="{3BBFE5E1-AD26-4C42-B255-6C272D5FD3DD}"/>
    <cellStyle name="helv 2 2 2" xfId="5003" xr:uid="{A5201EE4-3A57-417E-B476-8598954B84A7}"/>
    <cellStyle name="helv 2 2 3" xfId="9365" xr:uid="{9ADD8FAB-4007-46D4-8423-3FA95C44DE45}"/>
    <cellStyle name="helv 2 3" xfId="8717" xr:uid="{5EA2E76C-E7A8-4401-870B-FC5A673EC8E1}"/>
    <cellStyle name="helv 2 4" xfId="5390" xr:uid="{1D133C56-6EB1-4AA4-AD24-A5D215AE3F21}"/>
    <cellStyle name="helv 3" xfId="4988" xr:uid="{3E4A4243-5ABB-49FB-8FB3-C61D205D48D6}"/>
    <cellStyle name="helv 3 2" xfId="8928" xr:uid="{E74A2CA0-2C20-49F7-AAE5-C545D229FCCD}"/>
    <cellStyle name="helv 3 3" xfId="9366" xr:uid="{FB39C75A-6571-4B26-997B-3BE4FBE27283}"/>
    <cellStyle name="helv 4" xfId="5703" xr:uid="{8257CF3F-764C-464E-877A-F983C285C73E}"/>
    <cellStyle name="helv 5" xfId="8943" xr:uid="{79EA9E3C-9A99-478A-BAFF-FBA2E6D733AB}"/>
    <cellStyle name="Hyperlink 2" xfId="32" xr:uid="{00000000-0005-0000-0000-0000DB010000}"/>
    <cellStyle name="Hyperlink 2 2" xfId="271" xr:uid="{00000000-0005-0000-0000-0000DC010000}"/>
    <cellStyle name="Hyperlink 2 2 2" xfId="399" xr:uid="{00000000-0005-0000-0000-0000DD010000}"/>
    <cellStyle name="Hyperlink 2 2 2 2" xfId="506" xr:uid="{00000000-0005-0000-0000-0000DE010000}"/>
    <cellStyle name="Hyperlink 2 2 2 2 2" xfId="1918" xr:uid="{7F1EA7E7-4149-4033-A4E7-2B2536007673}"/>
    <cellStyle name="Hyperlink 2 2 2 2 3" xfId="6053" xr:uid="{6C32B262-325B-4A07-95AA-38FC99036848}"/>
    <cellStyle name="Hyperlink 2 2 3" xfId="819" xr:uid="{00000000-0005-0000-0000-0000DF010000}"/>
    <cellStyle name="Hyperlink 2 2 4" xfId="820" xr:uid="{00000000-0005-0000-0000-0000E0010000}"/>
    <cellStyle name="Hyperlink 2 2 4 2" xfId="1919" xr:uid="{C5B9371A-EC49-4AA1-8C53-62EB2A60D84F}"/>
    <cellStyle name="Hyperlink 2 2 5" xfId="8422" xr:uid="{D453FD2A-9C45-4FC3-A00F-55FCDFBE9897}"/>
    <cellStyle name="Hyperlink 2 3" xfId="1920" xr:uid="{8EDEBA06-1B7C-43B4-8BA5-33DF1268CF51}"/>
    <cellStyle name="Hyperlink 2 4" xfId="1921" xr:uid="{6222A70B-FDD1-4BDE-8A78-D166A646BABE}"/>
    <cellStyle name="Hyperlink 2 5" xfId="1922" xr:uid="{2AA50306-8EDA-4293-8CD4-8CC636C1063E}"/>
    <cellStyle name="Hyperlink 2 5 2" xfId="6066" xr:uid="{37C10A08-CF03-4ACD-9703-52F720E2F86F}"/>
    <cellStyle name="Hyperlink 2 6" xfId="1923" xr:uid="{5EAF91DF-F4BC-4B3D-B4BD-DA3C7FDFEF17}"/>
    <cellStyle name="Hyperlink 2 7" xfId="1924" xr:uid="{7D6FB942-BEDC-4173-BDE2-878A867180CD}"/>
    <cellStyle name="Hyperlink 2 8" xfId="1925" xr:uid="{FC7C000D-1A58-468D-977A-8FD8C4F7EACD}"/>
    <cellStyle name="Hyperlink 2 9" xfId="1926" xr:uid="{5CBC3039-0FCE-4449-BA3A-1CA4701AF67E}"/>
    <cellStyle name="Hyperlink 3" xfId="33" xr:uid="{00000000-0005-0000-0000-0000E1010000}"/>
    <cellStyle name="Hyperlink 3 2" xfId="507" xr:uid="{00000000-0005-0000-0000-0000E2010000}"/>
    <cellStyle name="Hyperlink 3 2 2" xfId="1927" xr:uid="{AD036F68-7B3F-43B4-ABFC-11CBB98B6B51}"/>
    <cellStyle name="Hyperlink 3 2 3" xfId="6041" xr:uid="{6C7C1D29-21CC-4A44-AB6A-C85E71B3FA66}"/>
    <cellStyle name="Hyperlink 4" xfId="821" xr:uid="{00000000-0005-0000-0000-0000E3010000}"/>
    <cellStyle name="Hyperlink 4 2" xfId="1928" xr:uid="{5F34BBEA-2EB7-4B76-92C5-0322454A8D52}"/>
    <cellStyle name="Hyperlink 5" xfId="1929" xr:uid="{5C3E365F-E5F4-4396-9A6D-5A56DCFA9420}"/>
    <cellStyle name="Hypertextový odkaz" xfId="1930" xr:uid="{3C093873-C4CD-4E8D-88A3-EB65A0E23E47}"/>
    <cellStyle name="INCHES" xfId="61" xr:uid="{00000000-0005-0000-0000-0000E4010000}"/>
    <cellStyle name="INCHES 10" xfId="1931" xr:uid="{4E773B99-EEDD-418A-9BF9-EF2DFFB9101E}"/>
    <cellStyle name="INCHES 10 2" xfId="1932" xr:uid="{F7F10084-7F05-4C8D-811D-55DCE4BF0FDA}"/>
    <cellStyle name="INCHES 10 2 2" xfId="1933" xr:uid="{943CA5D5-17A0-4D2B-8E24-1A5E1A0B9DE4}"/>
    <cellStyle name="INCHES 10 3" xfId="1934" xr:uid="{F764A07F-DCA7-431C-AC71-20CBAF42D91B}"/>
    <cellStyle name="INCHES 10 3 2" xfId="1935" xr:uid="{64746704-F7BC-4A46-A60B-3E7C35B84805}"/>
    <cellStyle name="INCHES 10 4" xfId="1936" xr:uid="{F6962851-B512-40CA-916D-9B868EEBE7C9}"/>
    <cellStyle name="INCHES 11" xfId="1937" xr:uid="{B8A96D4A-2E46-44AA-AE0F-9722AB040C9B}"/>
    <cellStyle name="INCHES 11 2" xfId="1938" xr:uid="{CFA384E8-E4B8-45D3-9598-30FBE76D99FC}"/>
    <cellStyle name="INCHES 11 2 2" xfId="1939" xr:uid="{7A0B5625-0DD1-4F1F-A5C1-85ED0F9CC9C5}"/>
    <cellStyle name="INCHES 11 3" xfId="1940" xr:uid="{B34EDF47-6698-434F-905B-56F6B4A4C590}"/>
    <cellStyle name="INCHES 11 3 2" xfId="1941" xr:uid="{AEE6DB28-2517-4269-AC35-19704030CFAE}"/>
    <cellStyle name="INCHES 11 4" xfId="1942" xr:uid="{9C2CEABC-0731-4088-A3EA-BC9298A19FE6}"/>
    <cellStyle name="INCHES 12" xfId="1943" xr:uid="{FDA68211-74F2-43C5-BBFF-405663F6F057}"/>
    <cellStyle name="INCHES 12 2" xfId="1944" xr:uid="{01C9C130-3698-4972-AB62-DEDFA0DA7BD9}"/>
    <cellStyle name="INCHES 12 2 2" xfId="1945" xr:uid="{5F227A0F-FCE2-4917-A0BC-C58CB301D390}"/>
    <cellStyle name="INCHES 12 3" xfId="1946" xr:uid="{6DCADF59-B589-4308-9D04-46211038897F}"/>
    <cellStyle name="INCHES 12 3 2" xfId="1947" xr:uid="{AB81BB7F-7965-4932-A7A3-1744AD97D995}"/>
    <cellStyle name="INCHES 12 4" xfId="1948" xr:uid="{65057F87-7582-4727-9C2A-FDD9556597AF}"/>
    <cellStyle name="INCHES 13" xfId="1949" xr:uid="{178CCFAE-7872-41F0-81E0-B8E451B094E3}"/>
    <cellStyle name="INCHES 13 2" xfId="1950" xr:uid="{07E0291C-9D4D-4194-B3D1-BDE588808A9E}"/>
    <cellStyle name="INCHES 13 2 2" xfId="1951" xr:uid="{29F7D476-634B-4A85-AFB0-609C5FC8756A}"/>
    <cellStyle name="INCHES 13 3" xfId="1952" xr:uid="{0B6E1818-69DD-496B-9B04-CAC8E24F83CD}"/>
    <cellStyle name="INCHES 13 3 2" xfId="1953" xr:uid="{0762D43C-0A48-4653-8B3F-30A3BD5F3ED1}"/>
    <cellStyle name="INCHES 13 3 2 2" xfId="1954" xr:uid="{598D058C-DCBA-458B-A39A-B50DD8BC884F}"/>
    <cellStyle name="INCHES 13 3 3" xfId="1955" xr:uid="{54765D98-34B9-4BF5-A5C6-661D67408EF8}"/>
    <cellStyle name="INCHES 13 4" xfId="1956" xr:uid="{70E28E45-97D4-4C45-9094-02635C8A3CDE}"/>
    <cellStyle name="INCHES 13 4 2" xfId="1957" xr:uid="{B91BF931-8C5C-496E-8C8E-5BD4D508A4B8}"/>
    <cellStyle name="INCHES 13 5" xfId="1958" xr:uid="{EF46887F-E860-48F8-8107-F57B8089B022}"/>
    <cellStyle name="INCHES 13 5 2" xfId="1959" xr:uid="{F888D33B-0D7A-47BC-814B-CB831C562C41}"/>
    <cellStyle name="INCHES 13 6" xfId="1960" xr:uid="{FBA1599F-D443-42F6-A5A9-825818205F43}"/>
    <cellStyle name="INCHES 13 6 2" xfId="1961" xr:uid="{F1178539-3930-447F-9360-98AAF2373BE8}"/>
    <cellStyle name="INCHES 13 7" xfId="1962" xr:uid="{3A420934-928D-4CAE-92E1-0436EF027283}"/>
    <cellStyle name="INCHES 13 7 2" xfId="1963" xr:uid="{7B7B1EE3-62ED-435E-A482-3AF9C5B09B1A}"/>
    <cellStyle name="INCHES 13 8" xfId="1964" xr:uid="{BBBFA369-9A62-44CD-98D1-C838AB1C61FE}"/>
    <cellStyle name="INCHES 14" xfId="1965" xr:uid="{C9DDB5E8-B260-49E5-A37D-90D27939E1F1}"/>
    <cellStyle name="INCHES 14 2" xfId="1966" xr:uid="{6669C054-B2FD-4D21-B868-A05A05DF4CF6}"/>
    <cellStyle name="INCHES 14 2 2" xfId="1967" xr:uid="{D48A4BD2-74D8-4578-8ADF-26CDE73E5B92}"/>
    <cellStyle name="INCHES 14 2 2 2" xfId="1968" xr:uid="{D9EB778D-60E6-4C02-A9B9-F7D44861951F}"/>
    <cellStyle name="INCHES 14 2 3" xfId="1969" xr:uid="{237B84A7-E863-4FEE-9A4F-BDCA60BB5143}"/>
    <cellStyle name="INCHES 14 3" xfId="1970" xr:uid="{E41517BF-3EBD-4B44-A8D0-A0540C6BEA7E}"/>
    <cellStyle name="INCHES 14 3 2" xfId="1971" xr:uid="{E848B573-932F-4226-850D-0F9C0E5B2235}"/>
    <cellStyle name="INCHES 14 4" xfId="1972" xr:uid="{0530E39E-175F-47B7-A1F5-90BB576B43E1}"/>
    <cellStyle name="INCHES 14 4 2" xfId="1973" xr:uid="{4D5E0833-FDAA-4032-899E-6B85514B5A1A}"/>
    <cellStyle name="INCHES 14 5" xfId="1974" xr:uid="{18F048A4-C59F-4FF9-AD10-F214EA1090F2}"/>
    <cellStyle name="INCHES 14 5 2" xfId="1975" xr:uid="{7E9D52FF-71DD-41BD-84C8-7BF50D86FF24}"/>
    <cellStyle name="INCHES 14 6" xfId="1976" xr:uid="{2397848F-4E45-48BE-84B6-21BB9F846022}"/>
    <cellStyle name="INCHES 14 6 2" xfId="1977" xr:uid="{CE9B8E0B-EF15-4BE4-B008-091F56B1855D}"/>
    <cellStyle name="INCHES 14 7" xfId="1978" xr:uid="{DD12AFD4-ECF9-4443-8AD3-DD26CA923591}"/>
    <cellStyle name="INCHES 15" xfId="1979" xr:uid="{3BDF941E-1FA4-4BE8-B30D-236E3B6758FD}"/>
    <cellStyle name="INCHES 15 2" xfId="1980" xr:uid="{B365ACD7-4736-44AB-A44C-345DFD29FB2A}"/>
    <cellStyle name="INCHES 16" xfId="1981" xr:uid="{35D63B4F-C796-4AC5-AEAD-004846FF917A}"/>
    <cellStyle name="INCHES 16 2" xfId="1982" xr:uid="{B98A0FF2-8B30-4806-A83B-7B4320211A95}"/>
    <cellStyle name="INCHES 17" xfId="1983" xr:uid="{0E8B98B9-2873-4AE4-AFC2-9D767D733ADE}"/>
    <cellStyle name="INCHES 17 2" xfId="1984" xr:uid="{7ACA3BCE-5E57-43D2-B2D7-E3EE6F0BD965}"/>
    <cellStyle name="INCHES 18" xfId="1985" xr:uid="{88FE865A-6FA6-4FD1-BA5F-6732380BAEC8}"/>
    <cellStyle name="INCHES 18 2" xfId="1986" xr:uid="{CB3C4839-A59C-4625-A1E8-85012EE34936}"/>
    <cellStyle name="INCHES 19" xfId="1987" xr:uid="{20462974-ECE1-4DEF-8389-0611937973F8}"/>
    <cellStyle name="INCHES 19 2" xfId="1988" xr:uid="{E333E907-7742-436F-9767-C76B0AA21750}"/>
    <cellStyle name="INCHES 2" xfId="62" xr:uid="{00000000-0005-0000-0000-0000E5010000}"/>
    <cellStyle name="INCHES 2 2" xfId="144" xr:uid="{00000000-0005-0000-0000-0000E6010000}"/>
    <cellStyle name="INCHES 2 2 2" xfId="272" xr:uid="{00000000-0005-0000-0000-0000E7010000}"/>
    <cellStyle name="INCHES 2 3" xfId="1989" xr:uid="{B26CE057-F7E5-48DB-AB05-E40AE5ED2B49}"/>
    <cellStyle name="INCHES 2 3 2" xfId="1990" xr:uid="{9CAB2039-0CCD-407B-A227-E83E7C72CA2A}"/>
    <cellStyle name="INCHES 2 4" xfId="1991" xr:uid="{06267645-B58D-46B7-8D8D-EDB3F735AF00}"/>
    <cellStyle name="INCHES 20" xfId="1992" xr:uid="{16D77066-60C4-4BC8-85D7-DFA8015122C4}"/>
    <cellStyle name="INCHES 20 2" xfId="1993" xr:uid="{EBEFE49F-32C2-4FB2-9CBD-7ED92187F3CC}"/>
    <cellStyle name="INCHES 21" xfId="1994" xr:uid="{94D7548F-E99C-4CAB-8A02-15622C8CC4BA}"/>
    <cellStyle name="INCHES 21 2" xfId="1995" xr:uid="{E8151515-D09C-454D-86DC-4E5E0CB2884C}"/>
    <cellStyle name="INCHES 22" xfId="1996" xr:uid="{A61993CE-F31B-4E18-B8C1-96EC2283A600}"/>
    <cellStyle name="INCHES 22 2" xfId="1997" xr:uid="{9C53DBAE-A1AF-4703-B221-DFDF55E0F5F5}"/>
    <cellStyle name="INCHES 23" xfId="1998" xr:uid="{4B72B8BD-5AD9-4B41-8C44-A2294E7FF03A}"/>
    <cellStyle name="INCHES 23 2" xfId="1999" xr:uid="{BFC7AD20-F0D3-4397-87B8-8394159DDF5D}"/>
    <cellStyle name="INCHES 24" xfId="2000" xr:uid="{99A04F60-2987-4DA7-8821-3A5A8C72E36A}"/>
    <cellStyle name="INCHES 24 2" xfId="2001" xr:uid="{2A3823DD-BE64-4711-8589-78160D2015B7}"/>
    <cellStyle name="INCHES 3" xfId="63" xr:uid="{00000000-0005-0000-0000-0000E8010000}"/>
    <cellStyle name="INCHES 3 2" xfId="145" xr:uid="{00000000-0005-0000-0000-0000E9010000}"/>
    <cellStyle name="INCHES 3 2 2" xfId="2002" xr:uid="{BBD2F480-8014-472F-A960-2557F7FA0AAE}"/>
    <cellStyle name="INCHES 3 3" xfId="2003" xr:uid="{D7886987-E664-4B0B-A428-3B7B9CBA0834}"/>
    <cellStyle name="INCHES 3 3 2" xfId="2004" xr:uid="{7D8DE015-EE2A-41CA-AFE1-F963C134C126}"/>
    <cellStyle name="INCHES 3 4" xfId="2005" xr:uid="{FE82EA96-54CB-4D5C-814A-9319A1D5A4E5}"/>
    <cellStyle name="INCHES 4" xfId="146" xr:uid="{00000000-0005-0000-0000-0000EA010000}"/>
    <cellStyle name="INCHES 4 2" xfId="822" xr:uid="{00000000-0005-0000-0000-0000EB010000}"/>
    <cellStyle name="INCHES 4 2 2" xfId="2006" xr:uid="{A780C949-A76B-486F-BF59-A74C1CA63CA1}"/>
    <cellStyle name="INCHES 4 3" xfId="2007" xr:uid="{C13FF6EF-8449-4955-8764-17AA5CADD9D9}"/>
    <cellStyle name="INCHES 4 3 2" xfId="2008" xr:uid="{8E7BBFAD-F282-4292-A1D6-083306276564}"/>
    <cellStyle name="INCHES 4 4" xfId="2009" xr:uid="{C165C7CE-AB4B-4EAB-B853-DEA43DC3094A}"/>
    <cellStyle name="INCHES 5" xfId="147" xr:uid="{00000000-0005-0000-0000-0000EC010000}"/>
    <cellStyle name="INCHES 5 2" xfId="148" xr:uid="{00000000-0005-0000-0000-0000ED010000}"/>
    <cellStyle name="INCHES 5 2 2" xfId="2010" xr:uid="{B873C666-375A-4604-A1B2-52FCC7F1C92B}"/>
    <cellStyle name="INCHES 5 3" xfId="2011" xr:uid="{8F2E2675-4CBD-4745-8D6C-F0D4115B103A}"/>
    <cellStyle name="INCHES 5 3 2" xfId="2012" xr:uid="{0963E9A1-A258-4754-8E85-C198C9ECCFFA}"/>
    <cellStyle name="INCHES 5 4" xfId="2013" xr:uid="{B2106A2C-6A10-4ACA-9ABD-2D105BA150FA}"/>
    <cellStyle name="INCHES 6" xfId="162" xr:uid="{00000000-0005-0000-0000-0000EE010000}"/>
    <cellStyle name="INCHES 6 2" xfId="2014" xr:uid="{276DC2CD-BADD-4744-82CE-E5C9F4CE9416}"/>
    <cellStyle name="INCHES 6 2 2" xfId="2015" xr:uid="{C2507372-514A-4725-A11C-9E5DABA634E8}"/>
    <cellStyle name="INCHES 6 3" xfId="2016" xr:uid="{915FE7F4-906D-44A6-8ADB-8636725009A8}"/>
    <cellStyle name="INCHES 6 3 2" xfId="2017" xr:uid="{35601026-D1F5-4870-86B3-B8B82B476233}"/>
    <cellStyle name="INCHES 6 4" xfId="2018" xr:uid="{8A0E8DE9-562C-4278-85B0-541BFA856AB7}"/>
    <cellStyle name="INCHES 7" xfId="2019" xr:uid="{C026BFD8-41EC-4581-B029-DFB214B2AC1D}"/>
    <cellStyle name="INCHES 7 2" xfId="2020" xr:uid="{5A4672BB-1620-4F24-B569-1393E89092EE}"/>
    <cellStyle name="INCHES 7 2 2" xfId="2021" xr:uid="{CD5EEE95-6EBB-41BD-BE52-AF52B8F91470}"/>
    <cellStyle name="INCHES 7 3" xfId="2022" xr:uid="{80C20C13-AC75-4CE3-B3AA-C6DDA3F504A1}"/>
    <cellStyle name="INCHES 7 3 2" xfId="2023" xr:uid="{4465B6A1-9F10-43B7-B683-61A320AA2F23}"/>
    <cellStyle name="INCHES 7 4" xfId="2024" xr:uid="{0B42C974-B6EE-4212-8AA5-5B6AFB381A62}"/>
    <cellStyle name="INCHES 8" xfId="2025" xr:uid="{B312EBB1-A89A-4F6F-A9EB-42681ABA2199}"/>
    <cellStyle name="INCHES 8 2" xfId="2026" xr:uid="{1D7BB715-AC25-4F08-B484-ADDFED047814}"/>
    <cellStyle name="INCHES 8 2 2" xfId="2027" xr:uid="{DCB89FD6-C476-49C0-A1FD-167A150480B8}"/>
    <cellStyle name="INCHES 8 3" xfId="2028" xr:uid="{940A5451-BAD7-4CD2-B614-F853A3D9D5AA}"/>
    <cellStyle name="INCHES 8 3 2" xfId="2029" xr:uid="{6028D386-7779-4AA5-B86D-A0522CF090FB}"/>
    <cellStyle name="INCHES 8 4" xfId="2030" xr:uid="{9BDC48F8-02DF-449B-A547-EB5A90E2FDFF}"/>
    <cellStyle name="INCHES 9" xfId="2031" xr:uid="{2F6EEC68-88BE-4AB0-AC17-ED48315D8258}"/>
    <cellStyle name="INCHES 9 2" xfId="2032" xr:uid="{5F47BEE5-00A0-4702-B2EC-B9B1F70071D5}"/>
    <cellStyle name="INCHES 9 2 2" xfId="2033" xr:uid="{288E5BD5-E839-4211-A330-BF93570C6EE9}"/>
    <cellStyle name="INCHES 9 3" xfId="2034" xr:uid="{950EF159-14E4-4069-9D3A-6F4914C55131}"/>
    <cellStyle name="INCHES 9 3 2" xfId="2035" xr:uid="{AA12A66D-243E-4482-AB8C-41C95E750262}"/>
    <cellStyle name="INCHES 9 4" xfId="2036" xr:uid="{1FFAFE1D-8840-4674-BD1F-9F20E17C9DCE}"/>
    <cellStyle name="INCHES_Sheet2" xfId="2037" xr:uid="{C1E6949F-B64A-41D3-A7CB-9BA462E8D076}"/>
    <cellStyle name="Input [yellow]" xfId="64" xr:uid="{00000000-0005-0000-0000-0000EF010000}"/>
    <cellStyle name="Input [yellow] 2" xfId="273" xr:uid="{00000000-0005-0000-0000-0000F0010000}"/>
    <cellStyle name="Input [yellow] 2 2" xfId="400" xr:uid="{00000000-0005-0000-0000-0000F1010000}"/>
    <cellStyle name="Input [yellow] 2 2 2" xfId="2041" xr:uid="{DA5D2087-0BF4-4C39-BB16-275358D68376}"/>
    <cellStyle name="Input [yellow] 2 2 2 2" xfId="8469" xr:uid="{5504A222-4B71-4899-9823-15E85F4F9744}"/>
    <cellStyle name="Input [yellow] 2 2 2 3" xfId="8938" xr:uid="{A2692E73-E531-4F74-861C-B139FEAC4F2A}"/>
    <cellStyle name="Input [yellow] 2 2 3" xfId="2040" xr:uid="{6457D94F-9FED-40E6-810A-D61E3774B65B}"/>
    <cellStyle name="Input [yellow] 2 2 3 2" xfId="8718" xr:uid="{3041D08D-3C5E-4947-899D-460C1A7657A1}"/>
    <cellStyle name="Input [yellow] 2 2 3 3" xfId="8762" xr:uid="{2663A4AB-4860-494C-BC1E-D42C7AD04A7B}"/>
    <cellStyle name="Input [yellow] 2 2 4" xfId="1081" xr:uid="{572B4552-CCEC-4A1D-B58D-DBF584A2E11D}"/>
    <cellStyle name="Input [yellow] 2 2 4 2" xfId="5859" xr:uid="{E527DB11-82EE-4C7A-AD1C-6730F3A96F35}"/>
    <cellStyle name="Input [yellow] 2 2 4 3" xfId="8519" xr:uid="{46CA0DDF-2FBA-466F-8F34-2824494E53D5}"/>
    <cellStyle name="Input [yellow] 2 3" xfId="401" xr:uid="{00000000-0005-0000-0000-0000F2010000}"/>
    <cellStyle name="Input [yellow] 2 3 2" xfId="2043" xr:uid="{9DEA0925-6497-4C57-BA2B-5ECC7A78154A}"/>
    <cellStyle name="Input [yellow] 2 3 2 2" xfId="5439" xr:uid="{DD59EC48-7984-458B-BC29-24854819E1C9}"/>
    <cellStyle name="Input [yellow] 2 3 2 3" xfId="5391" xr:uid="{C656DD17-309B-4E4D-9C53-C48C2564DE6A}"/>
    <cellStyle name="Input [yellow] 2 3 3" xfId="2042" xr:uid="{7F6F9089-B2FC-438C-89A3-05C6CB1A6B29}"/>
    <cellStyle name="Input [yellow] 2 3 3 2" xfId="5440" xr:uid="{37727731-52C8-408E-8646-68CBD34C5E91}"/>
    <cellStyle name="Input [yellow] 2 3 3 3" xfId="5915" xr:uid="{3D3A0970-4AC7-4476-A53E-AA5DE26EA225}"/>
    <cellStyle name="Input [yellow] 2 3 4" xfId="1082" xr:uid="{1ADFD1FB-95A8-43F1-91E8-50682B7D2C8E}"/>
    <cellStyle name="Input [yellow] 2 3 4 2" xfId="5050" xr:uid="{1CBFC142-DE6B-492A-BC84-D3B158BFC509}"/>
    <cellStyle name="Input [yellow] 2 3 4 3" xfId="8796" xr:uid="{E8ACB774-6E30-42C0-8F1C-64AD842174BE}"/>
    <cellStyle name="Input [yellow] 2 4" xfId="402" xr:uid="{00000000-0005-0000-0000-0000F3010000}"/>
    <cellStyle name="Input [yellow] 2 4 2" xfId="2045" xr:uid="{92934BE1-A1A0-4B97-B0F7-812E0431D401}"/>
    <cellStyle name="Input [yellow] 2 4 2 2" xfId="5438" xr:uid="{F994D9D9-AF5A-4216-BEB7-85101A2D1FD0}"/>
    <cellStyle name="Input [yellow] 2 4 2 3" xfId="8761" xr:uid="{4C06077D-F4CE-46CB-BBDA-C6E8C44D9C51}"/>
    <cellStyle name="Input [yellow] 2 4 3" xfId="2044" xr:uid="{15F04856-931A-4B6F-B674-8A336A70FF2F}"/>
    <cellStyle name="Input [yellow] 2 4 3 2" xfId="8470" xr:uid="{35FAC3B3-6AF5-4F8B-8BCE-866F4862B4F9}"/>
    <cellStyle name="Input [yellow] 2 4 3 3" xfId="5888" xr:uid="{F10C8405-C4AF-4908-9D72-D6CDBDB6BC0C}"/>
    <cellStyle name="Input [yellow] 2 4 4" xfId="1083" xr:uid="{7C652995-7D08-4B13-A22D-61801C97762D}"/>
    <cellStyle name="Input [yellow] 2 4 4 2" xfId="5053" xr:uid="{14FBADF7-3586-408E-ABDF-213CAF005934}"/>
    <cellStyle name="Input [yellow] 2 4 4 3" xfId="5357" xr:uid="{539078F2-4ED2-4658-8754-95FA46F10138}"/>
    <cellStyle name="Input [yellow] 2 5" xfId="926" xr:uid="{B1ADE7C0-61BC-4249-95AE-9F21611BFDDE}"/>
    <cellStyle name="Input [yellow] 2 5 2" xfId="5701" xr:uid="{1487B1F4-5C13-4668-BF40-BC3C19955186}"/>
    <cellStyle name="Input [yellow] 2 5 3" xfId="5655" xr:uid="{7B88647C-C488-42EF-9265-27E6BD8383D7}"/>
    <cellStyle name="Input [yellow] 2 5 4" xfId="2046" xr:uid="{BFF46B99-D108-4FB1-95B3-B5EBB515B729}"/>
    <cellStyle name="Input [yellow] 2 6" xfId="2039" xr:uid="{D0F64A3D-2289-4240-B40A-B206E4336B02}"/>
    <cellStyle name="Input [yellow] 2 6 2" xfId="5702" xr:uid="{897F70AF-14BF-4D0B-A15E-ABAA3EBA92A6}"/>
    <cellStyle name="Input [yellow] 2 6 3" xfId="8516" xr:uid="{C06CDA8D-123A-44AC-9056-1403A53ADC39}"/>
    <cellStyle name="Input [yellow] 2 7" xfId="1058" xr:uid="{5158CC34-BEED-489D-BDC0-30ADC45BC2B5}"/>
    <cellStyle name="Input [yellow] 2 7 2" xfId="5060" xr:uid="{AA34FC5E-662A-4626-93F3-695D753D3DD2}"/>
    <cellStyle name="Input [yellow] 2 7 3" xfId="8797" xr:uid="{E945C5CE-10EB-47E3-845A-7AD4AD1EE527}"/>
    <cellStyle name="Input [yellow] 3" xfId="823" xr:uid="{00000000-0005-0000-0000-0000F4010000}"/>
    <cellStyle name="Input [yellow] 3 2" xfId="2047" xr:uid="{E8A2EA0C-03D4-4DB3-9AD0-696A3E64DDEC}"/>
    <cellStyle name="Input [yellow] 3 2 2" xfId="8722" xr:uid="{FDA0C0E9-7FC5-4646-AB0F-EF97CFC8B68A}"/>
    <cellStyle name="Input [yellow] 3 2 3" xfId="5392" xr:uid="{8BF94A51-EC7E-4F96-9D39-FC9D9B7A209A}"/>
    <cellStyle name="Input [yellow] 3 3" xfId="5612" xr:uid="{1F1A802A-5B4C-43A3-B1A3-DA1618FC5BCF}"/>
    <cellStyle name="Input [yellow] 4" xfId="921" xr:uid="{C162031E-BDBB-43C4-BFB8-6668F4B26821}"/>
    <cellStyle name="Input [yellow] 4 2" xfId="8471" xr:uid="{82C555AD-FFD9-45A4-8A2B-F73AC215F252}"/>
    <cellStyle name="Input [yellow] 4 3" xfId="5846" xr:uid="{B8B30A79-553E-4A85-8962-6613CCBA7250}"/>
    <cellStyle name="Input [yellow] 4 4" xfId="2048" xr:uid="{44FE6B84-1F6E-4B2C-B7D3-FE543A29AAA6}"/>
    <cellStyle name="Input [yellow] 5" xfId="2038" xr:uid="{9B835D8E-D4DF-4717-8BA4-9FCDAD54E0FE}"/>
    <cellStyle name="Input [yellow] 5 2" xfId="8719" xr:uid="{CF20C496-32C6-4296-B52F-E003AD60731D}"/>
    <cellStyle name="Input [yellow] 5 3" xfId="8759" xr:uid="{18F2FF6F-4040-4FDA-B41E-20E91FD95475}"/>
    <cellStyle name="Input [yellow] 6" xfId="1030" xr:uid="{014FDB6B-0F85-4F76-BC00-4F2F227E04D0}"/>
    <cellStyle name="Input [yellow] 6 2" xfId="8657" xr:uid="{15E0A5C0-95DD-4CC4-BA9F-260CCAFF94B4}"/>
    <cellStyle name="Input [yellow] 6 3" xfId="5518" xr:uid="{480E9F3B-6B0A-4394-BBD0-9DBEE843DA2C}"/>
    <cellStyle name="Input 10" xfId="824" xr:uid="{00000000-0005-0000-0000-0000F5010000}"/>
    <cellStyle name="Input 10 10" xfId="986" xr:uid="{4C432CB3-1E0C-410D-92E9-0ED0F6749344}"/>
    <cellStyle name="Input 10 2" xfId="2050" xr:uid="{89295039-9868-4915-9A60-03EF6C69F3B0}"/>
    <cellStyle name="Input 10 2 2" xfId="2051" xr:uid="{B9A299AA-D781-4C2C-825E-D60703547108}"/>
    <cellStyle name="Input 10 2 2 2" xfId="5206" xr:uid="{356C9F34-82EC-4703-9920-9900B701DE17}"/>
    <cellStyle name="Input 10 2 2 3" xfId="5393" xr:uid="{BF44DE93-2D7C-47D5-BBA2-1D1CFC407AE6}"/>
    <cellStyle name="Input 10 2 3" xfId="2052" xr:uid="{2803CF06-B479-44E2-8563-E89357FA367F}"/>
    <cellStyle name="Input 10 2 3 2" xfId="8723" xr:uid="{3EDFCBE7-2ACA-4078-8F94-AD62AC557F66}"/>
    <cellStyle name="Input 10 2 3 3" xfId="8945" xr:uid="{742EAB4D-A33F-435B-A390-3DBDB910E574}"/>
    <cellStyle name="Input 10 2 4" xfId="2053" xr:uid="{D3026507-5120-4B44-A47B-6309DB90F135}"/>
    <cellStyle name="Input 10 2 4 2" xfId="8468" xr:uid="{D7D8E247-DFC4-4BC2-B3AB-3DFEB53E36E5}"/>
    <cellStyle name="Input 10 2 4 3" xfId="5394" xr:uid="{5AA6E4CA-3EBA-4EE1-A50A-33E6DFFA40BC}"/>
    <cellStyle name="Input 10 2 5" xfId="5207" xr:uid="{0BF0C951-5DA5-4407-9DDB-2DDFF0BBD490}"/>
    <cellStyle name="Input 10 2 6" xfId="8760" xr:uid="{FD7EC43D-A34C-46E9-94C7-EAD5F18F3058}"/>
    <cellStyle name="Input 10 3" xfId="2054" xr:uid="{F4A7BC98-3337-4404-91A7-6743B7E3A451}"/>
    <cellStyle name="Input 10 3 2" xfId="2055" xr:uid="{8FA40ECA-974B-4DDE-B212-FA27346E501F}"/>
    <cellStyle name="Input 10 3 2 2" xfId="5700" xr:uid="{53166CB3-7FB8-4C41-9DCF-6EA6BB034F4A}"/>
    <cellStyle name="Input 10 3 2 3" xfId="8758" xr:uid="{36F2BC46-F493-4210-AF30-696E601C3480}"/>
    <cellStyle name="Input 10 3 3" xfId="2056" xr:uid="{90A563CA-05F5-42B2-9154-A432CAE82E06}"/>
    <cellStyle name="Input 10 3 3 2" xfId="8724" xr:uid="{2D5B9948-5559-40D0-912C-E2B07DFEDCFE}"/>
    <cellStyle name="Input 10 3 3 3" xfId="8944" xr:uid="{63AF8432-6781-4696-9955-5FFC2C47650E}"/>
    <cellStyle name="Input 10 3 4" xfId="2057" xr:uid="{85C112C4-CA9F-467C-B09C-CA212921A96C}"/>
    <cellStyle name="Input 10 3 4 2" xfId="8472" xr:uid="{EA56D0FA-D249-4469-8FC6-A4819F031A2F}"/>
    <cellStyle name="Input 10 3 4 3" xfId="5852" xr:uid="{02416F7F-6771-4926-94AF-FDFE5C87EF56}"/>
    <cellStyle name="Input 10 3 5" xfId="5436" xr:uid="{8807E214-523D-4B4A-AA18-6A0AB7006BB2}"/>
    <cellStyle name="Input 10 3 6" xfId="8451" xr:uid="{3A61B32A-DA4C-41EC-88BC-0FA0D5A15CA2}"/>
    <cellStyle name="Input 10 4" xfId="2058" xr:uid="{6E6B335C-4865-4ADA-9AEE-672A4075F4F5}"/>
    <cellStyle name="Input 10 4 2" xfId="8721" xr:uid="{34A6D693-32D1-4514-B802-BB1C03AB1C8E}"/>
    <cellStyle name="Input 10 4 3" xfId="5395" xr:uid="{DB152B1D-7248-42C7-AF9A-D28B8699EE40}"/>
    <cellStyle name="Input 10 5" xfId="2059" xr:uid="{0B13291D-3475-4181-B31F-4A638F36C4AF}"/>
    <cellStyle name="Input 10 5 2" xfId="8474" xr:uid="{ED99181A-EC13-4895-A4DA-721DFEF95037}"/>
    <cellStyle name="Input 10 5 3" xfId="8757" xr:uid="{8FD8CDE3-B6BB-4DC6-B90F-571AE7CD8735}"/>
    <cellStyle name="Input 10 6" xfId="2060" xr:uid="{5102F352-C61E-481A-B533-2AD8736BF0E5}"/>
    <cellStyle name="Input 10 6 2" xfId="5699" xr:uid="{A4A34121-6BD0-4359-928D-8C7187CBFB95}"/>
    <cellStyle name="Input 10 6 3" xfId="8942" xr:uid="{C2B07D42-D37B-49B4-BE55-DB57B308CF6F}"/>
    <cellStyle name="Input 10 7" xfId="2061" xr:uid="{621F7B91-B9BA-49BF-8144-888B1244428A}"/>
    <cellStyle name="Input 10 7 2" xfId="5435" xr:uid="{8BDAAD43-88BC-4EB1-9ED1-AF1E36CD20D7}"/>
    <cellStyle name="Input 10 7 3" xfId="5396" xr:uid="{2A70E1C2-0867-4F97-8BC7-A02A44333D67}"/>
    <cellStyle name="Input 10 8" xfId="2049" xr:uid="{AB4354FD-7DAA-444C-8AFC-3A77A670DE61}"/>
    <cellStyle name="Input 10 8 2" xfId="5437" xr:uid="{0DBB0977-9AA7-4EC4-A0AC-23218A74F245}"/>
    <cellStyle name="Input 10 8 3" xfId="8456" xr:uid="{4DD94E0C-1131-49DB-9607-2D82E4801642}"/>
    <cellStyle name="Input 10 9" xfId="8810" xr:uid="{43CB5955-829A-4A61-B271-470EC4F84540}"/>
    <cellStyle name="Input 11" xfId="825" xr:uid="{00000000-0005-0000-0000-0000F6010000}"/>
    <cellStyle name="Input 11 2" xfId="2063" xr:uid="{A736C9F7-F1DF-4DA0-AB02-507438F025BB}"/>
    <cellStyle name="Input 11 2 2" xfId="2064" xr:uid="{0F3B0BEF-BDE8-466B-97E1-E474B018E183}"/>
    <cellStyle name="Input 11 2 2 2" xfId="5698" xr:uid="{A2E3D564-23AC-4A59-A46E-8D76C34165FB}"/>
    <cellStyle name="Input 11 2 2 3" xfId="8515" xr:uid="{8133DF40-B034-4C89-BCB2-0C8AECBE27D7}"/>
    <cellStyle name="Input 11 2 3" xfId="2065" xr:uid="{78FB1C73-3E0A-4044-A601-FE6B86FCF3BE}"/>
    <cellStyle name="Input 11 2 3 2" xfId="8726" xr:uid="{4A88CFE5-2AAF-4577-B796-E4BEF89B2579}"/>
    <cellStyle name="Input 11 2 3 3" xfId="8433" xr:uid="{A30B8367-2717-41E8-BB2A-FAE0C89C2953}"/>
    <cellStyle name="Input 11 2 4" xfId="2066" xr:uid="{46F7AAE6-ED18-4F80-A907-672C5ACAB728}"/>
    <cellStyle name="Input 11 2 4 2" xfId="5433" xr:uid="{1BCE715F-2C36-47AB-9F8D-2ABDEE329F0C}"/>
    <cellStyle name="Input 11 2 4 3" xfId="5397" xr:uid="{1B3350C9-48D9-4DB7-A7BA-E1313FBF27BC}"/>
    <cellStyle name="Input 11 2 5" xfId="5434" xr:uid="{65216DE2-4D3F-4761-ADF4-A528D1AB905E}"/>
    <cellStyle name="Input 11 2 6" xfId="8756" xr:uid="{E4AE7DA4-E518-4D16-AFB4-3C28C2776FCC}"/>
    <cellStyle name="Input 11 3" xfId="2067" xr:uid="{FE9CFCCD-C7B1-44C7-8F83-1D5F7E2CB212}"/>
    <cellStyle name="Input 11 3 2" xfId="2068" xr:uid="{33FB9E5C-6B20-4BDA-8D33-6105F1D2028A}"/>
    <cellStyle name="Input 11 3 2 2" xfId="8727" xr:uid="{4974425A-D741-4DBA-B7F6-716E587EA230}"/>
    <cellStyle name="Input 11 3 2 3" xfId="5798" xr:uid="{589AC60A-F25F-4DA8-A3D2-8640531A4DBB}"/>
    <cellStyle name="Input 11 3 3" xfId="2069" xr:uid="{0ED5AB17-CA86-49AE-B3FF-CAA9D3ED87FD}"/>
    <cellStyle name="Input 11 3 3 2" xfId="5697" xr:uid="{922CC4F4-1871-464B-818B-5566FE49FF05}"/>
    <cellStyle name="Input 11 3 3 3" xfId="8514" xr:uid="{275A31F3-5DF8-4E05-B62D-59CDAA931C89}"/>
    <cellStyle name="Input 11 3 4" xfId="2070" xr:uid="{6AE4ABF5-0749-41F9-887E-0AD5BBFB1A0D}"/>
    <cellStyle name="Input 11 3 4 2" xfId="5432" xr:uid="{83543BFB-7219-498A-AEA3-024D277D7021}"/>
    <cellStyle name="Input 11 3 4 3" xfId="5799" xr:uid="{CC2FFEDE-E0D8-4CCB-B425-50FBB6D5ABB0}"/>
    <cellStyle name="Input 11 3 5" xfId="8467" xr:uid="{723221D8-C6DD-42ED-A509-3C2C84951B0E}"/>
    <cellStyle name="Input 11 3 6" xfId="5656" xr:uid="{F417D056-5163-4391-ACEA-485FE77C9EFA}"/>
    <cellStyle name="Input 11 4" xfId="2071" xr:uid="{25A66259-D4EE-4990-AEA7-557CF5FFA198}"/>
    <cellStyle name="Input 11 4 2" xfId="5696" xr:uid="{E8DF0BAB-B0F4-4DBB-9251-3FD289F40BCD}"/>
    <cellStyle name="Input 11 4 3" xfId="5657" xr:uid="{7A4D61A2-4D4D-49DA-80ED-2E1EFAC7B242}"/>
    <cellStyle name="Input 11 5" xfId="2072" xr:uid="{DC610916-86E0-49C7-BBD0-453469E7375F}"/>
    <cellStyle name="Input 11 5 2" xfId="8728" xr:uid="{F0BBDA53-639A-4106-953B-B9204260B543}"/>
    <cellStyle name="Input 11 5 3" xfId="8755" xr:uid="{10C9081D-84AD-438B-A842-886EE4A1540F}"/>
    <cellStyle name="Input 11 6" xfId="2073" xr:uid="{63996773-675D-4F8C-8A1B-DA8B1468019F}"/>
    <cellStyle name="Input 11 6 2" xfId="5205" xr:uid="{2F3710CA-8FE1-4F10-999F-30C7E9E50E9E}"/>
    <cellStyle name="Input 11 6 3" xfId="5398" xr:uid="{77BE91DA-A750-4A58-A5DD-19F347EEEA71}"/>
    <cellStyle name="Input 11 7" xfId="2062" xr:uid="{8C0192E4-8424-495F-BCBF-110E7B6324D3}"/>
    <cellStyle name="Input 11 7 2" xfId="8473" xr:uid="{0BA72503-BA72-4A67-BB14-7164BA1F80C3}"/>
    <cellStyle name="Input 11 7 3" xfId="8432" xr:uid="{8F3911E6-F827-43DC-8650-270B102E0C9F}"/>
    <cellStyle name="Input 11 8" xfId="5613" xr:uid="{653E4E03-A72F-4A29-982F-4F80B5677BF7}"/>
    <cellStyle name="Input 11 9" xfId="987" xr:uid="{B581A431-0E35-46AB-9D28-D6F679894D4F}"/>
    <cellStyle name="Input 12" xfId="826" xr:uid="{00000000-0005-0000-0000-0000F7010000}"/>
    <cellStyle name="Input 12 2" xfId="2075" xr:uid="{D96277F8-8404-407E-A577-76A967084E41}"/>
    <cellStyle name="Input 12 2 2" xfId="2076" xr:uid="{F661727B-5AE2-401D-9384-3BC55AF60A59}"/>
    <cellStyle name="Input 12 2 2 2" xfId="8725" xr:uid="{D83D0217-E456-4ACC-BC9B-37C475BEABDA}"/>
    <cellStyle name="Input 12 2 2 3" xfId="5399" xr:uid="{56B63A61-8080-4890-81E2-9D0F391C953C}"/>
    <cellStyle name="Input 12 2 3" xfId="2077" xr:uid="{3DAA4FA8-8C0B-4B13-9266-0F3AA50B3B9E}"/>
    <cellStyle name="Input 12 2 3 2" xfId="8477" xr:uid="{5A9D87A9-4B2E-4C96-90E5-01A71AEC57D7}"/>
    <cellStyle name="Input 12 2 3 3" xfId="5659" xr:uid="{733ECA29-5F86-42AD-9BD9-17BCC32BA6F9}"/>
    <cellStyle name="Input 12 2 4" xfId="2078" xr:uid="{B09C8397-57ED-4830-B2BC-11525D96DD24}"/>
    <cellStyle name="Input 12 2 4 2" xfId="5431" xr:uid="{4E2B2263-9524-4B6A-8F41-33C266516678}"/>
    <cellStyle name="Input 12 2 4 3" xfId="8753" xr:uid="{DC087427-457D-436D-AD9B-A5A56FF39447}"/>
    <cellStyle name="Input 12 2 5" xfId="5695" xr:uid="{0D332EA4-9C88-4CB0-BDB8-EB4190942DF3}"/>
    <cellStyle name="Input 12 2 6" xfId="8513" xr:uid="{F2074388-425E-47A0-8583-373281742416}"/>
    <cellStyle name="Input 12 3" xfId="2079" xr:uid="{6B290AA5-EC4F-4B1D-BD46-1D5C99CF7DAA}"/>
    <cellStyle name="Input 12 3 2" xfId="2080" xr:uid="{1C047726-F984-4F40-A4A8-D87A433A8E45}"/>
    <cellStyle name="Input 12 3 2 2" xfId="8729" xr:uid="{BC75C92E-D8A6-477A-A8D9-C847CFA39D5D}"/>
    <cellStyle name="Input 12 3 2 3" xfId="5658" xr:uid="{D4A2E666-66F6-448A-9FF3-D063AD6A83C7}"/>
    <cellStyle name="Input 12 3 3" xfId="2081" xr:uid="{F53CEF65-E4DE-4DD4-93C6-3B3E9C9FD868}"/>
    <cellStyle name="Input 12 3 3 2" xfId="8478" xr:uid="{853F2C2D-405A-48B2-8C8F-CF202B850381}"/>
    <cellStyle name="Input 12 3 3 3" xfId="5400" xr:uid="{CB044D1A-1676-4478-8F60-02EA68D8681D}"/>
    <cellStyle name="Input 12 3 4" xfId="2082" xr:uid="{265E78D0-2750-4B42-915E-152185F24BE3}"/>
    <cellStyle name="Input 12 3 4 2" xfId="5430" xr:uid="{C9A60F2B-90FF-4244-8290-2FC6DCCF3E78}"/>
    <cellStyle name="Input 12 3 4 3" xfId="8749" xr:uid="{DD396A06-28FE-4B21-A2A1-49672DB1BD72}"/>
    <cellStyle name="Input 12 3 5" xfId="5694" xr:uid="{E04D59AA-BAF9-4645-A007-8370FD91BA32}"/>
    <cellStyle name="Input 12 3 6" xfId="8450" xr:uid="{1D9601CE-41DD-4DED-B1B5-C491325B4187}"/>
    <cellStyle name="Input 12 4" xfId="2083" xr:uid="{E45FE7FA-4F72-4009-9E4B-F74B8FC4C26C}"/>
    <cellStyle name="Input 12 4 2" xfId="5692" xr:uid="{F4C1379B-4C45-4A57-A610-E95E8FB4BEE9}"/>
    <cellStyle name="Input 12 4 3" xfId="5790" xr:uid="{5B115802-D119-4450-B1ED-24B6BD53A928}"/>
    <cellStyle name="Input 12 5" xfId="2084" xr:uid="{404BC040-1CB8-4382-88F2-DE4158307772}"/>
    <cellStyle name="Input 12 5 2" xfId="5693" xr:uid="{A6AE308F-84EA-42A8-A6E4-69BEE4D12B44}"/>
    <cellStyle name="Input 12 5 3" xfId="8752" xr:uid="{17A8AF6C-CEE5-4567-AA1B-049D342D5915}"/>
    <cellStyle name="Input 12 6" xfId="2085" xr:uid="{3DAE8393-119C-4922-BBB2-BB61FAB94F72}"/>
    <cellStyle name="Input 12 6 2" xfId="8730" xr:uid="{A82487E9-BB24-4E7B-A304-82F06F43254F}"/>
    <cellStyle name="Input 12 6 3" xfId="8512" xr:uid="{0AC71733-A2AB-4C68-A202-AE6B42E57EE3}"/>
    <cellStyle name="Input 12 7" xfId="2074" xr:uid="{73025FC4-AC27-4CC0-901B-E30D81F2A7CF}"/>
    <cellStyle name="Input 12 7 2" xfId="5204" xr:uid="{59CE89FC-2D7D-4553-9DE6-BA4335EA64EE}"/>
    <cellStyle name="Input 12 7 3" xfId="8754" xr:uid="{38568762-2551-4BA8-9C2A-94A1E1CA0430}"/>
    <cellStyle name="Input 12 8" xfId="5348" xr:uid="{49009D8B-804C-414F-A44C-6689B1596FC7}"/>
    <cellStyle name="Input 12 9" xfId="988" xr:uid="{5FFC857F-0683-4FC7-85FB-4996460E335D}"/>
    <cellStyle name="Input 13" xfId="827" xr:uid="{00000000-0005-0000-0000-0000F8010000}"/>
    <cellStyle name="Input 13 2" xfId="2087" xr:uid="{EA41E935-4486-4611-A416-4FD50B40108D}"/>
    <cellStyle name="Input 13 2 2" xfId="5429" xr:uid="{912F9A46-A17C-49F9-B897-1364E2631380}"/>
    <cellStyle name="Input 13 2 3" xfId="5660" xr:uid="{52E58903-FFDF-4FF4-887D-70DD3E8716A4}"/>
    <cellStyle name="Input 13 3" xfId="2088" xr:uid="{F0DF89A5-56F3-47D5-A082-3CE7FCE107AD}"/>
    <cellStyle name="Input 13 3 2" xfId="8476" xr:uid="{977788AF-B5F4-4F01-8FEB-81B856EE9634}"/>
    <cellStyle name="Input 13 3 3" xfId="8453" xr:uid="{35429837-FCC0-4CA2-AA5D-4F18EE0C0051}"/>
    <cellStyle name="Input 13 4" xfId="2086" xr:uid="{879EC089-47DC-4CA8-B7BE-A97C098B16AA}"/>
    <cellStyle name="Input 13 4 2" xfId="8479" xr:uid="{42AF1CB1-9265-4316-9D1F-7F26967F769D}"/>
    <cellStyle name="Input 13 4 3" xfId="5401" xr:uid="{7CDDB0F6-F0A8-43E3-992D-DF6D077E41D0}"/>
    <cellStyle name="Input 13 5" xfId="5614" xr:uid="{A4E90216-FCA9-4D11-8B2A-4B5B452354B2}"/>
    <cellStyle name="Input 13 6" xfId="989" xr:uid="{1B3B1DBE-5BE4-48EA-851C-6F33B0130B0B}"/>
    <cellStyle name="Input 14" xfId="828" xr:uid="{00000000-0005-0000-0000-0000F9010000}"/>
    <cellStyle name="Input 14 2" xfId="2089" xr:uid="{06B62BEB-EAD2-4DD3-95A0-236E1A468996}"/>
    <cellStyle name="Input 14 2 2" xfId="8731" xr:uid="{6697124A-A4FA-4B57-903C-96D10094A50A}"/>
    <cellStyle name="Input 14 2 3" xfId="8751" xr:uid="{A00951AD-1000-491E-BAE0-6EA93537573B}"/>
    <cellStyle name="Input 14 3" xfId="5611" xr:uid="{F0951CA2-BD61-4B65-913E-3EFCEA34E2F2}"/>
    <cellStyle name="Input 14 4" xfId="990" xr:uid="{84D5077E-C258-49E7-8B1A-2E22F084F521}"/>
    <cellStyle name="Input 15" xfId="829" xr:uid="{00000000-0005-0000-0000-0000FA010000}"/>
    <cellStyle name="Input 15 2" xfId="2090" xr:uid="{5F93B01A-39D3-4122-8CC9-1C7251883171}"/>
    <cellStyle name="Input 15 2 2" xfId="8720" xr:uid="{19F0CF97-483C-4E97-9FD2-CB99018DE9CA}"/>
    <cellStyle name="Input 15 2 3" xfId="5661" xr:uid="{9EF85DA3-77F4-474F-AD65-A868A06FF587}"/>
    <cellStyle name="Input 15 3" xfId="8809" xr:uid="{EC6EC056-B793-4810-9848-BDFCD15F31C1}"/>
    <cellStyle name="Input 15 4" xfId="991" xr:uid="{156B4D0B-91A5-4CF4-BF5B-FB7E7E70151B}"/>
    <cellStyle name="Input 16" xfId="830" xr:uid="{00000000-0005-0000-0000-0000FB010000}"/>
    <cellStyle name="Input 16 2" xfId="2091" xr:uid="{D62278E8-BE52-4AB6-A45E-6A3D9DACB407}"/>
    <cellStyle name="Input 16 2 2" xfId="5691" xr:uid="{5018408C-FE3E-48FA-AC71-1FB449105011}"/>
    <cellStyle name="Input 16 2 3" xfId="5402" xr:uid="{72E35747-3F0C-4EDB-A4CB-C65827F1C556}"/>
    <cellStyle name="Input 16 3" xfId="5349" xr:uid="{7814C11E-61D2-405E-9E48-AEA871395B78}"/>
    <cellStyle name="Input 16 4" xfId="992" xr:uid="{021AE211-1C1D-4814-BB01-64EA2A181860}"/>
    <cellStyle name="Input 17" xfId="831" xr:uid="{00000000-0005-0000-0000-0000FC010000}"/>
    <cellStyle name="Input 17 2" xfId="2092" xr:uid="{1C2E43ED-B99C-4AB6-94E4-E361F10F854A}"/>
    <cellStyle name="Input 17 2 2" xfId="5876" xr:uid="{934EBC98-C4B2-46F3-9FBC-EA3B1C91153C}"/>
    <cellStyle name="Input 17 2 3" xfId="5491" xr:uid="{38EF1B32-CBC4-493A-9EC0-ED4DCEC3AC0C}"/>
    <cellStyle name="Input 17 3" xfId="8805" xr:uid="{920738C6-C650-4424-BA28-309FB1713B3F}"/>
    <cellStyle name="Input 17 4" xfId="993" xr:uid="{E3D76202-398F-4D49-827B-8F91A755FCB1}"/>
    <cellStyle name="Input 18" xfId="832" xr:uid="{00000000-0005-0000-0000-0000FD010000}"/>
    <cellStyle name="Input 18 2" xfId="2093" xr:uid="{12FD0210-FDEE-445B-8D46-B4EF63EE8A42}"/>
    <cellStyle name="Input 18 2 2" xfId="8481" xr:uid="{70ECE21F-E651-41B4-91C5-37D58F0C1164}"/>
    <cellStyle name="Input 18 2 3" xfId="8629" xr:uid="{343AEA61-32A7-40BE-9333-7E4EC0CDAB07}"/>
    <cellStyle name="Input 18 3" xfId="5615" xr:uid="{D479D6F6-502C-4A0A-AA54-291333BADB40}"/>
    <cellStyle name="Input 18 4" xfId="994" xr:uid="{C3D1D67B-E2FE-4515-8334-FD14F75DC0A4}"/>
    <cellStyle name="Input 2" xfId="274" xr:uid="{00000000-0005-0000-0000-0000FE010000}"/>
    <cellStyle name="Input 2 10" xfId="944" xr:uid="{A0CD0917-4B2B-4E0C-BDBC-21B9329CB6DB}"/>
    <cellStyle name="Input 2 2" xfId="403" xr:uid="{00000000-0005-0000-0000-0000FF010000}"/>
    <cellStyle name="Input 2 2 2" xfId="833" xr:uid="{00000000-0005-0000-0000-000000020000}"/>
    <cellStyle name="Input 2 2 2 2" xfId="2094" xr:uid="{F556CAE2-0D14-4622-B957-B9C121688927}"/>
    <cellStyle name="Input 2 2 2 2 2" xfId="5077" xr:uid="{AB73547A-0E58-4A0D-B5C0-972B992D628A}"/>
    <cellStyle name="Input 2 2 2 2 3" xfId="5117" xr:uid="{B1688A83-7B98-4784-BDA3-53EAB7AE3DF8}"/>
    <cellStyle name="Input 2 2 2 3" xfId="1105" xr:uid="{7D70137E-E48D-4747-910B-0043EB1EFBB0}"/>
    <cellStyle name="Input 2 2 2 3 2" xfId="5039" xr:uid="{C6978D25-9A2E-4B8C-889B-9F94014B581C}"/>
    <cellStyle name="Input 2 2 2 3 3" xfId="5885" xr:uid="{30B99371-D0A5-463C-99F2-71126C599485}"/>
    <cellStyle name="Input 2 2 2 4" xfId="5269" xr:uid="{1A6A2E45-61A1-4746-A3B8-CE036BFB7B7C}"/>
    <cellStyle name="Input 2 2 2 5" xfId="8808" xr:uid="{7EAE8BA9-7A52-48C5-9480-083DD8C09827}"/>
    <cellStyle name="Input 2 2 2 6" xfId="995" xr:uid="{17DA9C25-9300-4CFF-B2BB-B9FD980CCE25}"/>
    <cellStyle name="Input 2 2 3" xfId="834" xr:uid="{00000000-0005-0000-0000-000001020000}"/>
    <cellStyle name="Input 2 2 3 2" xfId="2095" xr:uid="{AA188779-F4E1-4B46-8E9A-BC6F243324B4}"/>
    <cellStyle name="Input 2 2 3 2 2" xfId="5690" xr:uid="{B2FA6F2E-6E43-4FAE-891F-8D3AB8F4EEBC}"/>
    <cellStyle name="Input 2 2 3 2 3" xfId="8436" xr:uid="{3A84DAE8-EA2B-4ADC-A7E3-BBA9C586E2D9}"/>
    <cellStyle name="Input 2 2 3 3" xfId="5080" xr:uid="{9B0CF2E6-C0CA-452A-92E1-35FD6EBDCC7C}"/>
    <cellStyle name="Input 2 2 3 4" xfId="5616" xr:uid="{B3937CBB-0D6F-4171-AC2C-F15DACD3729E}"/>
    <cellStyle name="Input 2 2 3 5" xfId="996" xr:uid="{47009C6E-DDC0-4220-8FC0-C3F998A01372}"/>
    <cellStyle name="Input 2 2 4" xfId="2096" xr:uid="{2962DDF3-701D-4DDA-AA1B-C210D36B7661}"/>
    <cellStyle name="Input 2 2 4 2" xfId="5428" xr:uid="{B2F17C10-9F5E-4ECB-B67F-727F786397E4}"/>
    <cellStyle name="Input 2 2 4 3" xfId="5882" xr:uid="{2AD4012E-9ACE-4C09-B6E5-CEEACCB9EC52}"/>
    <cellStyle name="Input 2 2 5" xfId="2097" xr:uid="{5791F49F-CA5B-400D-8928-3EC4C4471755}"/>
    <cellStyle name="Input 2 2 5 2" xfId="5203" xr:uid="{156C4216-7312-407F-8857-BB5C7086958B}"/>
    <cellStyle name="Input 2 2 5 3" xfId="8458" xr:uid="{DB0D79F2-3E0E-4263-A0A0-AAEC0E61CD77}"/>
    <cellStyle name="Input 2 2 6" xfId="1084" xr:uid="{D6A14198-ADE6-4B9A-A41E-08F50C279697}"/>
    <cellStyle name="Input 2 2 6 2" xfId="6348" xr:uid="{E4E7D6D4-5308-4A82-8E29-8C1C4AEB843F}"/>
    <cellStyle name="Input 2 2 6 3" xfId="5098" xr:uid="{57FF9B1A-3EAD-4A27-AFB8-8A86925C9170}"/>
    <cellStyle name="Input 2 2 6 4" xfId="8795" xr:uid="{A268E177-9E79-4C6F-9039-02303B81DDB5}"/>
    <cellStyle name="Input 2 2 7" xfId="5341" xr:uid="{5056FAAD-C831-4C99-AAE3-044B05870E5F}"/>
    <cellStyle name="Input 2 2 8" xfId="956" xr:uid="{9F5F6EF9-E352-4F63-8E9C-922E3A2E024C}"/>
    <cellStyle name="Input 2 3" xfId="404" xr:uid="{00000000-0005-0000-0000-000002020000}"/>
    <cellStyle name="Input 2 3 2" xfId="835" xr:uid="{00000000-0005-0000-0000-000003020000}"/>
    <cellStyle name="Input 2 3 2 2" xfId="1106" xr:uid="{76BB78C4-283B-4DC6-A836-47E14FE6EA39}"/>
    <cellStyle name="Input 2 3 2 2 2" xfId="5042" xr:uid="{E4E32EE4-3879-4C0E-BCF3-5A7264030895}"/>
    <cellStyle name="Input 2 3 2 2 3" xfId="5363" xr:uid="{D5F792C6-81EA-4357-9F05-11E31FA13B9C}"/>
    <cellStyle name="Input 2 3 2 3" xfId="5273" xr:uid="{93BCEF86-7C19-477A-B434-6618E726B2DC}"/>
    <cellStyle name="Input 2 3 2 4" xfId="5025" xr:uid="{175254BD-29ED-4E39-A215-C67737CE820A}"/>
    <cellStyle name="Input 2 3 2 5" xfId="997" xr:uid="{A2D1B0D5-7C45-4367-8423-CB9B81F157C6}"/>
    <cellStyle name="Input 2 3 3" xfId="2098" xr:uid="{BABAF5DF-B052-43A3-A953-A6478BF3B246}"/>
    <cellStyle name="Input 2 3 3 2" xfId="5185" xr:uid="{8394D46F-C012-4103-974F-5FC0B38B89B3}"/>
    <cellStyle name="Input 2 3 3 3" xfId="5081" xr:uid="{9EEE2BA7-A1DA-4AB5-A9BA-1726856C6BB7}"/>
    <cellStyle name="Input 2 3 4" xfId="2099" xr:uid="{B845F3EC-2EAA-4F9F-8EAB-360A32611782}"/>
    <cellStyle name="Input 2 3 4 2" xfId="8732" xr:uid="{6495BC70-F62C-4DE4-BD9D-BB541D120CE7}"/>
    <cellStyle name="Input 2 3 4 3" xfId="5853" xr:uid="{BD51C74C-47F7-4030-B23C-B86F9FA7D033}"/>
    <cellStyle name="Input 2 3 5" xfId="2100" xr:uid="{5CA63706-B2B5-4916-BC9A-798E93CA4CE7}"/>
    <cellStyle name="Input 2 3 5 2" xfId="8482" xr:uid="{14660348-90B8-43EA-8F8F-0B46657A3E47}"/>
    <cellStyle name="Input 2 3 5 3" xfId="8750" xr:uid="{6415988D-7CF4-42A3-83FE-BFDE1A6161AA}"/>
    <cellStyle name="Input 2 3 6" xfId="1085" xr:uid="{C5742B54-76F9-4897-80A2-AA4B65EBDB73}"/>
    <cellStyle name="Input 2 3 6 2" xfId="6349" xr:uid="{58388F3B-9A39-4E95-B5D1-F6E1AADD33C9}"/>
    <cellStyle name="Input 2 3 6 3" xfId="5052" xr:uid="{43D840A5-4182-4B97-A3EB-1D65996ABD51}"/>
    <cellStyle name="Input 2 3 6 4" xfId="5632" xr:uid="{7B31CEC0-33A2-4861-B437-B9A32E4A06BD}"/>
    <cellStyle name="Input 2 3 7" xfId="8525" xr:uid="{6496667C-E752-4E67-AF42-493C19AFDABF}"/>
    <cellStyle name="Input 2 3 8" xfId="957" xr:uid="{B4DDF9D6-85C2-426D-8059-D16B6EF62981}"/>
    <cellStyle name="Input 2 4" xfId="405" xr:uid="{00000000-0005-0000-0000-000004020000}"/>
    <cellStyle name="Input 2 4 2" xfId="836" xr:uid="{00000000-0005-0000-0000-000005020000}"/>
    <cellStyle name="Input 2 4 2 2" xfId="1107" xr:uid="{46F855B4-782D-49B7-A182-8C316D105D64}"/>
    <cellStyle name="Input 2 4 2 2 2" xfId="5493" xr:uid="{D6229B0E-B27C-4C35-99FE-AF36CD0DD990}"/>
    <cellStyle name="Input 2 4 2 2 3" xfId="8788" xr:uid="{0C6E7601-3C2B-4E31-853D-EDD01A6DE775}"/>
    <cellStyle name="Input 2 4 2 3" xfId="5275" xr:uid="{EB5D2EBE-86F9-492D-98A8-6494F11CE6F9}"/>
    <cellStyle name="Input 2 4 2 4" xfId="5617" xr:uid="{045B4158-DED0-4869-B11C-B39418BC86DA}"/>
    <cellStyle name="Input 2 4 2 5" xfId="998" xr:uid="{B05E03F8-AC4C-4675-85A8-0C3CA0AAC4C3}"/>
    <cellStyle name="Input 2 4 3" xfId="2101" xr:uid="{CBA6B94A-CD49-4DD9-B6FE-5A83F50AE08C}"/>
    <cellStyle name="Input 2 4 3 2" xfId="8438" xr:uid="{82AE56A6-A4F1-4AFE-89E6-E5D5EF9AA000}"/>
    <cellStyle name="Input 2 4 3 3" xfId="5187" xr:uid="{AC909AFF-1EAA-47C8-9217-E8F09A3CF492}"/>
    <cellStyle name="Input 2 4 4" xfId="2102" xr:uid="{7C57D3E4-011E-4FAA-A95F-514BFAE768D4}"/>
    <cellStyle name="Input 2 4 4 2" xfId="5689" xr:uid="{105A09ED-07C9-4567-91F1-F53592BAAD8F}"/>
    <cellStyle name="Input 2 4 4 3" xfId="5009" xr:uid="{28A6791B-FD0D-434B-BDBB-ED3D8B9B0AB1}"/>
    <cellStyle name="Input 2 4 5" xfId="1086" xr:uid="{D91C4B52-10EF-4233-B5B8-0B69FDE94673}"/>
    <cellStyle name="Input 2 4 5 2" xfId="6350" xr:uid="{D43CB7E9-57FE-4BD8-A65C-DB2D7D7BF1C4}"/>
    <cellStyle name="Input 2 4 5 3" xfId="8669" xr:uid="{4EDC9D56-160F-48F3-BE3F-460EDD8B6252}"/>
    <cellStyle name="Input 2 4 5 4" xfId="5358" xr:uid="{587651C8-21E1-4DB2-850E-44338FFDC6D7}"/>
    <cellStyle name="Input 2 4 6" xfId="8526" xr:uid="{173C4A6D-39FF-4E53-A148-21586BD61E4E}"/>
    <cellStyle name="Input 2 4 7" xfId="958" xr:uid="{AB5CB578-FFD8-4A30-BBE9-737B7E938351}"/>
    <cellStyle name="Input 2 5" xfId="508" xr:uid="{00000000-0005-0000-0000-000006020000}"/>
    <cellStyle name="Input 2 5 2" xfId="837" xr:uid="{00000000-0005-0000-0000-000007020000}"/>
    <cellStyle name="Input 2 5 2 2" xfId="2103" xr:uid="{9C11EAFC-7E63-4734-98E4-0FBFB7A7DD39}"/>
    <cellStyle name="Input 2 5 2 2 2" xfId="5427" xr:uid="{F07E46F7-ACFD-4F6D-BFB1-D9582250A307}"/>
    <cellStyle name="Input 2 5 2 2 3" xfId="5880" xr:uid="{A2D9C382-182B-4506-8A80-4324820E4972}"/>
    <cellStyle name="Input 2 5 2 3" xfId="5105" xr:uid="{7249D50A-8D2A-482A-87CC-3AFCDB80A5CA}"/>
    <cellStyle name="Input 2 5 2 4" xfId="999" xr:uid="{F23CA0C9-DC2B-4655-A204-36993CD5484B}"/>
    <cellStyle name="Input 2 5 3" xfId="6351" xr:uid="{F7D14400-1254-4409-AFC0-53CDC2421195}"/>
    <cellStyle name="Input 2 5 4" xfId="5276" xr:uid="{BC925CB7-EDFC-474F-B4D0-B0A2D6B30044}"/>
    <cellStyle name="Input 2 5 5" xfId="5771" xr:uid="{8DBE2266-E266-4888-943C-9D00A249B20F}"/>
    <cellStyle name="Input 2 5 6" xfId="5344" xr:uid="{9CB1FCD9-D8B7-4116-8193-204CF86E33A7}"/>
    <cellStyle name="Input 2 5 7" xfId="970" xr:uid="{19C0653C-8802-4069-BC53-61B5CFA7855C}"/>
    <cellStyle name="Input 2 6" xfId="509" xr:uid="{00000000-0005-0000-0000-000008020000}"/>
    <cellStyle name="Input 2 6 2" xfId="2104" xr:uid="{1EE22234-0DF6-4A73-99AE-BE0FC77300A7}"/>
    <cellStyle name="Input 2 6 2 2" xfId="8483" xr:uid="{304E5946-D41E-4A7B-88AA-9CF72FD39EC6}"/>
    <cellStyle name="Input 2 6 2 3" xfId="5768" xr:uid="{E24A2985-3DFA-43E2-858B-98BEED4E8C8F}"/>
    <cellStyle name="Input 2 6 3" xfId="6037" xr:uid="{E7495132-C59A-463C-A2B4-368CC57AE71A}"/>
    <cellStyle name="Input 2 6 4" xfId="8650" xr:uid="{40A85F4C-5406-4029-AB3B-5AD6597BED58}"/>
    <cellStyle name="Input 2 6 5" xfId="8521" xr:uid="{C9F6E7C8-5346-44C3-96C3-A94179979467}"/>
    <cellStyle name="Input 2 6 6" xfId="971" xr:uid="{4B7D4E9A-10C0-4AC5-BCB1-6FD52D5C5B90}"/>
    <cellStyle name="Input 2 7" xfId="927" xr:uid="{6E890485-8A22-48F1-B887-785A68861624}"/>
    <cellStyle name="Input 2 7 2" xfId="8617" xr:uid="{46A55A22-C8AE-4511-8434-EAA1AE84A5AA}"/>
    <cellStyle name="Input 2 7 3" xfId="5773" xr:uid="{6E61D2F6-7F01-4287-A9D5-3F52FD26107B}"/>
    <cellStyle name="Input 2 7 4" xfId="2105" xr:uid="{8238FC23-0F25-4FC0-AF54-2ACADF5F310A}"/>
    <cellStyle name="Input 2 8" xfId="2106" xr:uid="{8DC42AD4-F2A3-4322-BF2B-1F90639E5378}"/>
    <cellStyle name="Input 2 9" xfId="8527" xr:uid="{7763B9F7-D1AB-44DD-ACC4-53EF059E1D17}"/>
    <cellStyle name="Input 3" xfId="838" xr:uid="{00000000-0005-0000-0000-000009020000}"/>
    <cellStyle name="Input 3 10" xfId="1000" xr:uid="{53D174E0-E6C5-4F72-812D-9BC45BB5AF33}"/>
    <cellStyle name="Input 3 2" xfId="2108" xr:uid="{5C23A48A-A824-4AD7-9776-7CFB62D9FBD8}"/>
    <cellStyle name="Input 3 2 2" xfId="2109" xr:uid="{FE1C0457-6DE9-4E3D-B0CF-8C8A90D9F4B7}"/>
    <cellStyle name="Input 3 2 2 2" xfId="8480" xr:uid="{525E325F-0DB8-49CA-BBF1-52DD561EF7C4}"/>
    <cellStyle name="Input 3 2 2 3" xfId="5403" xr:uid="{8FCCA090-1455-4A53-8123-66DBC18640E6}"/>
    <cellStyle name="Input 3 2 3" xfId="2110" xr:uid="{C2E60534-EB63-4742-AF09-CA68F621E5E8}"/>
    <cellStyle name="Input 3 2 3 2" xfId="8454" xr:uid="{24BB96F7-92DA-4C3A-9F6F-38722373D34C}"/>
    <cellStyle name="Input 3 2 3 3" xfId="5404" xr:uid="{F67C08A8-B9A3-4CE4-A097-39B5F0EFC249}"/>
    <cellStyle name="Input 3 2 4" xfId="2111" xr:uid="{39353E4A-2DC7-4ED0-88BD-95B5D68B5E67}"/>
    <cellStyle name="Input 3 2 4 2" xfId="5688" xr:uid="{79750619-E555-44AF-A4FF-7A1C5A096745}"/>
    <cellStyle name="Input 3 2 4 3" xfId="8748" xr:uid="{CC5AA9CA-D433-4EBD-AB4C-0549E7F022CD}"/>
    <cellStyle name="Input 3 2 5" xfId="8626" xr:uid="{E23A38C2-5326-491C-A8CB-3E1CE5106BF2}"/>
    <cellStyle name="Input 3 2 6" xfId="7066" xr:uid="{7D28F225-9DA5-4135-9BE4-C4F1F291DB45}"/>
    <cellStyle name="Input 3 3" xfId="2112" xr:uid="{825680F5-566B-4919-BCC9-3367EACEF193}"/>
    <cellStyle name="Input 3 3 2" xfId="2113" xr:uid="{F637B4E2-F784-45F1-B0E5-3BCDE644772E}"/>
    <cellStyle name="Input 3 3 2 2" xfId="8484" xr:uid="{2A976E10-893C-4B5F-8B73-A8FAE7ADDEA6}"/>
    <cellStyle name="Input 3 3 2 3" xfId="5405" xr:uid="{2A191314-C23F-4053-94AB-0AA33DF16CFF}"/>
    <cellStyle name="Input 3 3 3" xfId="2114" xr:uid="{2EA8701C-181F-4B37-9F4F-0540FF98E0B2}"/>
    <cellStyle name="Input 3 3 3 2" xfId="5076" xr:uid="{A3570BE7-8DE6-4E2C-BC17-2987FA2C16D9}"/>
    <cellStyle name="Input 3 3 3 3" xfId="5854" xr:uid="{A3E96C14-2087-4162-A446-73AF312D0A96}"/>
    <cellStyle name="Input 3 3 4" xfId="2115" xr:uid="{1E88EE70-B18A-4F6E-968E-837B0BB87CD7}"/>
    <cellStyle name="Input 3 3 4 2" xfId="5778" xr:uid="{48AFA246-08B5-4D70-B384-123EAB870D7B}"/>
    <cellStyle name="Input 3 3 4 3" xfId="5089" xr:uid="{00001FAF-CF03-4E4B-9340-DD2881391285}"/>
    <cellStyle name="Input 3 3 5" xfId="5015" xr:uid="{725A1E0E-266B-45BB-AB16-4D844CE3DCC0}"/>
    <cellStyle name="Input 3 3 6" xfId="5847" xr:uid="{D10E7B6F-CF52-4737-867C-6EF52F372DD5}"/>
    <cellStyle name="Input 3 4" xfId="2116" xr:uid="{4BD21248-EC81-4C30-9EB2-09306880A114}"/>
    <cellStyle name="Input 3 4 2" xfId="5539" xr:uid="{B3129676-9BE0-45DC-AD5F-EB67EDB9061A}"/>
    <cellStyle name="Input 3 4 3" xfId="8121" xr:uid="{25764BDE-06B1-4C4A-B526-058EEAD6AEE8}"/>
    <cellStyle name="Input 3 5" xfId="2117" xr:uid="{028B550B-E8AC-4EF3-81EB-2844AEBDDD5C}"/>
    <cellStyle name="Input 3 5 2" xfId="8452" xr:uid="{EA4906F5-F9F1-4D2A-A5DA-91B26E07DD7C}"/>
    <cellStyle name="Input 3 5 3" xfId="8747" xr:uid="{C9185207-A082-48B3-B18F-5671F59DBD04}"/>
    <cellStyle name="Input 3 6" xfId="2118" xr:uid="{78CA83A7-1730-4052-8FDF-D0A0A2FEEA6C}"/>
    <cellStyle name="Input 3 6 2" xfId="8485" xr:uid="{427FBBAF-09AE-43D9-BADE-89A7CBF066FE}"/>
    <cellStyle name="Input 3 6 3" xfId="5793" xr:uid="{42922E80-0171-48BE-BBE9-9392E8305797}"/>
    <cellStyle name="Input 3 7" xfId="2119" xr:uid="{A47D9579-9A18-4AF6-8C14-3B9D0F5816E3}"/>
    <cellStyle name="Input 3 7 2" xfId="6140" xr:uid="{C5E65CFB-C708-4241-9BFB-3D8B32613207}"/>
    <cellStyle name="Input 3 7 3" xfId="5794" xr:uid="{334AB409-863C-438A-B831-7CDD8A05ED8D}"/>
    <cellStyle name="Input 3 8" xfId="2107" xr:uid="{BDE64D67-7E75-4994-AAC5-3E6919A37E19}"/>
    <cellStyle name="Input 3 8 2" xfId="5687" xr:uid="{7A99CA95-8150-49E2-A654-94B86408E786}"/>
    <cellStyle name="Input 3 8 3" xfId="8645" xr:uid="{93669250-6C3D-4053-933C-F80A3D8C9A7F}"/>
    <cellStyle name="Input 3 9" xfId="8807" xr:uid="{E7E7698D-6659-4BF5-8B05-EDF201E59393}"/>
    <cellStyle name="Input 4" xfId="839" xr:uid="{00000000-0005-0000-0000-00000A020000}"/>
    <cellStyle name="Input 4 10" xfId="1001" xr:uid="{74E0C2B0-B896-42A7-AD7C-B965A6738C2C}"/>
    <cellStyle name="Input 4 2" xfId="2121" xr:uid="{5FB2AEA9-ACF7-430C-8C1A-53F6886386BC}"/>
    <cellStyle name="Input 4 2 2" xfId="2122" xr:uid="{A746A90F-8CC4-4436-8705-A48E87F29B4E}"/>
    <cellStyle name="Input 4 2 2 2" xfId="8486" xr:uid="{40BE6F1B-0DC3-409F-91F7-28A942DCB232}"/>
    <cellStyle name="Input 4 2 2 3" xfId="5019" xr:uid="{331DBDA4-3331-435F-BF6F-6FA508B7E889}"/>
    <cellStyle name="Input 4 2 3" xfId="2123" xr:uid="{1F2AB4DB-14F5-40C4-BA05-E0670A4624CD}"/>
    <cellStyle name="Input 4 2 3 2" xfId="8449" xr:uid="{B9A45D5C-8A37-4555-94D9-E36A86437FC5}"/>
    <cellStyle name="Input 4 2 3 3" xfId="8654" xr:uid="{61E85C63-BA06-4CFA-8CB4-3AD3CC5B2D3B}"/>
    <cellStyle name="Input 4 2 4" xfId="2124" xr:uid="{7BF7932D-544B-4270-9FCD-E04545D7510A}"/>
    <cellStyle name="Input 4 2 4 2" xfId="5202" xr:uid="{9210B1E5-213C-475E-A3AC-499A89DB3DC4}"/>
    <cellStyle name="Input 4 2 4 3" xfId="5406" xr:uid="{AB52F047-5782-4BFC-973B-41D6EEB93DEC}"/>
    <cellStyle name="Input 4 2 5" xfId="8940" xr:uid="{1347E412-437D-4BA7-9240-C24409322158}"/>
    <cellStyle name="Input 4 2 6" xfId="8511" xr:uid="{17B94062-D3F6-411D-8DE8-6BD64F6E04B0}"/>
    <cellStyle name="Input 4 3" xfId="2125" xr:uid="{63F47630-C225-45FF-B4C6-BA89CC4F591D}"/>
    <cellStyle name="Input 4 3 2" xfId="2126" xr:uid="{4381E7F0-DD5D-44CD-B938-02CB3C673F42}"/>
    <cellStyle name="Input 4 3 2 2" xfId="5535" xr:uid="{A6CAFEC0-02AD-44F3-A92F-A6F150C91036}"/>
    <cellStyle name="Input 4 3 2 3" xfId="8644" xr:uid="{4C398203-D871-4E87-B209-1BCC4F7CF797}"/>
    <cellStyle name="Input 4 3 3" xfId="2127" xr:uid="{048A002C-C8E0-4AAF-B0D5-7DD4A25922DB}"/>
    <cellStyle name="Input 4 3 3 2" xfId="8440" xr:uid="{A8BE2A64-D0B1-4A87-A893-EF573149BDAF}"/>
    <cellStyle name="Input 4 3 3 3" xfId="8933" xr:uid="{D7C6EEE3-BAB5-42E7-A1CD-FF48E9E21AE1}"/>
    <cellStyle name="Input 4 3 4" xfId="2128" xr:uid="{076191B3-D6B6-483B-A02B-C60A5374445B}"/>
    <cellStyle name="Input 4 3 4 2" xfId="8475" xr:uid="{4A8C21DA-B7B6-489A-AB34-72612C966D00}"/>
    <cellStyle name="Input 4 3 4 3" xfId="8646" xr:uid="{617964C5-A1F6-48BC-BE1A-75F726791DEE}"/>
    <cellStyle name="Input 4 3 5" xfId="5184" xr:uid="{64EF9734-C4E7-4029-8B80-BC616F7F6305}"/>
    <cellStyle name="Input 4 3 6" xfId="5498" xr:uid="{78E04660-64F8-4532-8DF1-44D7F5CF4732}"/>
    <cellStyle name="Input 4 4" xfId="2129" xr:uid="{7A97C628-00B5-4E70-BFB7-DA82DA5AE78D}"/>
    <cellStyle name="Input 4 4 2" xfId="5426" xr:uid="{29107354-6425-460A-891A-C1570A86DDF3}"/>
    <cellStyle name="Input 4 4 3" xfId="8643" xr:uid="{73A35437-C07D-4708-B716-7F7C0BBA33CB}"/>
    <cellStyle name="Input 4 5" xfId="2130" xr:uid="{385C73EB-7EEC-4CE0-B8C5-B71EBFBE9BC9}"/>
    <cellStyle name="Input 4 5 2" xfId="5685" xr:uid="{8FB5D2E2-DC3B-4971-BC23-9D6FB6795D46}"/>
    <cellStyle name="Input 4 5 3" xfId="8746" xr:uid="{CD3292C2-CF15-4D13-A03F-7AE28A2D25B7}"/>
    <cellStyle name="Input 4 6" xfId="2131" xr:uid="{19863763-214B-491D-AF79-A0F69E4C2DB2}"/>
    <cellStyle name="Input 4 6 2" xfId="8733" xr:uid="{AD23133B-8F50-4893-B0A5-0F4FAD366798}"/>
    <cellStyle name="Input 4 6 3" xfId="5037" xr:uid="{F504BA4E-391B-4902-96E0-3541022991BF}"/>
    <cellStyle name="Input 4 7" xfId="2132" xr:uid="{7D4C6191-1782-4B32-A1A6-B9E6FE34F373}"/>
    <cellStyle name="Input 4 7 2" xfId="8487" xr:uid="{5950A26D-96FC-4397-9668-46F0C1674A94}"/>
    <cellStyle name="Input 4 7 3" xfId="8510" xr:uid="{C9324E3A-753C-41D3-B22C-4070BC1CC793}"/>
    <cellStyle name="Input 4 8" xfId="2120" xr:uid="{BF3EEEC5-CF35-4DF5-A1E9-E2B601A2ECAD}"/>
    <cellStyle name="Input 4 8 2" xfId="5686" xr:uid="{D0BCFEDA-0239-4638-B77E-F2EB801D6B70}"/>
    <cellStyle name="Input 4 8 3" xfId="5889" xr:uid="{95B8EC2E-8FF1-4F81-80D9-DA984485555B}"/>
    <cellStyle name="Input 4 9" xfId="5350" xr:uid="{139B7076-7CC5-479C-8330-EF8AF33B91E0}"/>
    <cellStyle name="Input 5" xfId="840" xr:uid="{00000000-0005-0000-0000-00000B020000}"/>
    <cellStyle name="Input 5 10" xfId="1002" xr:uid="{A8EFBC22-5FEA-42AB-AE8E-0F60A6B9087B}"/>
    <cellStyle name="Input 5 2" xfId="2134" xr:uid="{7D3049F4-29E5-4892-BFF8-6029013A73A5}"/>
    <cellStyle name="Input 5 2 2" xfId="2135" xr:uid="{EC11930E-521F-4F4C-8411-5217D83CACB0}"/>
    <cellStyle name="Input 5 2 2 2" xfId="5684" xr:uid="{601B02F3-DA3A-4277-9A0A-C204015E96D4}"/>
    <cellStyle name="Input 5 2 2 3" xfId="8460" xr:uid="{0097845A-ACC0-4F2F-9922-587EA54F1FBC}"/>
    <cellStyle name="Input 5 2 3" xfId="2136" xr:uid="{E58208F0-AB3A-4EB8-98F1-54AA50C5DAD3}"/>
    <cellStyle name="Input 5 2 3 2" xfId="5425" xr:uid="{60C80EF7-CF48-4B8E-BF46-1D8ECDD1CD6A}"/>
    <cellStyle name="Input 5 2 3 3" xfId="5663" xr:uid="{1A241D59-98F5-458D-B912-DF83F569F7D2}"/>
    <cellStyle name="Input 5 2 4" xfId="2137" xr:uid="{96F16E31-B25B-4A3A-B388-0309B79B7517}"/>
    <cellStyle name="Input 5 2 4 2" xfId="8488" xr:uid="{9D2A61A9-C17A-4593-9786-824FADC691D5}"/>
    <cellStyle name="Input 5 2 4 3" xfId="5800" xr:uid="{863B0B92-FE55-4E9E-A2A5-E909D2472615}"/>
    <cellStyle name="Input 5 2 5" xfId="8612" xr:uid="{BED25E38-5D54-43C6-BBF0-F80487D5E4FE}"/>
    <cellStyle name="Input 5 2 6" xfId="8651" xr:uid="{2448B58C-5D38-4387-8BE1-40709F73F7B6}"/>
    <cellStyle name="Input 5 3" xfId="2138" xr:uid="{FCC03D49-22CF-4503-AD2B-71E249122EB1}"/>
    <cellStyle name="Input 5 3 2" xfId="2139" xr:uid="{92F84EC4-93EF-42D9-8D2B-8C2035E966EC}"/>
    <cellStyle name="Input 5 3 2 2" xfId="5683" xr:uid="{DEE8C3D0-1179-4D25-9E27-0EC6D042A761}"/>
    <cellStyle name="Input 5 3 2 3" xfId="8429" xr:uid="{E980FF54-C504-421E-AE2F-6DC47CF6C747}"/>
    <cellStyle name="Input 5 3 3" xfId="2140" xr:uid="{4BF12468-2867-4E21-A021-39D54B20A32B}"/>
    <cellStyle name="Input 5 3 3 2" xfId="5075" xr:uid="{936E57E3-1F0D-4907-BB22-BB167B052BB7}"/>
    <cellStyle name="Input 5 3 3 3" xfId="8640" xr:uid="{42813786-1733-4043-A5AB-C331BD95922F}"/>
    <cellStyle name="Input 5 3 4" xfId="2141" xr:uid="{2FB174D4-D563-4BF5-A446-86377BAF3575}"/>
    <cellStyle name="Input 5 3 4 2" xfId="5803" xr:uid="{D2179C16-799A-449F-BB32-597D27947CB3}"/>
    <cellStyle name="Input 5 3 4 3" xfId="5509" xr:uid="{219C9F89-265E-41D2-9A13-BC045F01BC39}"/>
    <cellStyle name="Input 5 3 5" xfId="8734" xr:uid="{78DA9AE0-5B0D-4B87-A569-AC8128A71962}"/>
    <cellStyle name="Input 5 3 6" xfId="8509" xr:uid="{28C9214E-97F0-4E40-AF2E-5AD2F42E5658}"/>
    <cellStyle name="Input 5 4" xfId="2142" xr:uid="{1C48F535-2DF6-4166-BF2F-F7DDD91BDC25}"/>
    <cellStyle name="Input 5 4 2" xfId="8489" xr:uid="{5C1BF04C-D3AE-4551-88EE-9277ACB15C77}"/>
    <cellStyle name="Input 5 4 3" xfId="5662" xr:uid="{1B2ECBB5-F8D1-4B61-AD10-E232F020FDF6}"/>
    <cellStyle name="Input 5 5" xfId="2143" xr:uid="{A4BC774A-95A6-479F-BF18-3A4356A13835}"/>
    <cellStyle name="Input 5 5 2" xfId="5802" xr:uid="{D53CAD0E-100D-461E-9F85-C0192ECF350F}"/>
    <cellStyle name="Input 5 5 3" xfId="5801" xr:uid="{2DE16FA6-F74F-44E6-AFBC-B9CDD7149B16}"/>
    <cellStyle name="Input 5 6" xfId="2144" xr:uid="{63450935-0812-456C-916A-FA60046245CA}"/>
    <cellStyle name="Input 5 6 2" xfId="5682" xr:uid="{D5C9487B-9BBF-47B6-A0DE-2EF17B3A4333}"/>
    <cellStyle name="Input 5 6 3" xfId="5507" xr:uid="{D3F2AEB8-38BF-4ABB-A13A-C43AF024B86A}"/>
    <cellStyle name="Input 5 7" xfId="2145" xr:uid="{D9B5417E-AAAA-4148-BE4E-1FE0FDCDE236}"/>
    <cellStyle name="Input 5 7 2" xfId="5777" xr:uid="{DC172E03-10EA-4308-BA86-7EA886413CD1}"/>
    <cellStyle name="Input 5 7 3" xfId="8627" xr:uid="{0C7AA68F-F6F1-464C-A650-BE99EEC98BCE}"/>
    <cellStyle name="Input 5 8" xfId="2133" xr:uid="{F257996A-83CB-4DA9-8220-FB78A8150862}"/>
    <cellStyle name="Input 5 8 2" xfId="8446" xr:uid="{3F0DF854-98F3-430B-ACFA-111EC67261C2}"/>
    <cellStyle name="Input 5 8 3" xfId="5407" xr:uid="{BB834696-9591-4F78-AF2F-75EC8B770F3B}"/>
    <cellStyle name="Input 5 9" xfId="5618" xr:uid="{9B20D7B5-8C40-4E81-8C41-B6FD2B7DA925}"/>
    <cellStyle name="Input 6" xfId="841" xr:uid="{00000000-0005-0000-0000-00000C020000}"/>
    <cellStyle name="Input 6 10" xfId="1003" xr:uid="{056843A6-3273-417B-BD7D-33A14952CFA0}"/>
    <cellStyle name="Input 6 2" xfId="2147" xr:uid="{7C184BFF-5AA5-4F6C-9C01-E4F490C69EA9}"/>
    <cellStyle name="Input 6 2 2" xfId="2148" xr:uid="{54DF0540-FF46-4805-87CC-6AA889CE8DDF}"/>
    <cellStyle name="Input 6 2 2 2" xfId="5424" xr:uid="{E6A49B9E-9F7E-4B6F-AE45-9DB0D4BFA67E}"/>
    <cellStyle name="Input 6 2 2 3" xfId="8508" xr:uid="{D39D25A7-C3A8-4092-AFB4-54DDBBAC7C26}"/>
    <cellStyle name="Input 6 2 3" xfId="2149" xr:uid="{3A1440D9-66AB-4925-8489-926033FE41C0}"/>
    <cellStyle name="Input 6 2 3 2" xfId="5201" xr:uid="{33AE4E63-C3B7-4F1B-9FBC-A43E3C05DA34}"/>
    <cellStyle name="Input 6 2 3 3" xfId="5776" xr:uid="{08B7E0FE-0F07-4A0E-9BD1-C564BCE00BF5}"/>
    <cellStyle name="Input 6 2 4" xfId="2150" xr:uid="{41960BDD-669D-4819-B42D-E9B0ABFF47C9}"/>
    <cellStyle name="Input 6 2 4 2" xfId="5183" xr:uid="{4419E45E-CBD1-41DB-83C3-B9E09AC4FBA6}"/>
    <cellStyle name="Input 6 2 4 3" xfId="5521" xr:uid="{948E8DDA-DA75-496D-9608-885407E9BCE1}"/>
    <cellStyle name="Input 6 2 5" xfId="5531" xr:uid="{D1BDB884-D495-492B-AC6B-0917070D8F5B}"/>
    <cellStyle name="Input 6 2 6" xfId="5408" xr:uid="{1C718E68-1099-423F-98BE-88D3501FF840}"/>
    <cellStyle name="Input 6 3" xfId="2151" xr:uid="{578A8912-0F8C-43DF-BE4B-6006F94A4825}"/>
    <cellStyle name="Input 6 3 2" xfId="2152" xr:uid="{428B57F7-CA9C-4419-9CCF-E367DDE2AFC3}"/>
    <cellStyle name="Input 6 3 2 2" xfId="8931" xr:uid="{0FD21D42-AD4B-4578-B644-022524559B27}"/>
    <cellStyle name="Input 6 3 2 3" xfId="5665" xr:uid="{239E350C-2162-415F-9FAD-851FDE428AFC}"/>
    <cellStyle name="Input 6 3 3" xfId="2153" xr:uid="{30E1BA3A-3312-4DB8-A6D3-8F320982D874}"/>
    <cellStyle name="Input 6 3 3 2" xfId="5014" xr:uid="{6DDFA620-0501-4715-B118-4B9BB4D10838}"/>
    <cellStyle name="Input 6 3 3 3" xfId="8439" xr:uid="{1EE111AA-60DE-412D-B54D-E6C1EA00D58E}"/>
    <cellStyle name="Input 6 3 4" xfId="2154" xr:uid="{067D218A-04F8-445C-8340-85A4ED38B709}"/>
    <cellStyle name="Input 6 3 4 2" xfId="5681" xr:uid="{90209D98-C0A4-465D-9042-EAAB2CC0A12B}"/>
    <cellStyle name="Input 6 3 4 3" xfId="5409" xr:uid="{1CDF324B-3AE2-4806-855F-C6D09189C67C}"/>
    <cellStyle name="Input 6 3 5" xfId="5534" xr:uid="{05CEE709-75CE-4C8A-A019-C86FC6F39E36}"/>
    <cellStyle name="Input 6 3 6" xfId="8745" xr:uid="{44839EF0-27C0-4E1E-9D09-0129725DFD2C}"/>
    <cellStyle name="Input 6 4" xfId="2155" xr:uid="{327F9341-DC81-470B-A7E5-718656AF4F58}"/>
    <cellStyle name="Input 6 4 2" xfId="5013" xr:uid="{BD636F37-8BB0-4A35-BC41-7ED2F86D0E5D}"/>
    <cellStyle name="Input 6 4 3" xfId="5515" xr:uid="{F310D678-F737-40AE-A193-5A1AC219DBBF}"/>
    <cellStyle name="Input 6 5" xfId="2156" xr:uid="{4BE130BD-E50E-4E32-8B0F-D5CB95F88F71}"/>
    <cellStyle name="Input 6 5 2" xfId="8491" xr:uid="{5EF16840-64FF-47F1-9CC3-7C0A2C9F9C7C}"/>
    <cellStyle name="Input 6 5 3" xfId="8744" xr:uid="{6D7B42BD-0CE0-41E1-A54D-1A2950D449F3}"/>
    <cellStyle name="Input 6 6" xfId="2157" xr:uid="{E781690D-68BC-4EFA-A8B4-8CE63ADA664A}"/>
    <cellStyle name="Input 6 6 2" xfId="5423" xr:uid="{B6238924-CF11-464D-A59F-975A1FD9CC40}"/>
    <cellStyle name="Input 6 6 3" xfId="8653" xr:uid="{69664B88-A3DC-4407-B736-15AD2B9F706F}"/>
    <cellStyle name="Input 6 7" xfId="2158" xr:uid="{DEB2AE66-80DD-44A2-BCE5-19499BC00D3A}"/>
    <cellStyle name="Input 6 7 2" xfId="5680" xr:uid="{FDB1B40F-2B30-4B08-9405-DB9F60930B40}"/>
    <cellStyle name="Input 6 7 3" xfId="5505" xr:uid="{D5627252-E118-4988-A0EE-9964622560E9}"/>
    <cellStyle name="Input 6 8" xfId="2146" xr:uid="{8CD44065-6D28-4E82-96EC-E533EE891018}"/>
    <cellStyle name="Input 6 8 2" xfId="8490" xr:uid="{FD942B89-7D4A-4F5D-BBC4-C76646C336BB}"/>
    <cellStyle name="Input 6 8 3" xfId="5664" xr:uid="{7AA0774B-FB80-4DDC-96ED-997F672D1148}"/>
    <cellStyle name="Input 6 9" xfId="8806" xr:uid="{E67BB57D-CF98-4A15-A271-3C2EF9BE802F}"/>
    <cellStyle name="Input 7" xfId="842" xr:uid="{00000000-0005-0000-0000-00000D020000}"/>
    <cellStyle name="Input 7 10" xfId="1004" xr:uid="{F3B42D6C-82FA-47BE-BA59-44859FAA5EC2}"/>
    <cellStyle name="Input 7 2" xfId="2160" xr:uid="{86B87077-A7FC-4712-9C16-B53F1495B67C}"/>
    <cellStyle name="Input 7 2 2" xfId="2161" xr:uid="{CAF2A115-36D7-4FAB-AC2A-B471B41277D1}"/>
    <cellStyle name="Input 7 2 2 2" xfId="5784" xr:uid="{F9AC7A26-A960-45F2-AA81-B6D689A30D70}"/>
    <cellStyle name="Input 7 2 2 3" xfId="8506" xr:uid="{9FB1CB57-73F8-4028-93E2-4612BD0EA7A2}"/>
    <cellStyle name="Input 7 2 3" xfId="2162" xr:uid="{C6042132-DB9F-4669-BF3D-A23216C57D7A}"/>
    <cellStyle name="Input 7 2 3 2" xfId="8493" xr:uid="{921DF678-37FB-4A7E-B0E8-8E63D402423E}"/>
    <cellStyle name="Input 7 2 3 3" xfId="8743" xr:uid="{16C9C92A-F4F1-4192-A32C-9DC70771307A}"/>
    <cellStyle name="Input 7 2 4" xfId="2163" xr:uid="{B675769D-EE59-4F89-A5B0-33A0C0AE647C}"/>
    <cellStyle name="Input 7 2 4 2" xfId="5849" xr:uid="{71DBA8B1-1820-4A3E-B316-429B3CA047F7}"/>
    <cellStyle name="Input 7 2 4 3" xfId="5667" xr:uid="{CECA1A17-A2A1-47BD-B76C-BF0B0608244F}"/>
    <cellStyle name="Input 7 2 5" xfId="8492" xr:uid="{3E41B2D3-F023-4C36-8779-1D54D63936F0}"/>
    <cellStyle name="Input 7 2 6" xfId="5410" xr:uid="{20FB6A9F-146A-4089-929C-5A15198E27CE}"/>
    <cellStyle name="Input 7 3" xfId="2164" xr:uid="{A1E130A3-D525-40B8-B83D-16C0F4343329}"/>
    <cellStyle name="Input 7 3 2" xfId="2165" xr:uid="{C823AC82-92FD-4298-9FA1-540EBE21E6D3}"/>
    <cellStyle name="Input 7 3 2 2" xfId="5848" xr:uid="{1D2D27EC-D615-4712-A33B-6F8F43A021C2}"/>
    <cellStyle name="Input 7 3 2 3" xfId="8505" xr:uid="{D268505F-3C68-4241-AE9A-6CE8BCC24593}"/>
    <cellStyle name="Input 7 3 3" xfId="2166" xr:uid="{89F91236-3183-41DC-9C4A-B1264F397F6B}"/>
    <cellStyle name="Input 7 3 3 2" xfId="5422" xr:uid="{A15285E6-194C-49B2-99C9-E0906FB4CD93}"/>
    <cellStyle name="Input 7 3 3 3" xfId="5666" xr:uid="{ABA6096E-4792-4752-B53C-7CDF760FC737}"/>
    <cellStyle name="Input 7 3 4" xfId="2167" xr:uid="{D1816BB1-2663-4467-BF73-7754CD2A8A73}"/>
    <cellStyle name="Input 7 3 4 2" xfId="5679" xr:uid="{92D2E125-FD60-4960-A9E7-40AFCF88925F}"/>
    <cellStyle name="Input 7 3 4 3" xfId="8630" xr:uid="{021DD2ED-50E0-4B4B-8F11-5B1759885A29}"/>
    <cellStyle name="Input 7 3 5" xfId="5783" xr:uid="{5D17FB5B-1070-4623-A0E1-B77DDEEADD22}"/>
    <cellStyle name="Input 7 3 6" xfId="5411" xr:uid="{6A7F67E9-01FB-4579-9C8C-DD69442714F1}"/>
    <cellStyle name="Input 7 4" xfId="2168" xr:uid="{D0B0BCF8-932B-4035-B670-3ED216BFF7F1}"/>
    <cellStyle name="Input 7 4 2" xfId="6161" xr:uid="{43DCBBE1-E2F2-4086-BD1D-503F2F2CC27C}"/>
    <cellStyle name="Input 7 4 3" xfId="8739" xr:uid="{88BB132D-A074-4B6F-818B-5A7A70E3EA59}"/>
    <cellStyle name="Input 7 5" xfId="2169" xr:uid="{BA7473D3-F61F-43DA-A350-5E104F600FD7}"/>
    <cellStyle name="Input 7 5 2" xfId="8735" xr:uid="{EA6556E3-BEFE-45B1-91A8-9744E84623C9}"/>
    <cellStyle name="Input 7 5 3" xfId="8742" xr:uid="{B7D060DC-FAD7-4EAD-B7A1-3F9647850801}"/>
    <cellStyle name="Input 7 6" xfId="2170" xr:uid="{4C0A2EE2-572D-48FF-B304-0D716B1293A5}"/>
    <cellStyle name="Input 7 6 2" xfId="5782" xr:uid="{2DD71977-6969-4017-BA7A-0DA7AD8213E5}"/>
    <cellStyle name="Input 7 6 3" xfId="8504" xr:uid="{8FC32F55-9883-4043-BD06-A32C34844995}"/>
    <cellStyle name="Input 7 7" xfId="2171" xr:uid="{13054ADF-8F36-4BB5-A77D-FF7A1D66EF47}"/>
    <cellStyle name="Input 7 7 2" xfId="5678" xr:uid="{64AA75D7-51A7-4945-8C74-6D8954033EA6}"/>
    <cellStyle name="Input 7 7 3" xfId="5412" xr:uid="{8F7F500C-F356-497C-98F6-A48A02475BE1}"/>
    <cellStyle name="Input 7 8" xfId="2159" xr:uid="{0789A5F6-23DF-4C86-AAE8-E472EB5D67F0}"/>
    <cellStyle name="Input 7 8 2" xfId="8447" xr:uid="{3530FDE6-8A78-4B72-9EE8-C7241055FAF2}"/>
    <cellStyle name="Input 7 8 3" xfId="8633" xr:uid="{82F5AC5D-D2C6-46C7-BE6E-A444CB2718F3}"/>
    <cellStyle name="Input 7 9" xfId="5619" xr:uid="{FA805628-2868-4277-952A-FD5159C1AD0B}"/>
    <cellStyle name="Input 8" xfId="843" xr:uid="{00000000-0005-0000-0000-00000E020000}"/>
    <cellStyle name="Input 8 10" xfId="1005" xr:uid="{84764636-7CE0-4E13-9825-8C976A1C7301}"/>
    <cellStyle name="Input 8 2" xfId="2173" xr:uid="{50316FAA-8812-4AA4-81F4-192CDBB8597F}"/>
    <cellStyle name="Input 8 2 2" xfId="2174" xr:uid="{4E3E5360-3B32-4F5E-85A8-2782E9D67F69}"/>
    <cellStyle name="Input 8 2 2 2" xfId="5421" xr:uid="{BEE51F9A-46BE-404A-92DB-BCC898C17C86}"/>
    <cellStyle name="Input 8 2 2 3" xfId="5110" xr:uid="{E9A6166F-43C4-4865-947C-3BBA53AF4F18}"/>
    <cellStyle name="Input 8 2 3" xfId="2175" xr:uid="{5BE46BF7-D5BE-4216-BB79-D339EDC1E223}"/>
    <cellStyle name="Input 8 2 3 2" xfId="5677" xr:uid="{B00826E0-4F03-4E1C-A912-A422AEF4A52B}"/>
    <cellStyle name="Input 8 2 3 3" xfId="5516" xr:uid="{F21FBAA8-F717-4EA2-81FD-BC6B7E03B5FE}"/>
    <cellStyle name="Input 8 2 4" xfId="2176" xr:uid="{109CD7DE-69C3-407F-8EC4-38448BCC2B06}"/>
    <cellStyle name="Input 8 2 4 2" xfId="5780" xr:uid="{321408A5-636A-4073-8BB0-206751AD972A}"/>
    <cellStyle name="Input 8 2 4 3" xfId="8503" xr:uid="{A91AFFED-A260-470E-B4EF-77C1EBB4E299}"/>
    <cellStyle name="Input 8 2 5" xfId="8494" xr:uid="{6F71B27A-A7B7-4EC6-97ED-2B5EC2A48046}"/>
    <cellStyle name="Input 8 2 6" xfId="5669" xr:uid="{A660FE24-CE50-4E05-8B1E-79E13BD68D10}"/>
    <cellStyle name="Input 8 3" xfId="2177" xr:uid="{4B3A4736-02FA-449C-A44C-D6B58DC73B17}"/>
    <cellStyle name="Input 8 3 2" xfId="2178" xr:uid="{C6A20DC2-7F79-4FB0-87B4-7E0A405D6C47}"/>
    <cellStyle name="Input 8 3 2 2" xfId="5181" xr:uid="{318E64C0-2A00-4963-A163-3AFBDD2B0180}"/>
    <cellStyle name="Input 8 3 2 3" xfId="5413" xr:uid="{9A080971-A3F7-4CE1-A8CF-ADCDB72AF7C2}"/>
    <cellStyle name="Input 8 3 3" xfId="2179" xr:uid="{FBCE61C9-D048-4085-BB17-C888D52D5608}"/>
    <cellStyle name="Input 8 3 3 2" xfId="8607" xr:uid="{94AEE130-9C47-4115-BB71-3CCE529AB241}"/>
    <cellStyle name="Input 8 3 3 3" xfId="5670" xr:uid="{13F73213-B79E-4145-B3B4-0CD158EE3298}"/>
    <cellStyle name="Input 8 3 4" xfId="2180" xr:uid="{D931F832-0CDE-4D2E-9E0D-D62762A4C3F5}"/>
    <cellStyle name="Input 8 3 4 2" xfId="5211" xr:uid="{61584DAA-AE82-461C-8AAE-EA25B5D3A814}"/>
    <cellStyle name="Input 8 3 4 3" xfId="8740" xr:uid="{F3FECA26-2347-4135-B034-4D05C713763E}"/>
    <cellStyle name="Input 8 3 5" xfId="5182" xr:uid="{A4E9C87B-BBD5-474C-A02C-1CD0F195B6AF}"/>
    <cellStyle name="Input 8 3 6" xfId="5668" xr:uid="{741D9D52-9204-4259-9919-3AD1B84C2C69}"/>
    <cellStyle name="Input 8 4" xfId="2181" xr:uid="{FB93F2E0-FE98-4080-910B-CAC0CE27AD3A}"/>
    <cellStyle name="Input 8 4 2" xfId="8495" xr:uid="{2422F71A-F306-45AE-9BA0-4182CC0FDE60}"/>
    <cellStyle name="Input 8 4 3" xfId="5499" xr:uid="{6A3611D2-D61A-4730-BEC3-2CC1FB3CB273}"/>
    <cellStyle name="Input 8 5" xfId="2182" xr:uid="{86C78BEB-8A98-440D-9EAD-B92559032064}"/>
    <cellStyle name="Input 8 5 2" xfId="5103" xr:uid="{CD82ABEE-EE34-4178-9CD7-5BAAADC9277D}"/>
    <cellStyle name="Input 8 5 3" xfId="8502" xr:uid="{DF76FC3E-7751-4EE1-AB77-1D8A1D0BADF8}"/>
    <cellStyle name="Input 8 6" xfId="2183" xr:uid="{63D72316-45C2-47AA-9669-E401C5436C5B}"/>
    <cellStyle name="Input 8 6 2" xfId="5676" xr:uid="{3690B8B5-4B23-42F1-921D-BA507D70DC19}"/>
    <cellStyle name="Input 8 6 3" xfId="8647" xr:uid="{0F7C0E14-E584-4690-B553-E0E7B318840A}"/>
    <cellStyle name="Input 8 7" xfId="2184" xr:uid="{ABC82A5A-E184-4F8F-91C7-0254AC85141F}"/>
    <cellStyle name="Input 8 7 2" xfId="5420" xr:uid="{B54F8460-A92C-46BE-A17B-776FC4FA1168}"/>
    <cellStyle name="Input 8 7 3" xfId="5508" xr:uid="{8805626F-5A18-4AF9-9941-7A8EB6997FE0}"/>
    <cellStyle name="Input 8 8" xfId="2172" xr:uid="{D9978734-3A0E-4596-B005-2980F494DBCF}"/>
    <cellStyle name="Input 8 8 2" xfId="5781" xr:uid="{E46C17BD-E840-4FF6-B82F-347C5E61F939}"/>
    <cellStyle name="Input 8 8 3" xfId="8741" xr:uid="{D220217E-F3C6-467B-90C6-0FBEC9FFACC9}"/>
    <cellStyle name="Input 8 9" xfId="5351" xr:uid="{1688190F-CD92-4655-B296-AC7948045D31}"/>
    <cellStyle name="Input 9" xfId="844" xr:uid="{00000000-0005-0000-0000-00000F020000}"/>
    <cellStyle name="Input 9 10" xfId="1006" xr:uid="{25CFA925-334B-4CB1-9F43-972BBF2238E9}"/>
    <cellStyle name="Input 9 2" xfId="2186" xr:uid="{0A4E0C86-44AE-42E6-8B24-5495EC9F5390}"/>
    <cellStyle name="Input 9 2 2" xfId="2187" xr:uid="{10602E6F-7938-418C-A9FD-C30900D9C56E}"/>
    <cellStyle name="Input 9 2 2 2" xfId="8497" xr:uid="{9CC82FE2-EA2F-4A0C-8E8C-CAF9CB1E9805}"/>
    <cellStyle name="Input 9 2 2 3" xfId="5671" xr:uid="{9A90FE41-F215-4FE8-ABEB-C115ED0F3A9D}"/>
    <cellStyle name="Input 9 2 3" xfId="2188" xr:uid="{826E91CC-C5E6-4B30-A689-5DFA599EF7EF}"/>
    <cellStyle name="Input 9 2 3 2" xfId="5120" xr:uid="{6EAAA05D-26B1-4580-A49B-0D5AEDAFFEDA}"/>
    <cellStyle name="Input 9 2 3 3" xfId="8507" xr:uid="{4B92035C-7D06-4A7A-95EB-4BFB6E4F0C10}"/>
    <cellStyle name="Input 9 2 4" xfId="2189" xr:uid="{0BFC12C9-F132-46DD-9725-69F543BDEF17}"/>
    <cellStyle name="Input 9 2 4 2" xfId="8499" xr:uid="{2B09AEED-E8B9-4486-A78E-156B6B5E390B}"/>
    <cellStyle name="Input 9 2 4 3" xfId="5415" xr:uid="{229318E9-3976-4C38-B67F-DB53CA1AA6F0}"/>
    <cellStyle name="Input 9 2 5" xfId="5419" xr:uid="{3C55CCC7-B167-406E-940B-4E5AE419C491}"/>
    <cellStyle name="Input 9 2 6" xfId="5414" xr:uid="{3D08DD23-1204-494A-889B-2EB1A8BD383F}"/>
    <cellStyle name="Input 9 3" xfId="2190" xr:uid="{0FB45F61-6AD8-439E-B4E3-84F0220790F6}"/>
    <cellStyle name="Input 9 3 2" xfId="2191" xr:uid="{2EAFE472-EC62-4B18-92AF-059F99F2B38A}"/>
    <cellStyle name="Input 9 3 2 2" xfId="8941" xr:uid="{51C3A8A8-5D7B-499A-B3C5-560E502B02C7}"/>
    <cellStyle name="Input 9 3 2 3" xfId="5517" xr:uid="{3C3C561F-5A47-44DB-AD2F-1C6D8D88C44E}"/>
    <cellStyle name="Input 9 3 3" xfId="2192" xr:uid="{133A3AD7-B26F-4151-9D13-813B99174D0E}"/>
    <cellStyle name="Input 9 3 3 2" xfId="8498" xr:uid="{98CFE071-B831-44EC-B151-DB34183BE4F2}"/>
    <cellStyle name="Input 9 3 3 3" xfId="5770" xr:uid="{8CCE39A6-6C75-4A5B-ADE4-74F1DA361EBB}"/>
    <cellStyle name="Input 9 3 4" xfId="2193" xr:uid="{D3107A27-A45C-4B13-874F-F4D7E00D1913}"/>
    <cellStyle name="Input 9 3 4 2" xfId="6060" xr:uid="{8A4A094C-C3F8-4E8D-A58D-D4131A78B60F}"/>
    <cellStyle name="Input 9 3 4 3" xfId="8652" xr:uid="{6C35A5A2-5008-46A3-9EA2-C6BBB23D1BBF}"/>
    <cellStyle name="Input 9 3 5" xfId="5674" xr:uid="{A8368804-D626-4899-A61F-3BC28FB9E3F8}"/>
    <cellStyle name="Input 9 3 6" xfId="5151" xr:uid="{519EDB97-AA06-4AC4-98A2-34CFF951FA9E}"/>
    <cellStyle name="Input 9 4" xfId="2194" xr:uid="{6BCCFE59-927C-42BE-AF5F-D0649767F2AC}"/>
    <cellStyle name="Input 9 4 2" xfId="5673" xr:uid="{C620790B-3297-410A-8578-FE5F660C2954}"/>
    <cellStyle name="Input 9 4 3" xfId="8738" xr:uid="{08F091D9-7AFD-46EA-8CC2-514C7F3CCD11}"/>
    <cellStyle name="Input 9 5" xfId="2195" xr:uid="{48AA5449-AD52-41FC-846C-E38B7C3834B3}"/>
    <cellStyle name="Input 9 5 2" xfId="5418" xr:uid="{894DA593-370D-4DBC-B113-59FF866C6581}"/>
    <cellStyle name="Input 9 5 3" xfId="5416" xr:uid="{F25C5A27-F529-453A-9FEB-16453E810D3E}"/>
    <cellStyle name="Input 9 6" xfId="2196" xr:uid="{5F35AB71-F7F6-48A6-B85B-76F9BD44DDBD}"/>
    <cellStyle name="Input 9 6 2" xfId="5111" xr:uid="{A37B1C7A-50A9-488B-92AB-7C7B2541BEA7}"/>
    <cellStyle name="Input 9 6 3" xfId="8501" xr:uid="{3D996EF2-FD8B-48A3-A6E0-37CDC6CC75F4}"/>
    <cellStyle name="Input 9 7" xfId="2197" xr:uid="{67E0F086-A04F-466F-BBF9-3A8004A85C65}"/>
    <cellStyle name="Input 9 7 2" xfId="8500" xr:uid="{1C3A885B-40D4-4B9A-9D11-F1444A3DE0EC}"/>
    <cellStyle name="Input 9 7 3" xfId="8737" xr:uid="{FCDA8809-F318-4DBE-B748-4BEBE340A5B4}"/>
    <cellStyle name="Input 9 8" xfId="2185" xr:uid="{E3BABF1A-1C26-4C65-9015-518BBCF88AA3}"/>
    <cellStyle name="Input 9 8 2" xfId="5675" xr:uid="{528756A2-DB25-4D55-BAC8-64DB6ABF6930}"/>
    <cellStyle name="Input 9 8 3" xfId="8632" xr:uid="{DA1835EA-D892-4488-8A3F-22DCB558DAC0}"/>
    <cellStyle name="Input 9 9" xfId="5620" xr:uid="{B3500DA1-EC64-4DCB-9837-0C3D5FA7859E}"/>
    <cellStyle name="Line3" xfId="275" xr:uid="{00000000-0005-0000-0000-000010020000}"/>
    <cellStyle name="Line3 2" xfId="276" xr:uid="{00000000-0005-0000-0000-000011020000}"/>
    <cellStyle name="Line3 2 2" xfId="845" xr:uid="{00000000-0005-0000-0000-000012020000}"/>
    <cellStyle name="Line3 2 2 2" xfId="2200" xr:uid="{8D1A86F1-63BE-45E5-AB2F-6DF1DFEEA982}"/>
    <cellStyle name="Line3 2 2 2 2" xfId="8445" xr:uid="{921626C2-002B-4335-9DE4-BF203C7E4030}"/>
    <cellStyle name="Line3 2 2 2 3" xfId="5672" xr:uid="{E35C2090-D74C-4811-B544-34892998C934}"/>
    <cellStyle name="Line3 2 2 3" xfId="1098" xr:uid="{6DC4F612-C5BE-4043-8AA4-CC9DF1CD7D62}"/>
    <cellStyle name="Line3 2 2 3 2" xfId="5046" xr:uid="{F269AEBD-5511-41D5-AC0A-C0A5128F2B46}"/>
    <cellStyle name="Line3 2 2 3 3" xfId="4998" xr:uid="{1AAF58EE-1F68-4F6D-A27B-521DEE79BCEA}"/>
    <cellStyle name="Line3 2 2 4" xfId="1007" xr:uid="{2B51E5FA-F35A-44A0-B0DC-52782C0A2BF4}"/>
    <cellStyle name="Line3 2 3" xfId="929" xr:uid="{F93C5F7B-23D0-4AA6-A50B-3CEB32853BE9}"/>
    <cellStyle name="Line3 2 3 2" xfId="8736" xr:uid="{773E07EB-F5C9-417A-8618-39F2C02A7510}"/>
    <cellStyle name="Line3 2 3 3" xfId="8631" xr:uid="{18A22E07-F738-47DA-AEBE-6ECA6FA2A3AA}"/>
    <cellStyle name="Line3 2 3 4" xfId="2199" xr:uid="{BC10688D-C6E6-4429-8993-A7D6C8BC85E6}"/>
    <cellStyle name="Line3 2 4" xfId="1060" xr:uid="{8718AE89-B87A-4837-937E-D89BEB718A35}"/>
    <cellStyle name="Line3 2 4 2" xfId="5629" xr:uid="{3B4B0220-5F00-4AD5-BD99-146F0F85948A}"/>
    <cellStyle name="Line3 2 5" xfId="946" xr:uid="{C9F47AF7-D78F-4AD0-9673-C885BC9AEAAB}"/>
    <cellStyle name="Line3 3" xfId="846" xr:uid="{00000000-0005-0000-0000-000013020000}"/>
    <cellStyle name="Line3 3 2" xfId="2201" xr:uid="{D49D5DC0-45ED-4770-B45F-619EDF829A45}"/>
    <cellStyle name="Line3 3 2 2" xfId="5417" xr:uid="{F030C499-9129-4793-9604-7E5838573A76}"/>
    <cellStyle name="Line3 3 2 3" xfId="5500" xr:uid="{DC156BA4-526D-45A8-8036-FBFB951D3888}"/>
    <cellStyle name="Line3 3 3" xfId="1097" xr:uid="{138A1E72-94FC-4A8A-A986-81B4C3BB0497}"/>
    <cellStyle name="Line3 3 3 2" xfId="5043" xr:uid="{A5D11403-AF90-43B6-BFCE-F2EDAE96127D}"/>
    <cellStyle name="Line3 3 3 3" xfId="5635" xr:uid="{BC34F8D4-652C-4C13-A2FE-EF841F7F6135}"/>
    <cellStyle name="Line3 3 4" xfId="1008" xr:uid="{AD47F766-A720-4B4E-87B4-4338C422BD5D}"/>
    <cellStyle name="Line3 4" xfId="928" xr:uid="{AB9AED1C-B160-4D44-9BB5-6786A0788805}"/>
    <cellStyle name="Line3 4 2" xfId="8496" xr:uid="{6C61412E-DCAF-4D14-B5C5-9074F7332479}"/>
    <cellStyle name="Line3 4 3" xfId="5118" xr:uid="{8D771714-A669-4997-BC23-8017FC13FBB8}"/>
    <cellStyle name="Line3 4 4" xfId="2198" xr:uid="{8752377B-A7B7-4AC8-807E-38684492D9D5}"/>
    <cellStyle name="Line3 5" xfId="1059" xr:uid="{E79E30E7-F2ED-4594-B75C-432E58AC9211}"/>
    <cellStyle name="Line3 5 2" xfId="8799" xr:uid="{F3FA2688-DEFA-4C92-AA0A-A6D8814BE485}"/>
    <cellStyle name="Line3 6" xfId="945" xr:uid="{E7E23F02-0AFA-45F9-8E36-753069F4A0A6}"/>
    <cellStyle name="Linked Cell 2" xfId="277" xr:uid="{00000000-0005-0000-0000-000014020000}"/>
    <cellStyle name="Linked Cell 2 2" xfId="406" xr:uid="{00000000-0005-0000-0000-000015020000}"/>
    <cellStyle name="Linked Cell 2 2 2" xfId="2202" xr:uid="{3DB1B83E-C622-45DA-9848-5DADE0D83E04}"/>
    <cellStyle name="Linked Cell 2 2 3" xfId="6352" xr:uid="{00D4FAB8-E571-4FCF-9937-469C9EC67699}"/>
    <cellStyle name="Linked Cell 2 2 4" xfId="5337" xr:uid="{129467D0-BF2C-4E96-8638-B01E3D14C5D4}"/>
    <cellStyle name="Linked Cell 2 3" xfId="847" xr:uid="{00000000-0005-0000-0000-000016020000}"/>
    <cellStyle name="Linked Cell 2 3 2" xfId="2204" xr:uid="{9E1BC286-B01B-4EA9-B643-CB0034243C01}"/>
    <cellStyle name="Linked Cell 2 3 3" xfId="2203" xr:uid="{A8EB13AC-3A45-47A5-B724-C7D32576E6CF}"/>
    <cellStyle name="Linked Cell 2 4" xfId="2205" xr:uid="{3BCE3367-F994-4E23-A86F-27650CD9DBA7}"/>
    <cellStyle name="Linked Cell 2 5" xfId="2206" xr:uid="{10620229-8B95-4779-B07C-CCE57663CFC0}"/>
    <cellStyle name="Linked Cell 3" xfId="848" xr:uid="{00000000-0005-0000-0000-000017020000}"/>
    <cellStyle name="Linked Cell 3 2" xfId="5338" xr:uid="{08B8B7DB-8EB2-4DDE-AFC6-E4CFB8B85DE3}"/>
    <cellStyle name="Linked Cell 4" xfId="2207" xr:uid="{3C509258-60E1-4011-A778-1F66C05D960C}"/>
    <cellStyle name="Millares [0]_pldt" xfId="2208" xr:uid="{C5A7512A-245D-430A-845E-3B73AC281A8B}"/>
    <cellStyle name="Millares_pldt" xfId="2209" xr:uid="{D3E2986E-FFF4-4DFC-AC1C-7A89DDEAA46D}"/>
    <cellStyle name="Milliers [0]_EDYAN" xfId="2210" xr:uid="{B99518E4-C2D1-4626-A859-76885FB6878B}"/>
    <cellStyle name="Milliers_EDYAN" xfId="2211" xr:uid="{F7EED72E-84B2-433E-8FEE-2C7DA004BCDD}"/>
    <cellStyle name="Model" xfId="2212" xr:uid="{BB5F95F0-1921-43DD-9397-C069E369DE04}"/>
    <cellStyle name="Moneda [0]_pldt" xfId="2213" xr:uid="{FE121115-DBE3-4192-ABFF-8303A269DB16}"/>
    <cellStyle name="Moneda_pldt" xfId="2214" xr:uid="{92BF76CD-7A03-4932-BD2E-83DE9E713D21}"/>
    <cellStyle name="Monétaire [0]_EDYAN" xfId="2215" xr:uid="{292F9CCA-EBED-4939-A201-D715B296B157}"/>
    <cellStyle name="Monétaire_EDYAN" xfId="2216" xr:uid="{BFA7B961-BA82-4FB6-9423-415AE7665E40}"/>
    <cellStyle name="Neutral 2" xfId="278" xr:uid="{00000000-0005-0000-0000-000018020000}"/>
    <cellStyle name="Neutral 2 2" xfId="407" xr:uid="{00000000-0005-0000-0000-000019020000}"/>
    <cellStyle name="Neutral 2 2 2" xfId="849" xr:uid="{00000000-0005-0000-0000-00001A020000}"/>
    <cellStyle name="Neutral 2 2 3" xfId="2217" xr:uid="{8E84D036-3BFE-4D63-BD8D-207C0A5CBCF0}"/>
    <cellStyle name="Neutral 2 2 4" xfId="6353" xr:uid="{3A8AF9DA-C9F8-43D6-8B64-29F2BE7A1ED5}"/>
    <cellStyle name="Neutral 2 2 5" xfId="5339" xr:uid="{9623C247-0A97-431F-948D-1ED730F0A541}"/>
    <cellStyle name="Neutral 2 3" xfId="510" xr:uid="{00000000-0005-0000-0000-00001B020000}"/>
    <cellStyle name="Neutral 2 3 2" xfId="2219" xr:uid="{3C389E3A-14F4-4FAB-805D-8E0832873B88}"/>
    <cellStyle name="Neutral 2 3 3" xfId="2218" xr:uid="{4D561603-5E86-4767-8C1E-B23B013E2BCE}"/>
    <cellStyle name="Neutral 2 3 4" xfId="6038" xr:uid="{CFB43FA6-8FF3-4D79-87A3-A62343E9DC5E}"/>
    <cellStyle name="Neutral 2 4" xfId="2220" xr:uid="{32ED29A3-BF6F-44BF-A0AC-F0E2C3132D8B}"/>
    <cellStyle name="Neutral 2 5" xfId="2221" xr:uid="{3098511A-A0B1-4557-A3E4-75D4795A05E1}"/>
    <cellStyle name="Neutral 3" xfId="850" xr:uid="{00000000-0005-0000-0000-00001C020000}"/>
    <cellStyle name="Neutral 3 2" xfId="2222" xr:uid="{EE190503-3045-453A-8FC0-F56F788D21D5}"/>
    <cellStyle name="Neutral 3 3" xfId="5340" xr:uid="{2463311F-3FB7-471F-9C4F-76C75ADB273B}"/>
    <cellStyle name="Neutral 4" xfId="851" xr:uid="{00000000-0005-0000-0000-00001D020000}"/>
    <cellStyle name="no dec" xfId="2223" xr:uid="{87A12734-5895-4187-ACB9-C50FDA62ECFB}"/>
    <cellStyle name="Normal" xfId="0" builtinId="0"/>
    <cellStyle name="Normal - Style1" xfId="65" xr:uid="{00000000-0005-0000-0000-00001F020000}"/>
    <cellStyle name="Normal - Style1 2" xfId="409" xr:uid="{00000000-0005-0000-0000-000020020000}"/>
    <cellStyle name="Normal - Style1 3" xfId="408" xr:uid="{00000000-0005-0000-0000-000021020000}"/>
    <cellStyle name="Normal 10" xfId="7" xr:uid="{00000000-0005-0000-0000-000022020000}"/>
    <cellStyle name="Normal 10 10" xfId="2224" xr:uid="{011DFA00-6323-4FD4-AC5E-6138B7E94120}"/>
    <cellStyle name="Normal 10 10 2" xfId="2225" xr:uid="{FD91ACA2-73FB-4B01-B754-A83FF4293037}"/>
    <cellStyle name="Normal 10 10 2 2" xfId="2226" xr:uid="{9A826230-103B-424B-A6A4-33866BD615D1}"/>
    <cellStyle name="Normal 10 10 2 2 2" xfId="6357" xr:uid="{2A40B4F9-6319-4229-9636-BD0347893789}"/>
    <cellStyle name="Normal 10 10 2 3" xfId="2227" xr:uid="{E7DE3A32-3A64-4FBB-B46B-6AB3BFED7193}"/>
    <cellStyle name="Normal 10 10 2 3 2" xfId="6358" xr:uid="{F42184BF-CFD8-40DE-B521-36DA5771AE0E}"/>
    <cellStyle name="Normal 10 10 2 4" xfId="2228" xr:uid="{18B7184E-E1A3-4DC3-BBC9-B6B7FC7153EF}"/>
    <cellStyle name="Normal 10 10 2 4 2" xfId="6359" xr:uid="{54BB5278-A2E7-4329-BF52-63E2C227A4FA}"/>
    <cellStyle name="Normal 10 10 2 5" xfId="6356" xr:uid="{DFCD2FD9-38C8-469C-AF1E-42E042BF67DB}"/>
    <cellStyle name="Normal 10 10 3" xfId="2229" xr:uid="{138D0AB1-1DBF-4F92-A393-881896071F95}"/>
    <cellStyle name="Normal 10 10 3 2" xfId="2230" xr:uid="{D71B28D0-6906-472E-941B-7D08CF06D1A5}"/>
    <cellStyle name="Normal 10 10 3 2 2" xfId="6361" xr:uid="{9B089098-5676-4171-B847-76B03442FF89}"/>
    <cellStyle name="Normal 10 10 3 3" xfId="2231" xr:uid="{020BBB5A-CBC2-411B-9BE7-53AF04EC4F12}"/>
    <cellStyle name="Normal 10 10 3 3 2" xfId="6362" xr:uid="{791C4AEA-F5BB-44DB-B95E-9691618A8A7D}"/>
    <cellStyle name="Normal 10 10 3 4" xfId="2232" xr:uid="{3A3D41BD-39F2-4361-923D-D4F80E3F1D41}"/>
    <cellStyle name="Normal 10 10 3 4 2" xfId="6363" xr:uid="{8E7D2505-A53E-4336-80CB-39089F71F1B4}"/>
    <cellStyle name="Normal 10 10 3 5" xfId="6360" xr:uid="{2621BEB4-139B-42A9-B33A-9F39A71A36A3}"/>
    <cellStyle name="Normal 10 10 4" xfId="2233" xr:uid="{954C0253-1F9F-4BD1-B8E7-CE8D18AB20D5}"/>
    <cellStyle name="Normal 10 10 4 2" xfId="6364" xr:uid="{83FC8211-74AC-4DD0-9528-656C9C14A7F1}"/>
    <cellStyle name="Normal 10 10 5" xfId="2234" xr:uid="{717442C6-2CEA-4437-9D78-C608055A82F1}"/>
    <cellStyle name="Normal 10 10 5 2" xfId="6365" xr:uid="{3199C669-5067-443A-BFAF-A580C175DFE3}"/>
    <cellStyle name="Normal 10 10 6" xfId="2235" xr:uid="{6AF07FD8-8A01-46B7-A63B-A079F123A2E8}"/>
    <cellStyle name="Normal 10 10 6 2" xfId="6366" xr:uid="{CF5A951A-CA21-4AE2-BA02-D39D46907C63}"/>
    <cellStyle name="Normal 10 10 7" xfId="2236" xr:uid="{D5055D05-6A19-47DB-BF72-C461FD10281B}"/>
    <cellStyle name="Normal 10 10 7 2" xfId="6367" xr:uid="{27697DED-B84A-4BAA-9483-7AC6A9C198C8}"/>
    <cellStyle name="Normal 10 10 8" xfId="6355" xr:uid="{F430817D-A77A-4563-83BE-00A18551FAD9}"/>
    <cellStyle name="Normal 10 11" xfId="2237" xr:uid="{2EFA28F9-F1F2-4C1D-A35A-EC28E330B385}"/>
    <cellStyle name="Normal 10 11 2" xfId="2238" xr:uid="{AA127500-4971-4AB0-8459-2C8525F6E685}"/>
    <cellStyle name="Normal 10 11 2 2" xfId="2239" xr:uid="{51C0B107-9070-4B70-8E7C-14228D32A17C}"/>
    <cellStyle name="Normal 10 11 2 2 2" xfId="6370" xr:uid="{B5683106-AA03-47D3-96A1-BE5C7A65770D}"/>
    <cellStyle name="Normal 10 11 2 3" xfId="2240" xr:uid="{ED1F8E12-6B9D-41FF-BF89-D165F62FA154}"/>
    <cellStyle name="Normal 10 11 2 3 2" xfId="6371" xr:uid="{6F1D6558-CD7F-4670-B1B0-7B597BC330AA}"/>
    <cellStyle name="Normal 10 11 2 4" xfId="2241" xr:uid="{5A753563-2BB4-4985-861B-A144359FB12C}"/>
    <cellStyle name="Normal 10 11 2 4 2" xfId="6372" xr:uid="{7A8F4A8C-5B7C-475A-A805-34E6C54104AA}"/>
    <cellStyle name="Normal 10 11 2 5" xfId="6369" xr:uid="{DFCE8F07-4DC2-48A9-8E33-906F3865A94C}"/>
    <cellStyle name="Normal 10 11 3" xfId="2242" xr:uid="{398EEB75-2531-4E9E-82AC-D448C1A11B31}"/>
    <cellStyle name="Normal 10 11 3 2" xfId="2243" xr:uid="{0C5DA2EB-9B1A-49A2-9D91-C289B2B1C5B3}"/>
    <cellStyle name="Normal 10 11 3 2 2" xfId="6374" xr:uid="{7212377C-A7C6-4DA6-A62A-F15CA2273E5E}"/>
    <cellStyle name="Normal 10 11 3 3" xfId="2244" xr:uid="{B4A78501-A076-4A2A-9608-13F7CE4AF0E5}"/>
    <cellStyle name="Normal 10 11 3 3 2" xfId="6375" xr:uid="{1444439B-38E7-4F80-9FD9-E5C78F8A2C69}"/>
    <cellStyle name="Normal 10 11 3 4" xfId="2245" xr:uid="{ED9EC1CC-56B4-4C74-BB87-1DB8E9BEC1D2}"/>
    <cellStyle name="Normal 10 11 3 4 2" xfId="6376" xr:uid="{FEDFEFB8-B089-4D61-9501-27E9B19B03F2}"/>
    <cellStyle name="Normal 10 11 3 5" xfId="6373" xr:uid="{A8CE10B8-B5F1-4535-99C3-20AA20D25400}"/>
    <cellStyle name="Normal 10 11 4" xfId="2246" xr:uid="{219E0D3C-52DD-4370-8998-CE72FF014A70}"/>
    <cellStyle name="Normal 10 11 4 2" xfId="6377" xr:uid="{4B7367B2-BA08-4B3F-BA87-224F9BB5A3E1}"/>
    <cellStyle name="Normal 10 11 5" xfId="2247" xr:uid="{8A780477-3051-47EE-AA0D-CE6F81AA1C31}"/>
    <cellStyle name="Normal 10 11 5 2" xfId="6378" xr:uid="{8EB2E9CE-2B57-4B30-90AE-AB4C5DB2695F}"/>
    <cellStyle name="Normal 10 11 6" xfId="2248" xr:uid="{8D1C9FFF-F6FB-48A4-9CFB-B4B7DF3B2C60}"/>
    <cellStyle name="Normal 10 11 6 2" xfId="6379" xr:uid="{04A11FD1-30B9-4FE4-AE35-F0F6A70C836C}"/>
    <cellStyle name="Normal 10 11 7" xfId="6368" xr:uid="{A0B9B7D5-B02B-4058-BC6E-055F39ED5DFC}"/>
    <cellStyle name="Normal 10 12" xfId="2249" xr:uid="{62F316FC-FA49-45AD-A64C-86B921270B8A}"/>
    <cellStyle name="Normal 10 12 2" xfId="2250" xr:uid="{646E9F54-ACDC-4F84-B2DA-F50D6A711394}"/>
    <cellStyle name="Normal 10 12 2 2" xfId="2251" xr:uid="{7E799250-514B-450F-BF3C-AD921E052C67}"/>
    <cellStyle name="Normal 10 12 2 2 2" xfId="6382" xr:uid="{AA7E4ED2-D16C-43FA-8CDF-4A59646EE06B}"/>
    <cellStyle name="Normal 10 12 2 3" xfId="2252" xr:uid="{3F1528DF-A158-47EC-A7A8-57CDA28A9EFE}"/>
    <cellStyle name="Normal 10 12 2 3 2" xfId="6383" xr:uid="{C8CA0290-C34A-4E25-BF13-18552BACEEED}"/>
    <cellStyle name="Normal 10 12 2 4" xfId="2253" xr:uid="{EDC244D8-3DDC-4D64-8AF7-8380770CC76B}"/>
    <cellStyle name="Normal 10 12 2 4 2" xfId="6384" xr:uid="{1671F686-67B1-4FF9-BD8F-BA2988A91530}"/>
    <cellStyle name="Normal 10 12 2 5" xfId="6381" xr:uid="{0124FC03-28BA-47E1-B809-373F50B3BC74}"/>
    <cellStyle name="Normal 10 12 3" xfId="2254" xr:uid="{CBC1823A-613F-45E8-AA53-409394B91C5B}"/>
    <cellStyle name="Normal 10 12 3 2" xfId="2255" xr:uid="{437A5328-EC17-4759-BF66-B2045C2BC852}"/>
    <cellStyle name="Normal 10 12 3 2 2" xfId="6386" xr:uid="{B6962F04-69B3-4049-991D-2F0103F7E529}"/>
    <cellStyle name="Normal 10 12 3 3" xfId="2256" xr:uid="{781BBF10-09DA-4FB7-8DAE-CC0D19E8AAAC}"/>
    <cellStyle name="Normal 10 12 3 3 2" xfId="6387" xr:uid="{E47AE741-F03E-46A0-BA95-2351E87B1C31}"/>
    <cellStyle name="Normal 10 12 3 4" xfId="2257" xr:uid="{D00625B9-A485-422B-8489-9080226DF730}"/>
    <cellStyle name="Normal 10 12 3 4 2" xfId="6388" xr:uid="{905ABCD7-2404-430B-B044-CD7D67E30D19}"/>
    <cellStyle name="Normal 10 12 3 5" xfId="6385" xr:uid="{D9200136-566C-451B-8AB2-C1497BCAA3C3}"/>
    <cellStyle name="Normal 10 12 4" xfId="2258" xr:uid="{0B19B13F-D45B-4F67-B4AA-288A6F7BF828}"/>
    <cellStyle name="Normal 10 12 4 2" xfId="6389" xr:uid="{8F551777-1A4B-4E87-B08A-CCF09252F107}"/>
    <cellStyle name="Normal 10 12 5" xfId="2259" xr:uid="{4C24A99D-618E-4CB4-BB75-FD51CD9BB567}"/>
    <cellStyle name="Normal 10 12 5 2" xfId="6390" xr:uid="{25C30E85-F472-4B3C-B5FB-3E3081BFEABB}"/>
    <cellStyle name="Normal 10 12 6" xfId="2260" xr:uid="{BE3311EE-8446-4135-B217-3BADB0875109}"/>
    <cellStyle name="Normal 10 12 6 2" xfId="6391" xr:uid="{22791150-3B21-4A2D-991A-28DBF9E720E9}"/>
    <cellStyle name="Normal 10 12 7" xfId="6380" xr:uid="{CA148137-65F9-4ED9-ACDF-FA5D020DA0F5}"/>
    <cellStyle name="Normal 10 13" xfId="2261" xr:uid="{1B1C1F92-39DC-4B75-85FA-7A61645AD92D}"/>
    <cellStyle name="Normal 10 13 2" xfId="2262" xr:uid="{8F4B5E93-1C5B-49E1-BC0A-CDE7D988B000}"/>
    <cellStyle name="Normal 10 13 2 2" xfId="2263" xr:uid="{068A92C2-A729-4914-A824-C58A21585A19}"/>
    <cellStyle name="Normal 10 13 2 2 2" xfId="6394" xr:uid="{B5EEE096-D15A-46AE-90E4-04124FF18572}"/>
    <cellStyle name="Normal 10 13 2 3" xfId="2264" xr:uid="{766D1617-C9A8-4B85-AB03-8637CEF44304}"/>
    <cellStyle name="Normal 10 13 2 3 2" xfId="6395" xr:uid="{0B02FFB6-2393-415B-9EB8-2E09DA6875C1}"/>
    <cellStyle name="Normal 10 13 2 4" xfId="2265" xr:uid="{F8703937-5363-4C9C-8F6B-7A536E3A3B94}"/>
    <cellStyle name="Normal 10 13 2 4 2" xfId="6396" xr:uid="{4DE42737-0FF8-4B65-920D-48DE59F0968F}"/>
    <cellStyle name="Normal 10 13 2 5" xfId="6393" xr:uid="{79D78E67-4386-4502-9351-2E4E3C878655}"/>
    <cellStyle name="Normal 10 13 3" xfId="2266" xr:uid="{FD1D9F95-DE76-4305-973A-32BF35175E93}"/>
    <cellStyle name="Normal 10 13 3 2" xfId="2267" xr:uid="{5A99B64D-37CB-49A6-B7AD-B7E484ABCB17}"/>
    <cellStyle name="Normal 10 13 3 2 2" xfId="6398" xr:uid="{6FD9E7A4-F965-4FC2-97A1-92BCC2BD7568}"/>
    <cellStyle name="Normal 10 13 3 3" xfId="2268" xr:uid="{F8FF23C1-B2E2-4235-B8FB-ED8BED9FE39C}"/>
    <cellStyle name="Normal 10 13 3 3 2" xfId="6399" xr:uid="{47FC252B-B589-49AB-B3A4-AC9FDAA8F8C9}"/>
    <cellStyle name="Normal 10 13 3 4" xfId="2269" xr:uid="{89A1378E-E3C9-4226-A267-9FEEEC2C540A}"/>
    <cellStyle name="Normal 10 13 3 4 2" xfId="6400" xr:uid="{03AABCA5-FEBB-4124-8DF0-A50CF7C63215}"/>
    <cellStyle name="Normal 10 13 3 5" xfId="6397" xr:uid="{F04DFD02-3746-4EED-A16B-1326C979D70B}"/>
    <cellStyle name="Normal 10 13 4" xfId="2270" xr:uid="{7832B9B2-8D6A-49F8-AEEE-97B47536C155}"/>
    <cellStyle name="Normal 10 13 4 2" xfId="6401" xr:uid="{5440554D-979C-4D5B-A70B-08742937A821}"/>
    <cellStyle name="Normal 10 13 5" xfId="2271" xr:uid="{146DA15C-3D5F-413A-BCB7-087C4788DC8B}"/>
    <cellStyle name="Normal 10 13 5 2" xfId="6402" xr:uid="{FAAD26C0-225D-47D5-93F4-43096A20B352}"/>
    <cellStyle name="Normal 10 13 6" xfId="2272" xr:uid="{19C58394-B399-41B4-985B-D160171F52D8}"/>
    <cellStyle name="Normal 10 13 6 2" xfId="6403" xr:uid="{EDC9916D-A73A-479F-ACA4-14B6A2E048D9}"/>
    <cellStyle name="Normal 10 13 7" xfId="6392" xr:uid="{F711A43E-134D-420A-8D0E-E4BEE8DA4E7F}"/>
    <cellStyle name="Normal 10 14" xfId="2273" xr:uid="{744A08DE-98D9-455F-AC02-217DF30775A4}"/>
    <cellStyle name="Normal 10 14 2" xfId="2274" xr:uid="{F7AE1D18-3886-4A33-AD3F-B7043B6D1B4B}"/>
    <cellStyle name="Normal 10 14 2 2" xfId="6405" xr:uid="{5DDB3573-B4BB-4DB8-8096-357EB7F606C5}"/>
    <cellStyle name="Normal 10 14 3" xfId="2275" xr:uid="{C7193F4B-936A-4B9A-8CE7-D72A0BF8101A}"/>
    <cellStyle name="Normal 10 14 3 2" xfId="6406" xr:uid="{9E806BDF-176A-47A5-96CE-7C191BC77C9C}"/>
    <cellStyle name="Normal 10 14 4" xfId="2276" xr:uid="{ACEC7F87-6CF7-4378-8833-21B4FE4549BE}"/>
    <cellStyle name="Normal 10 14 4 2" xfId="6407" xr:uid="{1BBB6CEF-5914-45BE-B7B1-94DC1599F9D1}"/>
    <cellStyle name="Normal 10 14 5" xfId="6404" xr:uid="{DA97CFC6-8C18-4BE9-BA5D-E8DD533FA908}"/>
    <cellStyle name="Normal 10 15" xfId="2277" xr:uid="{ACBB4AD5-9A2C-4D44-9963-202F034CA0BA}"/>
    <cellStyle name="Normal 10 15 2" xfId="2278" xr:uid="{1FC6EA7C-097D-40C4-95D8-1A32D3B0C78A}"/>
    <cellStyle name="Normal 10 15 2 2" xfId="6409" xr:uid="{E74D8D67-6777-42F4-B112-7DFBFC4C4CF0}"/>
    <cellStyle name="Normal 10 15 3" xfId="2279" xr:uid="{BA92ADFF-0927-4000-B774-E210151D14CD}"/>
    <cellStyle name="Normal 10 15 3 2" xfId="6410" xr:uid="{C01E2104-C2DB-47B4-A5ED-BFA6ECDF6CAA}"/>
    <cellStyle name="Normal 10 15 4" xfId="2280" xr:uid="{F5F3F88B-01BB-4352-A125-D7C41BAA8EAD}"/>
    <cellStyle name="Normal 10 15 4 2" xfId="6411" xr:uid="{E4F0EC75-AC91-47B7-AD0A-5344790BDC34}"/>
    <cellStyle name="Normal 10 15 5" xfId="6408" xr:uid="{EDA4392F-3A79-4E0A-B9B3-AC5B6CE22017}"/>
    <cellStyle name="Normal 10 16" xfId="2281" xr:uid="{6E6EFAA6-5CF6-4312-A2FC-D424891998AC}"/>
    <cellStyle name="Normal 10 16 2" xfId="6412" xr:uid="{6284EE32-7C45-4200-848D-0FE0E4E430D4}"/>
    <cellStyle name="Normal 10 17" xfId="2282" xr:uid="{F5688ABB-3F14-4BD6-BB7E-49E91798C0B0}"/>
    <cellStyle name="Normal 10 17 2" xfId="6413" xr:uid="{8FB884D6-20A6-42DE-B2B5-F6C3A2EC55FC}"/>
    <cellStyle name="Normal 10 18" xfId="2283" xr:uid="{FB7B188A-AD1B-4482-8FCE-6AA7DB00098C}"/>
    <cellStyle name="Normal 10 18 2" xfId="6414" xr:uid="{8715E978-B497-4318-9F3F-371693AC5EEB}"/>
    <cellStyle name="Normal 10 19" xfId="2284" xr:uid="{E2A3E6E3-A3E2-4EC2-AFB4-2BCBFFD674F0}"/>
    <cellStyle name="Normal 10 19 2" xfId="2285" xr:uid="{D3F2F4F9-BDD9-4824-BADB-E43101A83851}"/>
    <cellStyle name="Normal 10 19 2 2" xfId="6416" xr:uid="{549D1912-B49A-47E4-A0C4-F92DAD229090}"/>
    <cellStyle name="Normal 10 19 3" xfId="2286" xr:uid="{0D45E5FB-40CE-4392-9274-699AAC26C6FA}"/>
    <cellStyle name="Normal 10 19 3 2" xfId="6417" xr:uid="{BF926553-5EAF-4570-9151-2D7C49CF7057}"/>
    <cellStyle name="Normal 10 19 4" xfId="6415" xr:uid="{55C9D39E-C2BE-4C66-A1C7-7BE37F27E0DA}"/>
    <cellStyle name="Normal 10 2" xfId="28" xr:uid="{00000000-0005-0000-0000-000023020000}"/>
    <cellStyle name="Normal 10 2 10" xfId="2287" xr:uid="{365EB2E8-CA93-4223-99C7-B2D0676EEAA4}"/>
    <cellStyle name="Normal 10 2 10 2" xfId="2288" xr:uid="{31A7EF5C-4A22-43CD-94AD-664F2266B991}"/>
    <cellStyle name="Normal 10 2 10 2 2" xfId="2289" xr:uid="{E2586DC9-4640-4454-B6A6-6595923BA21C}"/>
    <cellStyle name="Normal 10 2 10 2 2 2" xfId="6420" xr:uid="{C8936F44-802E-49C0-A502-E3A22C30CD20}"/>
    <cellStyle name="Normal 10 2 10 2 3" xfId="2290" xr:uid="{DEBFC330-D2FB-44CD-9D36-E1DA56B30D90}"/>
    <cellStyle name="Normal 10 2 10 2 3 2" xfId="6421" xr:uid="{CE7C37FA-FC54-467D-BAE0-468A24332A5A}"/>
    <cellStyle name="Normal 10 2 10 2 4" xfId="2291" xr:uid="{EF626231-9127-4F2C-BE78-BCD8B084E55A}"/>
    <cellStyle name="Normal 10 2 10 2 4 2" xfId="6422" xr:uid="{1107346C-82A9-4270-9BB1-AC6385A717C1}"/>
    <cellStyle name="Normal 10 2 10 2 5" xfId="6419" xr:uid="{D07E41CC-276B-405E-BF75-BA40D9EED8EF}"/>
    <cellStyle name="Normal 10 2 10 3" xfId="2292" xr:uid="{52522481-94B5-404B-8A10-09215AD8A128}"/>
    <cellStyle name="Normal 10 2 10 3 2" xfId="2293" xr:uid="{28AB8F58-7707-41E9-BAC4-9A9427135F19}"/>
    <cellStyle name="Normal 10 2 10 3 2 2" xfId="6424" xr:uid="{3E89579F-1083-4F00-BCEF-6036D3A23ADE}"/>
    <cellStyle name="Normal 10 2 10 3 3" xfId="2294" xr:uid="{5258B442-1416-4357-9A3C-B0CA07515EA2}"/>
    <cellStyle name="Normal 10 2 10 3 3 2" xfId="6425" xr:uid="{9E6179A0-6ABD-4249-848B-2FA2C004FF0F}"/>
    <cellStyle name="Normal 10 2 10 3 4" xfId="2295" xr:uid="{B059554E-4377-4D10-9185-0F5CFF73E928}"/>
    <cellStyle name="Normal 10 2 10 3 4 2" xfId="6426" xr:uid="{1507E4B7-F852-4BD7-986F-C000B488B3C4}"/>
    <cellStyle name="Normal 10 2 10 3 5" xfId="6423" xr:uid="{6332B205-223F-42DF-9B79-B29F477BB3EB}"/>
    <cellStyle name="Normal 10 2 10 4" xfId="2296" xr:uid="{94C30722-BCD9-4088-9447-3020F8FE35FB}"/>
    <cellStyle name="Normal 10 2 10 4 2" xfId="6427" xr:uid="{E3FFB421-916E-422B-81F7-11661D52E5A2}"/>
    <cellStyle name="Normal 10 2 10 5" xfId="2297" xr:uid="{1C11EB24-79B3-4E14-B34D-7DB7209E152A}"/>
    <cellStyle name="Normal 10 2 10 5 2" xfId="6428" xr:uid="{19E8413A-2EE3-4184-AAF4-D06639C75BD0}"/>
    <cellStyle name="Normal 10 2 10 6" xfId="2298" xr:uid="{C08A6E7D-8112-45C7-8656-29D4FB9CCF66}"/>
    <cellStyle name="Normal 10 2 10 6 2" xfId="6429" xr:uid="{95496C81-A3BC-46D8-9B21-4561147CFF98}"/>
    <cellStyle name="Normal 10 2 10 7" xfId="6418" xr:uid="{F548B434-DFC9-44F5-A7B8-72CE8F63BC1A}"/>
    <cellStyle name="Normal 10 2 11" xfId="2299" xr:uid="{01ED11E6-FC96-4E52-B8F9-48AE7AA163D6}"/>
    <cellStyle name="Normal 10 2 11 2" xfId="2300" xr:uid="{BAF802E6-3898-49B5-A68B-6A99C3F62701}"/>
    <cellStyle name="Normal 10 2 11 2 2" xfId="2301" xr:uid="{83868BC5-C906-41F3-89E0-E0BD6FA8EE97}"/>
    <cellStyle name="Normal 10 2 11 2 2 2" xfId="6432" xr:uid="{B29A9FB9-839A-4C0B-99F4-FAAE8F9CA4AE}"/>
    <cellStyle name="Normal 10 2 11 2 3" xfId="2302" xr:uid="{B1EE2278-815A-4DF4-8D0C-278CC6970726}"/>
    <cellStyle name="Normal 10 2 11 2 3 2" xfId="6433" xr:uid="{2376DC6C-A3F2-4E3F-A9A1-C878F604D97E}"/>
    <cellStyle name="Normal 10 2 11 2 4" xfId="2303" xr:uid="{57D6F20E-5F8C-4A3D-81F0-06D7DE8906B1}"/>
    <cellStyle name="Normal 10 2 11 2 4 2" xfId="6434" xr:uid="{83CEDECA-45B1-4433-A816-8A4A5AD255DC}"/>
    <cellStyle name="Normal 10 2 11 2 5" xfId="6431" xr:uid="{703C461E-FDF0-4CB4-A40D-214F7BA4020D}"/>
    <cellStyle name="Normal 10 2 11 3" xfId="2304" xr:uid="{D6B8DC17-A20C-498D-A148-31C88B07701B}"/>
    <cellStyle name="Normal 10 2 11 3 2" xfId="2305" xr:uid="{087C5196-785E-46E9-A8C1-336356AA8632}"/>
    <cellStyle name="Normal 10 2 11 3 2 2" xfId="6436" xr:uid="{5285FAB4-6101-4543-998E-D665F250B5A5}"/>
    <cellStyle name="Normal 10 2 11 3 3" xfId="2306" xr:uid="{4141C89E-DC3B-45EB-B0B9-383C01C6CB5F}"/>
    <cellStyle name="Normal 10 2 11 3 3 2" xfId="6437" xr:uid="{D6F31D66-CD5F-4445-A3E7-FA27B9641100}"/>
    <cellStyle name="Normal 10 2 11 3 4" xfId="2307" xr:uid="{46DB3B34-2476-4B57-BB14-132C849F8769}"/>
    <cellStyle name="Normal 10 2 11 3 4 2" xfId="6438" xr:uid="{1AD823B9-E5C9-40B0-B8EC-A7F8E631CD1E}"/>
    <cellStyle name="Normal 10 2 11 3 5" xfId="6435" xr:uid="{B7C3404B-881A-4195-BE4E-06BB39B9EA67}"/>
    <cellStyle name="Normal 10 2 11 4" xfId="2308" xr:uid="{94CED828-C5EE-4147-A2DE-11EF2781E706}"/>
    <cellStyle name="Normal 10 2 11 4 2" xfId="6439" xr:uid="{1439C6AA-75A1-423D-AADE-0AB8B6A5C4EB}"/>
    <cellStyle name="Normal 10 2 11 5" xfId="2309" xr:uid="{A3A6D2E8-8245-41A6-A63D-A9036E2E19AA}"/>
    <cellStyle name="Normal 10 2 11 5 2" xfId="6440" xr:uid="{0712C151-E370-4889-90F4-71ADC9FB7A2F}"/>
    <cellStyle name="Normal 10 2 11 6" xfId="2310" xr:uid="{55884DE2-94BE-4B46-964C-C79523E69188}"/>
    <cellStyle name="Normal 10 2 11 6 2" xfId="6441" xr:uid="{78D5A82F-94DE-4D96-89FE-9E6E55DD42EC}"/>
    <cellStyle name="Normal 10 2 11 7" xfId="6430" xr:uid="{ED632224-F976-4ED2-AEC4-89DF436C9634}"/>
    <cellStyle name="Normal 10 2 12" xfId="2311" xr:uid="{1E168282-D6DE-45DA-8158-C2D6195C2D9C}"/>
    <cellStyle name="Normal 10 2 12 2" xfId="2312" xr:uid="{0C9FA3FC-285D-43EC-B497-A79B21B9A99D}"/>
    <cellStyle name="Normal 10 2 12 2 2" xfId="2313" xr:uid="{748DCF97-7D9F-41B9-9CF9-21BE0BBC3445}"/>
    <cellStyle name="Normal 10 2 12 2 2 2" xfId="6444" xr:uid="{A8DC8632-FF2D-4DA5-B2E9-73F47CDC3E02}"/>
    <cellStyle name="Normal 10 2 12 2 3" xfId="2314" xr:uid="{351EC7E9-5788-4CD6-A9EA-FEEA2C7186C6}"/>
    <cellStyle name="Normal 10 2 12 2 3 2" xfId="6445" xr:uid="{9242349C-5CFE-4F4C-B443-D325C4B70AC4}"/>
    <cellStyle name="Normal 10 2 12 2 4" xfId="2315" xr:uid="{AC5DE14A-DE58-49C1-8679-6BD316EA29E2}"/>
    <cellStyle name="Normal 10 2 12 2 4 2" xfId="6446" xr:uid="{D5252F28-F634-4EEB-B21F-81EADBE827FC}"/>
    <cellStyle name="Normal 10 2 12 2 5" xfId="6443" xr:uid="{7780DE4E-35D2-47EA-8A23-6325E299FEBE}"/>
    <cellStyle name="Normal 10 2 12 3" xfId="2316" xr:uid="{AA0078AE-C0CC-4326-A203-626C42B0D0B9}"/>
    <cellStyle name="Normal 10 2 12 3 2" xfId="2317" xr:uid="{318144F7-ED9D-461B-8530-819A2436EBC4}"/>
    <cellStyle name="Normal 10 2 12 3 2 2" xfId="6448" xr:uid="{D6CEEC19-376C-479B-BCD6-72472551FDBB}"/>
    <cellStyle name="Normal 10 2 12 3 3" xfId="2318" xr:uid="{01DB20A6-87FF-471C-9EDF-5FF28478B3D1}"/>
    <cellStyle name="Normal 10 2 12 3 3 2" xfId="6449" xr:uid="{A1CC62CD-0B99-4CD8-89B3-2641E95466C6}"/>
    <cellStyle name="Normal 10 2 12 3 4" xfId="2319" xr:uid="{2D790E19-1942-4E12-B455-8DE5A9E3BFE4}"/>
    <cellStyle name="Normal 10 2 12 3 4 2" xfId="6450" xr:uid="{F6CDA35B-DECA-4D13-A5DE-47BDF79F027C}"/>
    <cellStyle name="Normal 10 2 12 3 5" xfId="6447" xr:uid="{12108805-BE0A-4725-9319-16D0FEED3DA9}"/>
    <cellStyle name="Normal 10 2 12 4" xfId="2320" xr:uid="{6074F0B7-0852-4588-AB5D-85E9B2AE769B}"/>
    <cellStyle name="Normal 10 2 12 4 2" xfId="6451" xr:uid="{BB7B901F-7D7B-40C0-9417-4EA612D87001}"/>
    <cellStyle name="Normal 10 2 12 5" xfId="2321" xr:uid="{BF6CC1CB-38C5-46A1-A021-4B5C1797515F}"/>
    <cellStyle name="Normal 10 2 12 5 2" xfId="6452" xr:uid="{1FB4BAC5-1189-4C4F-A1CE-BCAB2027F6B1}"/>
    <cellStyle name="Normal 10 2 12 6" xfId="2322" xr:uid="{BB6750F1-D8BB-4479-A7FA-5F54663A6B75}"/>
    <cellStyle name="Normal 10 2 12 6 2" xfId="6453" xr:uid="{A69924FE-85C4-42E5-A2E1-54C3369429EF}"/>
    <cellStyle name="Normal 10 2 12 7" xfId="6442" xr:uid="{8626964A-AA70-44E2-B249-7A644B8D740F}"/>
    <cellStyle name="Normal 10 2 13" xfId="2323" xr:uid="{90CEEDB6-DFDA-40A5-A722-338C3B3CDCDB}"/>
    <cellStyle name="Normal 10 2 13 2" xfId="2324" xr:uid="{265BBAD5-69F7-4F06-ABC3-0E4251274C7C}"/>
    <cellStyle name="Normal 10 2 13 2 2" xfId="6455" xr:uid="{50208427-228C-4974-872B-64D8ED8E3836}"/>
    <cellStyle name="Normal 10 2 13 3" xfId="2325" xr:uid="{6534A159-EE44-494D-9C0E-CAC3A19A6898}"/>
    <cellStyle name="Normal 10 2 13 3 2" xfId="6456" xr:uid="{5532318E-38D0-4180-8B6E-E11866378189}"/>
    <cellStyle name="Normal 10 2 13 4" xfId="2326" xr:uid="{AA196D99-FE73-4F9C-8ED3-ED791F9821F6}"/>
    <cellStyle name="Normal 10 2 13 4 2" xfId="6457" xr:uid="{0088FE8A-08CA-48FB-9A01-3D491CF80B28}"/>
    <cellStyle name="Normal 10 2 13 5" xfId="6454" xr:uid="{E4619BCF-3889-451E-86AF-9242C0A5C247}"/>
    <cellStyle name="Normal 10 2 14" xfId="2327" xr:uid="{F4A64CD0-780F-4EAB-97F7-B9DB1D921950}"/>
    <cellStyle name="Normal 10 2 14 2" xfId="2328" xr:uid="{95FF71F6-5A02-411A-9600-201FC2A2166E}"/>
    <cellStyle name="Normal 10 2 14 2 2" xfId="6459" xr:uid="{54696722-4A39-4BB7-87F9-3A3BB52F155F}"/>
    <cellStyle name="Normal 10 2 14 3" xfId="2329" xr:uid="{05FF8ACD-7A7D-4F92-ABFD-A3D7169284C6}"/>
    <cellStyle name="Normal 10 2 14 3 2" xfId="6460" xr:uid="{2CF42162-09C8-447C-81AC-620E9A030C56}"/>
    <cellStyle name="Normal 10 2 14 4" xfId="2330" xr:uid="{B2105490-1A3D-453E-A0E6-79F9CC211F8A}"/>
    <cellStyle name="Normal 10 2 14 4 2" xfId="6461" xr:uid="{3EA9C968-DAC4-4DE6-B97D-3B2E096BCA6F}"/>
    <cellStyle name="Normal 10 2 14 5" xfId="6458" xr:uid="{2210F9DF-69F1-409B-AB25-AC9D8E47DAAF}"/>
    <cellStyle name="Normal 10 2 15" xfId="2331" xr:uid="{6EE0A4E5-7A89-4CE9-890F-EC7D37337AE6}"/>
    <cellStyle name="Normal 10 2 15 2" xfId="6462" xr:uid="{5F323041-9F78-4B22-BA60-AE31C722D1C1}"/>
    <cellStyle name="Normal 10 2 16" xfId="2332" xr:uid="{FD89FF60-B4B0-4E5D-89BF-8440165CD020}"/>
    <cellStyle name="Normal 10 2 16 2" xfId="6463" xr:uid="{94BF5D40-6C58-4458-AE5C-F5AE3556BFCE}"/>
    <cellStyle name="Normal 10 2 17" xfId="2333" xr:uid="{3158A10F-8DEF-4237-802D-87F2EF65CC1A}"/>
    <cellStyle name="Normal 10 2 17 2" xfId="6464" xr:uid="{042C4407-653E-4AAB-B74E-934A128EAE48}"/>
    <cellStyle name="Normal 10 2 18" xfId="2334" xr:uid="{B50D2769-5AD3-4728-928E-E059615328AA}"/>
    <cellStyle name="Normal 10 2 18 2" xfId="6465" xr:uid="{9D900B62-4DFF-41C3-B996-A87E02612818}"/>
    <cellStyle name="Normal 10 2 2" xfId="279" xr:uid="{00000000-0005-0000-0000-000024020000}"/>
    <cellStyle name="Normal 10 2 2 2" xfId="2335" xr:uid="{1EA91223-846C-4545-AB4A-584CFCBA5308}"/>
    <cellStyle name="Normal 10 2 2 2 2" xfId="2336" xr:uid="{F6CA602D-B240-4FB7-8DF9-C2ACDC813B2B}"/>
    <cellStyle name="Normal 10 2 2 2 2 2" xfId="6467" xr:uid="{A8D119FB-B274-4DF9-92C1-F5D845675FED}"/>
    <cellStyle name="Normal 10 2 2 2 3" xfId="2337" xr:uid="{2E601C16-2219-4983-8043-101B1D6A8981}"/>
    <cellStyle name="Normal 10 2 2 2 3 2" xfId="6468" xr:uid="{A62B8563-2A29-4C8B-85B1-3476F457C6DC}"/>
    <cellStyle name="Normal 10 2 2 2 4" xfId="2338" xr:uid="{8DCDD05C-B4AA-4C7E-9D2C-294DBD1CB9F1}"/>
    <cellStyle name="Normal 10 2 2 2 4 2" xfId="6469" xr:uid="{E7AA394F-E101-4C3A-A2FC-B427611E8931}"/>
    <cellStyle name="Normal 10 2 2 2 5" xfId="6466" xr:uid="{DA5388C8-A64E-4E2D-AF1E-B9990C219679}"/>
    <cellStyle name="Normal 10 2 2 3" xfId="2339" xr:uid="{E8756547-063F-4B49-A155-6D306C96825B}"/>
    <cellStyle name="Normal 10 2 2 3 2" xfId="2340" xr:uid="{FCA355D2-A2ED-4597-B0C6-FB99E0DAA360}"/>
    <cellStyle name="Normal 10 2 2 3 2 2" xfId="6471" xr:uid="{3F6A582B-7813-4486-BCC2-068A8C68DD71}"/>
    <cellStyle name="Normal 10 2 2 3 3" xfId="2341" xr:uid="{817A83D9-A33C-49CE-B5B9-879206851930}"/>
    <cellStyle name="Normal 10 2 2 3 3 2" xfId="6472" xr:uid="{DC417A24-C478-4D45-8C0C-BF5730AD67D0}"/>
    <cellStyle name="Normal 10 2 2 3 4" xfId="2342" xr:uid="{DCB9E7D3-BE5B-45B0-9C5F-3C20F5A35DFF}"/>
    <cellStyle name="Normal 10 2 2 3 4 2" xfId="6473" xr:uid="{1EA2DDC4-12A3-49B1-9338-107CF4DF8B1F}"/>
    <cellStyle name="Normal 10 2 2 3 5" xfId="6470" xr:uid="{34E940BE-4443-45E8-9265-75730A0455CA}"/>
    <cellStyle name="Normal 10 2 2 4" xfId="2343" xr:uid="{489ABBE5-CE5C-4C14-AE3A-F0D38DC35192}"/>
    <cellStyle name="Normal 10 2 2 4 2" xfId="6474" xr:uid="{3B95AC6A-2B87-4202-9384-A75F8DE0F2E7}"/>
    <cellStyle name="Normal 10 2 2 5" xfId="2344" xr:uid="{05C2052E-F739-4C0B-B0CD-3B08E20A0E7A}"/>
    <cellStyle name="Normal 10 2 2 5 2" xfId="6475" xr:uid="{C2833CD8-D3CE-416D-B84B-68E42B8FB76E}"/>
    <cellStyle name="Normal 10 2 2 6" xfId="2345" xr:uid="{F2B2FA98-398E-4D96-89BA-C867CDFDB1A0}"/>
    <cellStyle name="Normal 10 2 2 6 2" xfId="6476" xr:uid="{9FBAA163-B6DC-4E82-93DB-2B3019EF8F6B}"/>
    <cellStyle name="Normal 10 2 2 7" xfId="2346" xr:uid="{89566D04-7CDB-4EAE-86D5-236A3A4C16C3}"/>
    <cellStyle name="Normal 10 2 3" xfId="124" xr:uid="{00000000-0005-0000-0000-000025020000}"/>
    <cellStyle name="Normal 10 2 3 2" xfId="2347" xr:uid="{84B6364A-BF8B-4F47-9605-3422FE8882CB}"/>
    <cellStyle name="Normal 10 2 3 2 2" xfId="2348" xr:uid="{7B28288D-F78E-4532-9442-C9BB578338A6}"/>
    <cellStyle name="Normal 10 2 3 2 2 2" xfId="6479" xr:uid="{D7869610-CE40-4D17-8D2A-4DB354100824}"/>
    <cellStyle name="Normal 10 2 3 2 3" xfId="2349" xr:uid="{A40BA66D-8FD8-49A7-897E-549ABB0C08E3}"/>
    <cellStyle name="Normal 10 2 3 2 3 2" xfId="6480" xr:uid="{6E518D1D-1928-42A0-8007-2DA8186823C9}"/>
    <cellStyle name="Normal 10 2 3 2 4" xfId="2350" xr:uid="{EED98172-99D9-4E4E-9E87-DD6FCC68DA45}"/>
    <cellStyle name="Normal 10 2 3 2 4 2" xfId="6481" xr:uid="{385ACB4E-82D8-4E71-B2B2-B4EA7C6E0173}"/>
    <cellStyle name="Normal 10 2 3 2 5" xfId="6478" xr:uid="{1C501DBE-CC8C-4022-8EE7-D4FBCD5B8E54}"/>
    <cellStyle name="Normal 10 2 3 3" xfId="2351" xr:uid="{AC8A0D11-337D-4204-9F1A-B03DAA85C47E}"/>
    <cellStyle name="Normal 10 2 3 3 2" xfId="2352" xr:uid="{221E5F74-1E77-48B3-9CE5-F5F8DE8DEDD5}"/>
    <cellStyle name="Normal 10 2 3 3 2 2" xfId="6483" xr:uid="{10E42013-A895-4CB7-BDDD-1D588F1CA29E}"/>
    <cellStyle name="Normal 10 2 3 3 3" xfId="2353" xr:uid="{DC63941D-3453-411C-B0B4-4223872A8E9C}"/>
    <cellStyle name="Normal 10 2 3 3 3 2" xfId="6484" xr:uid="{A8C6B1DA-7E6E-469A-AD0A-E7DD206A2343}"/>
    <cellStyle name="Normal 10 2 3 3 4" xfId="2354" xr:uid="{2B84B40D-D257-4771-8841-560AF56D38B8}"/>
    <cellStyle name="Normal 10 2 3 3 4 2" xfId="6485" xr:uid="{38444FC5-8941-4665-9468-86A933CFD884}"/>
    <cellStyle name="Normal 10 2 3 3 5" xfId="6482" xr:uid="{A1E54A72-457B-4AA9-B222-DD055B3ACC43}"/>
    <cellStyle name="Normal 10 2 3 4" xfId="2355" xr:uid="{B24782D8-BC86-4791-99AD-F9537F943E2C}"/>
    <cellStyle name="Normal 10 2 3 4 2" xfId="6486" xr:uid="{92EDFEAC-0B83-4556-AD7E-E9F0C7364481}"/>
    <cellStyle name="Normal 10 2 3 5" xfId="2356" xr:uid="{4630D7BB-EFC6-4CDA-8682-13D5C5FB559B}"/>
    <cellStyle name="Normal 10 2 3 5 2" xfId="6487" xr:uid="{03E4C68F-B244-4914-BF59-377203915D98}"/>
    <cellStyle name="Normal 10 2 3 6" xfId="2357" xr:uid="{1403BF09-F257-4B1B-8A50-635DDAA0E90A}"/>
    <cellStyle name="Normal 10 2 3 6 2" xfId="6488" xr:uid="{219DB625-BF95-497A-A115-F077D8D0FD15}"/>
    <cellStyle name="Normal 10 2 3 7" xfId="2358" xr:uid="{01955314-15B0-49C8-AE0F-A40084AC485B}"/>
    <cellStyle name="Normal 10 2 3 8" xfId="6477" xr:uid="{94673808-7B9C-475D-8839-701145931673}"/>
    <cellStyle name="Normal 10 2 4" xfId="2359" xr:uid="{AF1D7983-ABBC-4C8F-9112-C4F74FD7F2C7}"/>
    <cellStyle name="Normal 10 2 4 2" xfId="2360" xr:uid="{9A28697D-D2D8-4CC8-A2FA-6581581CD248}"/>
    <cellStyle name="Normal 10 2 4 2 2" xfId="2361" xr:uid="{C01CDCDD-F350-4227-A05E-E75B465018FB}"/>
    <cellStyle name="Normal 10 2 4 2 2 2" xfId="6491" xr:uid="{751B0439-817E-4706-AC81-3D355D08963F}"/>
    <cellStyle name="Normal 10 2 4 2 3" xfId="2362" xr:uid="{805F1802-E63B-408B-981E-218D980D4575}"/>
    <cellStyle name="Normal 10 2 4 2 3 2" xfId="6492" xr:uid="{BED38C13-9BFC-4E83-9BE7-7BC6DED37FDD}"/>
    <cellStyle name="Normal 10 2 4 2 4" xfId="2363" xr:uid="{DD3446CE-1863-49F7-AF4D-ADD1EC05820D}"/>
    <cellStyle name="Normal 10 2 4 2 4 2" xfId="6493" xr:uid="{8EBD9D72-3D1A-4E3F-B9C0-0A058730C47C}"/>
    <cellStyle name="Normal 10 2 4 2 5" xfId="6490" xr:uid="{583882D5-93C8-471B-8656-017A8C95291B}"/>
    <cellStyle name="Normal 10 2 4 3" xfId="2364" xr:uid="{431018AA-F87F-4C08-AD96-7B90C4F6DC7D}"/>
    <cellStyle name="Normal 10 2 4 3 2" xfId="2365" xr:uid="{E53E3C85-FF3B-48E7-BCB8-49D77FC688B1}"/>
    <cellStyle name="Normal 10 2 4 3 2 2" xfId="6495" xr:uid="{6D8CE58B-23BD-444E-80FB-FDEB6C33256E}"/>
    <cellStyle name="Normal 10 2 4 3 3" xfId="2366" xr:uid="{2D08E7E1-852A-4BC4-A60B-91CD09D1AE62}"/>
    <cellStyle name="Normal 10 2 4 3 3 2" xfId="6496" xr:uid="{5442F32E-B46A-4B3A-AFE7-7DD98FAE393E}"/>
    <cellStyle name="Normal 10 2 4 3 4" xfId="2367" xr:uid="{E011A96E-031D-4E82-AE26-F6209D48E2D6}"/>
    <cellStyle name="Normal 10 2 4 3 4 2" xfId="6497" xr:uid="{FC8F0EE6-5794-4F26-8BAD-6B9B98EFBFFA}"/>
    <cellStyle name="Normal 10 2 4 3 5" xfId="6494" xr:uid="{F7B5CFE3-C4FE-4754-BAE0-2A6C8F6F51E2}"/>
    <cellStyle name="Normal 10 2 4 4" xfId="2368" xr:uid="{3A0935F4-E28A-4670-999F-31D064BCC89A}"/>
    <cellStyle name="Normal 10 2 4 4 2" xfId="6498" xr:uid="{C7E37A35-3726-4781-A6D2-27A65C30D6A7}"/>
    <cellStyle name="Normal 10 2 4 5" xfId="2369" xr:uid="{8AA4F107-8E98-4C70-8CC2-1D127E1A7FAA}"/>
    <cellStyle name="Normal 10 2 4 5 2" xfId="6499" xr:uid="{511D0CE7-F225-4B24-B261-CE9130D2B5D5}"/>
    <cellStyle name="Normal 10 2 4 6" xfId="2370" xr:uid="{54725B40-92FE-4736-9D49-715BB6E1FC8C}"/>
    <cellStyle name="Normal 10 2 4 6 2" xfId="6500" xr:uid="{1557A290-256F-4D76-85FD-4EDF5EDA690B}"/>
    <cellStyle name="Normal 10 2 4 7" xfId="6489" xr:uid="{59203D46-91F4-4E21-9BA8-CE80721197BD}"/>
    <cellStyle name="Normal 10 2 5" xfId="2371" xr:uid="{31C8FA8F-EA44-4EC6-A20E-074E00D3196B}"/>
    <cellStyle name="Normal 10 2 5 2" xfId="2372" xr:uid="{5E7DAB19-ED52-454F-A5CB-B0773136C774}"/>
    <cellStyle name="Normal 10 2 5 2 2" xfId="2373" xr:uid="{1D762C6E-01D9-482A-A234-AB86FB46363E}"/>
    <cellStyle name="Normal 10 2 5 2 2 2" xfId="6503" xr:uid="{91E5C9E3-713F-45BD-9002-4A07E52CBF6B}"/>
    <cellStyle name="Normal 10 2 5 2 3" xfId="2374" xr:uid="{42047DBD-713C-4D51-A088-85A724341D12}"/>
    <cellStyle name="Normal 10 2 5 2 3 2" xfId="6504" xr:uid="{C7B7623D-F1E2-4CB0-A6F3-8B012623C192}"/>
    <cellStyle name="Normal 10 2 5 2 4" xfId="2375" xr:uid="{D698AD6B-A382-4071-8281-DBA21ACBF1D1}"/>
    <cellStyle name="Normal 10 2 5 2 4 2" xfId="6505" xr:uid="{5D74CE60-7340-458A-9EB4-A11BE587659C}"/>
    <cellStyle name="Normal 10 2 5 2 5" xfId="6502" xr:uid="{07644422-C9BB-4D7E-A3E2-1238AD50149C}"/>
    <cellStyle name="Normal 10 2 5 3" xfId="2376" xr:uid="{22FB9BD3-4A5C-46F6-8BD2-B470BF76D819}"/>
    <cellStyle name="Normal 10 2 5 3 2" xfId="2377" xr:uid="{B1F08AF2-1C32-4F94-99DF-89BCFDA29149}"/>
    <cellStyle name="Normal 10 2 5 3 2 2" xfId="6507" xr:uid="{AF5F6D9D-C907-4B7E-8AD4-E347D2DCF9A5}"/>
    <cellStyle name="Normal 10 2 5 3 3" xfId="2378" xr:uid="{A968437D-552E-4E45-9C26-C3A4E37A9FB6}"/>
    <cellStyle name="Normal 10 2 5 3 3 2" xfId="6508" xr:uid="{BC621DB9-A5D1-4EE7-9371-FE5AEEE89B3A}"/>
    <cellStyle name="Normal 10 2 5 3 4" xfId="2379" xr:uid="{A4960F04-82D0-4089-8700-E59F9E6CB5FA}"/>
    <cellStyle name="Normal 10 2 5 3 4 2" xfId="6509" xr:uid="{7F15365C-9519-4DD0-BBA6-A166D2A32BCD}"/>
    <cellStyle name="Normal 10 2 5 3 5" xfId="6506" xr:uid="{64E9416A-F33A-4859-B655-489323D483A7}"/>
    <cellStyle name="Normal 10 2 5 4" xfId="2380" xr:uid="{0CAA1408-B79B-4FF9-978C-0750BC954AD2}"/>
    <cellStyle name="Normal 10 2 5 4 2" xfId="6510" xr:uid="{67A7151A-FC2A-479C-81EA-58ED451AE578}"/>
    <cellStyle name="Normal 10 2 5 5" xfId="2381" xr:uid="{24338CF2-DCBF-4600-AF79-A3D30ECA4338}"/>
    <cellStyle name="Normal 10 2 5 5 2" xfId="6511" xr:uid="{2D9660C5-D150-45DE-9BC5-B2DC71BD977B}"/>
    <cellStyle name="Normal 10 2 5 6" xfId="2382" xr:uid="{9EC1A1EA-ED1F-4E63-B98E-E0A0A2EE26D4}"/>
    <cellStyle name="Normal 10 2 5 6 2" xfId="6512" xr:uid="{3D426575-821E-474D-A09A-A3F223CDF0B9}"/>
    <cellStyle name="Normal 10 2 5 7" xfId="6501" xr:uid="{15A371C6-8EBE-4809-935A-8348CBE32C7A}"/>
    <cellStyle name="Normal 10 2 6" xfId="2383" xr:uid="{86E6DF3C-756F-4DC3-A90D-0A914E735C53}"/>
    <cellStyle name="Normal 10 2 6 2" xfId="2384" xr:uid="{39C84994-0AAB-4958-A43C-8F04F086BB7B}"/>
    <cellStyle name="Normal 10 2 6 2 2" xfId="2385" xr:uid="{E6B6B8DE-ACF9-4BFD-91AE-D22581680822}"/>
    <cellStyle name="Normal 10 2 6 2 2 2" xfId="6515" xr:uid="{EFF950A1-77F5-48BC-8107-6858DB604D5D}"/>
    <cellStyle name="Normal 10 2 6 2 3" xfId="2386" xr:uid="{13B7B778-14F1-403A-AE60-12393958A218}"/>
    <cellStyle name="Normal 10 2 6 2 3 2" xfId="6516" xr:uid="{AB45AE08-3927-4059-9608-61C60A447BCA}"/>
    <cellStyle name="Normal 10 2 6 2 4" xfId="2387" xr:uid="{0DB685CB-6098-4CBB-AD69-4F5216F751C4}"/>
    <cellStyle name="Normal 10 2 6 2 4 2" xfId="6517" xr:uid="{9A597F3B-1E74-43A0-B3E8-8EC8098972D6}"/>
    <cellStyle name="Normal 10 2 6 2 5" xfId="6514" xr:uid="{147A9259-A488-4277-96BF-345BECE1F6AD}"/>
    <cellStyle name="Normal 10 2 6 3" xfId="2388" xr:uid="{1F02F85F-2014-4323-938A-EFD360537B1C}"/>
    <cellStyle name="Normal 10 2 6 3 2" xfId="2389" xr:uid="{46432AF6-BD04-4E32-BD22-1E9915A46408}"/>
    <cellStyle name="Normal 10 2 6 3 2 2" xfId="6519" xr:uid="{E56C3A75-B459-4448-9D98-702BE83D9CD7}"/>
    <cellStyle name="Normal 10 2 6 3 3" xfId="2390" xr:uid="{D7D68AF4-0873-48EA-8179-9E9F534E9D16}"/>
    <cellStyle name="Normal 10 2 6 3 3 2" xfId="6520" xr:uid="{64B2ABC0-B536-484A-B76B-4C19066706BA}"/>
    <cellStyle name="Normal 10 2 6 3 4" xfId="2391" xr:uid="{81CE4564-DFCC-41A4-B302-E151C09AA1E5}"/>
    <cellStyle name="Normal 10 2 6 3 4 2" xfId="6521" xr:uid="{51C2D86E-8DF2-4AF5-983A-AC62F0B5D5E2}"/>
    <cellStyle name="Normal 10 2 6 3 5" xfId="6518" xr:uid="{0A1B65DC-42BE-4F6C-B10B-0C0A9A8374E7}"/>
    <cellStyle name="Normal 10 2 6 4" xfId="2392" xr:uid="{18EEC052-E5DC-4C83-A477-C5FCF1407977}"/>
    <cellStyle name="Normal 10 2 6 4 2" xfId="6522" xr:uid="{643F70D4-89A8-4912-9AA2-0BA92C0C0F41}"/>
    <cellStyle name="Normal 10 2 6 5" xfId="2393" xr:uid="{A57EE32B-F6FC-4F9D-878F-73AF685E5CDD}"/>
    <cellStyle name="Normal 10 2 6 5 2" xfId="6523" xr:uid="{B730D086-8120-4565-80D2-27147DDB02E9}"/>
    <cellStyle name="Normal 10 2 6 6" xfId="2394" xr:uid="{CDFF8B92-1652-4168-A3A2-0E78C4AA5BA1}"/>
    <cellStyle name="Normal 10 2 6 6 2" xfId="6524" xr:uid="{DD3B2E13-2393-4DAC-9752-5D84579B0774}"/>
    <cellStyle name="Normal 10 2 6 7" xfId="6513" xr:uid="{824FAA4D-E501-4174-9E81-752E592AD50C}"/>
    <cellStyle name="Normal 10 2 7" xfId="2395" xr:uid="{42DA7C5E-2A0D-4665-911C-B87E235AFE69}"/>
    <cellStyle name="Normal 10 2 7 2" xfId="2396" xr:uid="{EEF259E5-E5B7-4B78-9773-DD0EAE3D4537}"/>
    <cellStyle name="Normal 10 2 7 2 2" xfId="2397" xr:uid="{587A1869-E736-481F-9D6D-56921F139661}"/>
    <cellStyle name="Normal 10 2 7 2 2 2" xfId="6527" xr:uid="{DBF0C1F3-506F-4C18-A085-F53C58486F78}"/>
    <cellStyle name="Normal 10 2 7 2 3" xfId="2398" xr:uid="{492867E2-3AA5-42E3-88CC-9AF2F43259B6}"/>
    <cellStyle name="Normal 10 2 7 2 3 2" xfId="6528" xr:uid="{FBDF557D-E03E-4E19-AE31-02DBE89DB26C}"/>
    <cellStyle name="Normal 10 2 7 2 4" xfId="2399" xr:uid="{14AA766E-6383-471B-B1A4-CEDBEA00DA2D}"/>
    <cellStyle name="Normal 10 2 7 2 4 2" xfId="6529" xr:uid="{905B3C9B-0EBA-4620-BABF-FCC29408EFA8}"/>
    <cellStyle name="Normal 10 2 7 2 5" xfId="6526" xr:uid="{A444067C-B08E-40AD-AE70-65293E62524C}"/>
    <cellStyle name="Normal 10 2 7 3" xfId="2400" xr:uid="{B84206BE-3500-424C-B943-948753C8CD69}"/>
    <cellStyle name="Normal 10 2 7 3 2" xfId="2401" xr:uid="{055C3FDB-926C-4D52-B588-968B5481CDA3}"/>
    <cellStyle name="Normal 10 2 7 3 2 2" xfId="6531" xr:uid="{96BBDA11-53E8-4722-97F3-DC198C626ED0}"/>
    <cellStyle name="Normal 10 2 7 3 3" xfId="2402" xr:uid="{E7C4ECF1-C0F8-4D07-A244-D718514FDEDA}"/>
    <cellStyle name="Normal 10 2 7 3 3 2" xfId="6532" xr:uid="{65738FF9-4A90-484D-A196-3F78F51614B4}"/>
    <cellStyle name="Normal 10 2 7 3 4" xfId="2403" xr:uid="{684381C8-69AE-40EC-899B-FFBEDE2F9E8B}"/>
    <cellStyle name="Normal 10 2 7 3 4 2" xfId="6533" xr:uid="{A5642D5C-DCC2-4483-A342-41752DC534DB}"/>
    <cellStyle name="Normal 10 2 7 3 5" xfId="6530" xr:uid="{1FB4890F-E754-4F70-B8E8-EC56830B55F7}"/>
    <cellStyle name="Normal 10 2 7 4" xfId="2404" xr:uid="{6A8B039F-6E11-4B62-96D2-9560E80E532E}"/>
    <cellStyle name="Normal 10 2 7 4 2" xfId="6534" xr:uid="{B9234EA0-E332-4A9A-B6D3-BA1767AEB239}"/>
    <cellStyle name="Normal 10 2 7 5" xfId="2405" xr:uid="{05BBA266-C023-4D73-98F9-8380190D3858}"/>
    <cellStyle name="Normal 10 2 7 5 2" xfId="6535" xr:uid="{CBC053A6-3DE2-47E3-A827-B18EEC72B4DC}"/>
    <cellStyle name="Normal 10 2 7 6" xfId="2406" xr:uid="{63934530-1A6D-40A3-A90C-DFD5BC357B50}"/>
    <cellStyle name="Normal 10 2 7 6 2" xfId="6536" xr:uid="{CE832513-BF60-412C-B74F-1A0EAA61A074}"/>
    <cellStyle name="Normal 10 2 7 7" xfId="6525" xr:uid="{30F1E4C2-1DD7-4808-B8AD-6CA9FC4326FF}"/>
    <cellStyle name="Normal 10 2 8" xfId="2407" xr:uid="{65885F96-A95F-4BE2-AFE0-792FDB53EA0C}"/>
    <cellStyle name="Normal 10 2 8 2" xfId="2408" xr:uid="{EE6685E1-4C7E-43CD-BE5C-03849EB2B0D2}"/>
    <cellStyle name="Normal 10 2 8 2 2" xfId="2409" xr:uid="{517DC8F7-BB34-4F81-BEAB-6E3D516855B3}"/>
    <cellStyle name="Normal 10 2 8 2 2 2" xfId="6539" xr:uid="{AACB934D-879A-4593-BF53-0D509464C1CA}"/>
    <cellStyle name="Normal 10 2 8 2 3" xfId="2410" xr:uid="{FFA7CB6A-F6BE-4D76-A60D-4B010008D3F0}"/>
    <cellStyle name="Normal 10 2 8 2 3 2" xfId="6540" xr:uid="{AAC3C17B-D573-48D5-A3B5-98417C11C896}"/>
    <cellStyle name="Normal 10 2 8 2 4" xfId="2411" xr:uid="{F1CCDB4A-352C-4588-A417-672A4E0780DC}"/>
    <cellStyle name="Normal 10 2 8 2 4 2" xfId="6541" xr:uid="{D81A4206-E37F-4818-89CC-DB7769F24FAC}"/>
    <cellStyle name="Normal 10 2 8 2 5" xfId="6538" xr:uid="{D5AD8901-AB14-40E2-B5CD-3F8DB1B7A4F8}"/>
    <cellStyle name="Normal 10 2 8 3" xfId="2412" xr:uid="{F2EFF353-BAB0-431B-B22B-4585475BF565}"/>
    <cellStyle name="Normal 10 2 8 3 2" xfId="2413" xr:uid="{66D440B6-5ED9-441D-A65F-C7CC4FB9060D}"/>
    <cellStyle name="Normal 10 2 8 3 2 2" xfId="6543" xr:uid="{FCA3D90D-FBE5-4CA7-AB5A-0681D6668FD9}"/>
    <cellStyle name="Normal 10 2 8 3 3" xfId="2414" xr:uid="{072EA744-659C-46D6-BF10-228027DE2D55}"/>
    <cellStyle name="Normal 10 2 8 3 3 2" xfId="6544" xr:uid="{14EC8AE0-8B2D-4E6C-8FE1-F2197899B822}"/>
    <cellStyle name="Normal 10 2 8 3 4" xfId="2415" xr:uid="{F764A00B-DD1C-4D80-9537-EB81C9A36D36}"/>
    <cellStyle name="Normal 10 2 8 3 4 2" xfId="6545" xr:uid="{B10F9680-2341-40E5-AB30-39A699E4C656}"/>
    <cellStyle name="Normal 10 2 8 3 5" xfId="6542" xr:uid="{997A75BA-B9F7-43F2-808B-F08B8D33ECEA}"/>
    <cellStyle name="Normal 10 2 8 4" xfId="2416" xr:uid="{E7E75C2F-799F-473D-8819-181673464DC0}"/>
    <cellStyle name="Normal 10 2 8 4 2" xfId="6546" xr:uid="{D418CB4D-D9B3-4833-B942-83913EF18DD0}"/>
    <cellStyle name="Normal 10 2 8 5" xfId="2417" xr:uid="{B2A88F75-6612-4C89-85B7-6D98A9EF48A0}"/>
    <cellStyle name="Normal 10 2 8 5 2" xfId="6547" xr:uid="{F1650260-74AE-4F20-A268-D985FDD82AF6}"/>
    <cellStyle name="Normal 10 2 8 6" xfId="2418" xr:uid="{30608F40-0654-4D5F-A214-231FAD0D2FD4}"/>
    <cellStyle name="Normal 10 2 8 6 2" xfId="6548" xr:uid="{3556D3DC-FCC2-41E1-8D4E-D76B7728235C}"/>
    <cellStyle name="Normal 10 2 8 7" xfId="6537" xr:uid="{521660C3-AD9A-45E8-8867-C7533F114636}"/>
    <cellStyle name="Normal 10 2 9" xfId="2419" xr:uid="{0BC4B121-5EBA-4EC9-B59F-72C3D2B26C0D}"/>
    <cellStyle name="Normal 10 2 9 2" xfId="2420" xr:uid="{A0ED8071-D592-472E-A065-F52B29F96EC9}"/>
    <cellStyle name="Normal 10 2 9 2 2" xfId="2421" xr:uid="{C32E4B54-FEAC-45BD-84EE-5E5C9495668C}"/>
    <cellStyle name="Normal 10 2 9 2 2 2" xfId="6551" xr:uid="{40B43677-20B1-45C0-BAFE-23602DAF33A5}"/>
    <cellStyle name="Normal 10 2 9 2 3" xfId="2422" xr:uid="{F57F6AC6-097E-48EB-846E-F186B54B0714}"/>
    <cellStyle name="Normal 10 2 9 2 3 2" xfId="6552" xr:uid="{589FAE37-7FC7-41AE-BF6E-F818EBD8C8DB}"/>
    <cellStyle name="Normal 10 2 9 2 4" xfId="2423" xr:uid="{F44D1F2A-0577-4015-AEEB-148E8300A5CC}"/>
    <cellStyle name="Normal 10 2 9 2 4 2" xfId="6553" xr:uid="{3658710C-3945-4623-9E0F-031B808D26A2}"/>
    <cellStyle name="Normal 10 2 9 2 5" xfId="6550" xr:uid="{7AAF6B19-721B-45D0-BEB8-0786AA30DEB6}"/>
    <cellStyle name="Normal 10 2 9 3" xfId="2424" xr:uid="{AFCBEC26-E83E-47BF-85B4-51709E5FB666}"/>
    <cellStyle name="Normal 10 2 9 3 2" xfId="2425" xr:uid="{EC3FC5F7-710B-4E41-B812-080434D20883}"/>
    <cellStyle name="Normal 10 2 9 3 2 2" xfId="6555" xr:uid="{2A5C01E6-5FDD-4EBC-97DB-224F83E24136}"/>
    <cellStyle name="Normal 10 2 9 3 3" xfId="2426" xr:uid="{D4590E88-C4BE-4DE1-97D4-D0A54895AA4D}"/>
    <cellStyle name="Normal 10 2 9 3 3 2" xfId="6556" xr:uid="{0AF5E83E-B8D7-4660-82FC-3C67461DFCCA}"/>
    <cellStyle name="Normal 10 2 9 3 4" xfId="2427" xr:uid="{6B60F7BA-A10D-4E8C-954E-933F684A3DE1}"/>
    <cellStyle name="Normal 10 2 9 3 4 2" xfId="6557" xr:uid="{F7FBE3BE-BB4E-4B87-A6CC-FB42F85DD82E}"/>
    <cellStyle name="Normal 10 2 9 3 5" xfId="6554" xr:uid="{E6FBF8FB-215B-4038-917C-543DF5A5A108}"/>
    <cellStyle name="Normal 10 2 9 4" xfId="2428" xr:uid="{F72EFA24-3574-4AF4-83F5-CEAE484775E7}"/>
    <cellStyle name="Normal 10 2 9 4 2" xfId="6558" xr:uid="{D148516D-583E-4523-B2ED-5F2B6CB04886}"/>
    <cellStyle name="Normal 10 2 9 5" xfId="2429" xr:uid="{495E9790-6E10-44BF-B76B-C2DC964D03E8}"/>
    <cellStyle name="Normal 10 2 9 5 2" xfId="6559" xr:uid="{AAF31945-5CBF-49EE-805F-D9E01A267C04}"/>
    <cellStyle name="Normal 10 2 9 6" xfId="2430" xr:uid="{49D93C5D-118D-4F52-A686-90AD45D1FA4C}"/>
    <cellStyle name="Normal 10 2 9 6 2" xfId="6560" xr:uid="{C6B8FBEF-401F-4867-BA73-699F788D0459}"/>
    <cellStyle name="Normal 10 2 9 7" xfId="6549" xr:uid="{C8465EB6-2EA5-4C12-A82F-E7F156EA8342}"/>
    <cellStyle name="Normal 10 20" xfId="2431" xr:uid="{98E72326-0257-44C0-B66C-D61AE4E13C83}"/>
    <cellStyle name="Normal 10 20 2" xfId="2432" xr:uid="{AE32360C-FEBF-4BB8-8A8B-50FF55258FAD}"/>
    <cellStyle name="Normal 10 20 2 2" xfId="6562" xr:uid="{7E0FA4EA-0A1B-4874-9C65-A52E23388D0E}"/>
    <cellStyle name="Normal 10 20 3" xfId="2433" xr:uid="{C4814453-307E-4225-AF9C-2D86A185D74B}"/>
    <cellStyle name="Normal 10 20 3 2" xfId="6563" xr:uid="{28FA8C07-962F-48BC-B802-A4A6DDBFA82D}"/>
    <cellStyle name="Normal 10 20 4" xfId="6561" xr:uid="{E432C8FB-9247-403A-9D17-EB54B72625BD}"/>
    <cellStyle name="Normal 10 21" xfId="2434" xr:uid="{382D0736-A2A2-420B-815E-E5D41CDBACAF}"/>
    <cellStyle name="Normal 10 21 2" xfId="2435" xr:uid="{7BEEF7C6-2845-4CEC-9525-FBA4DC2E84A9}"/>
    <cellStyle name="Normal 10 21 2 2" xfId="6565" xr:uid="{1CE80EC0-E3DD-4CC9-ACA9-ED379A781D8B}"/>
    <cellStyle name="Normal 10 21 3" xfId="6564" xr:uid="{FC0A7498-845A-4FEE-942F-ADF36FCE6FC8}"/>
    <cellStyle name="Normal 10 22" xfId="2436" xr:uid="{5CCD8E2E-5757-40EF-8EA0-297BEEF48B21}"/>
    <cellStyle name="Normal 10 3" xfId="120" xr:uid="{00000000-0005-0000-0000-000026020000}"/>
    <cellStyle name="Normal 10 3 2" xfId="280" xr:uid="{00000000-0005-0000-0000-000027020000}"/>
    <cellStyle name="Normal 10 3 2 2" xfId="2437" xr:uid="{C4EECA99-BB49-42B9-9F69-36DBBC58DB03}"/>
    <cellStyle name="Normal 10 3 2 2 2" xfId="6566" xr:uid="{8242A56F-1B57-4515-94A1-6B4A2245DDC0}"/>
    <cellStyle name="Normal 10 3 2 3" xfId="2438" xr:uid="{099C86C3-5EEB-4A92-9540-4A0ECAE98574}"/>
    <cellStyle name="Normal 10 3 2 3 2" xfId="6567" xr:uid="{27CDB2A4-D007-4D88-986F-98A8591A3DBD}"/>
    <cellStyle name="Normal 10 3 2 4" xfId="2439" xr:uid="{42A39AF0-D86F-40BA-AB58-AE44F7598AA4}"/>
    <cellStyle name="Normal 10 3 2 4 2" xfId="6568" xr:uid="{E29285A0-55AE-411B-A8DF-E53C16E31A87}"/>
    <cellStyle name="Normal 10 3 2 5" xfId="2440" xr:uid="{98D3E4EE-70B7-4B82-9DE1-35143789699F}"/>
    <cellStyle name="Normal 10 3 3" xfId="410" xr:uid="{00000000-0005-0000-0000-000028020000}"/>
    <cellStyle name="Normal 10 3 3 2" xfId="2441" xr:uid="{28845A9B-7EFD-4A8D-BFD4-9BFB119F1207}"/>
    <cellStyle name="Normal 10 3 3 2 2" xfId="6569" xr:uid="{FB37A58A-E007-4668-8ADF-7A666ACDEA99}"/>
    <cellStyle name="Normal 10 3 3 3" xfId="2442" xr:uid="{7F15C1CD-1ED5-4B8F-9798-4F91DF6CDCA1}"/>
    <cellStyle name="Normal 10 3 3 3 2" xfId="6570" xr:uid="{1EBA87B0-B8BD-432E-A3F5-3350D9E8EA16}"/>
    <cellStyle name="Normal 10 3 3 4" xfId="2443" xr:uid="{EEF7AE5A-C86D-4721-A8EB-78358C2989FF}"/>
    <cellStyle name="Normal 10 3 3 4 2" xfId="6571" xr:uid="{6B4B3E5C-EDCE-4122-9DC7-1D7F765EBECD}"/>
    <cellStyle name="Normal 10 3 3 5" xfId="5963" xr:uid="{C20B6A39-B528-4AAA-86EC-651EC7E39061}"/>
    <cellStyle name="Normal 10 3 4" xfId="852" xr:uid="{00000000-0005-0000-0000-000029020000}"/>
    <cellStyle name="Normal 10 3 4 2" xfId="2445" xr:uid="{D10E6BDE-DC01-47B3-97CE-C7509388F0FC}"/>
    <cellStyle name="Normal 10 3 4 3" xfId="2444" xr:uid="{07514A27-0DC5-4FA2-9972-FEBE97F9D8EB}"/>
    <cellStyle name="Normal 10 3 5" xfId="2446" xr:uid="{5089F695-3060-48F0-8DFD-5B75DCC8C4FB}"/>
    <cellStyle name="Normal 10 3 5 2" xfId="6572" xr:uid="{8D94BDB1-A55F-42FA-9CCA-02E5FC24A00C}"/>
    <cellStyle name="Normal 10 3 6" xfId="2447" xr:uid="{C4D3AC7C-5835-4639-94F6-6EB202849A68}"/>
    <cellStyle name="Normal 10 3 6 2" xfId="6573" xr:uid="{EC24B862-4885-42A0-A792-3A39B66497E3}"/>
    <cellStyle name="Normal 10 3 7" xfId="449" xr:uid="{00000000-0005-0000-0000-00002A020000}"/>
    <cellStyle name="Normal 10 3 8" xfId="5942" xr:uid="{0767B3A1-F5FC-4628-A87C-7062996675D3}"/>
    <cellStyle name="Normal 10 4" xfId="16" xr:uid="{00000000-0005-0000-0000-00002B020000}"/>
    <cellStyle name="Normal 10 4 2" xfId="451" xr:uid="{00000000-0005-0000-0000-00002C020000}"/>
    <cellStyle name="Normal 10 4 2 2" xfId="511" xr:uid="{00000000-0005-0000-0000-00002D020000}"/>
    <cellStyle name="Normal 10 4 2 2 2" xfId="2448" xr:uid="{FB52CD60-BCCF-4AB2-9819-4475A7327012}"/>
    <cellStyle name="Normal 10 4 2 2 2 2" xfId="6103" xr:uid="{4800736B-C7FC-4B01-A880-8DD3AB997574}"/>
    <cellStyle name="Normal 10 4 2 2 3" xfId="5961" xr:uid="{ABE63BC2-B3F7-4711-B50E-921BA234ED15}"/>
    <cellStyle name="Normal 10 4 2 3" xfId="2449" xr:uid="{430499BF-BB65-4B7F-B7E0-326AAAE12E16}"/>
    <cellStyle name="Normal 10 4 2 3 2" xfId="6136" xr:uid="{8CCDD8C6-AFFA-4E8A-9EA4-73B688306429}"/>
    <cellStyle name="Normal 10 4 2 4" xfId="2450" xr:uid="{35444457-E6C4-467F-896C-AA8C7401C462}"/>
    <cellStyle name="Normal 10 4 2 4 2" xfId="6574" xr:uid="{E559CC26-8917-4061-BA15-C15D17F51561}"/>
    <cellStyle name="Normal 10 4 2 5" xfId="512" xr:uid="{00000000-0005-0000-0000-00002E020000}"/>
    <cellStyle name="Normal 10 4 2 5 2" xfId="6059" xr:uid="{BADAF169-71AA-4F7E-8D17-723A401F9106}"/>
    <cellStyle name="Normal 10 4 2 6" xfId="2451" xr:uid="{50049F6E-6B4C-4CB6-BB97-4FBB8A0C085F}"/>
    <cellStyle name="Normal 10 4 2 6 2" xfId="6102" xr:uid="{47A301D3-4163-4EE1-A617-1467C692B9C5}"/>
    <cellStyle name="Normal 10 4 2 7" xfId="5980" xr:uid="{C96567EF-A35B-4280-8978-F5FC456F9D81}"/>
    <cellStyle name="Normal 10 4 3" xfId="513" xr:uid="{00000000-0005-0000-0000-00002F020000}"/>
    <cellStyle name="Normal 10 4 3 2" xfId="2453" xr:uid="{2AE809C2-0500-4A2B-8824-33634FC8D080}"/>
    <cellStyle name="Normal 10 4 3 2 2" xfId="6575" xr:uid="{85E687A5-F436-4C48-B820-EC174A839621}"/>
    <cellStyle name="Normal 10 4 3 3" xfId="2454" xr:uid="{AD447F22-107A-4875-A76C-4CA1AEA7FECD}"/>
    <cellStyle name="Normal 10 4 3 3 2" xfId="6576" xr:uid="{6B178EF0-F0DD-44E5-8FF4-5FC20096FA87}"/>
    <cellStyle name="Normal 10 4 3 4" xfId="2455" xr:uid="{10DCFFC5-1876-45AE-95A3-7CD0DF1C375F}"/>
    <cellStyle name="Normal 10 4 3 4 2" xfId="6577" xr:uid="{4C647C51-84A0-4BDB-A0A0-FA184262CB43}"/>
    <cellStyle name="Normal 10 4 3 5" xfId="2452" xr:uid="{8957E6F4-EF3A-4ACF-8083-F18F989438EC}"/>
    <cellStyle name="Normal 10 4 3 6" xfId="5998" xr:uid="{EE3985BF-BC2A-4D79-866F-44B9D7E5F08C}"/>
    <cellStyle name="Normal 10 4 4" xfId="2456" xr:uid="{ED299906-A167-470E-BCAE-E8666E2CB342}"/>
    <cellStyle name="Normal 10 4 4 2" xfId="6578" xr:uid="{565B6EE0-6553-4552-A7EF-A87F0127FE59}"/>
    <cellStyle name="Normal 10 4 5" xfId="2457" xr:uid="{17CCDF60-63D8-43D1-AC79-E3937551644D}"/>
    <cellStyle name="Normal 10 4 5 2" xfId="6579" xr:uid="{447EE22A-4E0C-4A39-B2C8-150AEAC789DF}"/>
    <cellStyle name="Normal 10 4 6" xfId="2458" xr:uid="{68CC6B24-15B7-403E-843E-07ACABDEE2F7}"/>
    <cellStyle name="Normal 10 4 6 2" xfId="6580" xr:uid="{778FDBDF-3F9B-417A-87A0-B52E11AFF699}"/>
    <cellStyle name="Normal 10 4 7" xfId="2459" xr:uid="{710B1482-BCC2-4D0C-A3EE-FD1759B341EE}"/>
    <cellStyle name="Normal 10 4 7 2" xfId="6581" xr:uid="{48902067-EB82-4274-A5A7-DF5B595FB4CD}"/>
    <cellStyle name="Normal 10 4 8" xfId="5932" xr:uid="{55D0EC3C-6091-4DC9-A44B-E57E55ED49FE}"/>
    <cellStyle name="Normal 10 5" xfId="514" xr:uid="{00000000-0005-0000-0000-000030020000}"/>
    <cellStyle name="Normal 10 5 2" xfId="515" xr:uid="{00000000-0005-0000-0000-000031020000}"/>
    <cellStyle name="Normal 10 5 2 2" xfId="2460" xr:uid="{3DBFF051-9D9B-4E1E-8BF8-5F9F80841DBE}"/>
    <cellStyle name="Normal 10 5 2 2 2" xfId="6582" xr:uid="{7E56F47B-B385-4BBE-A1FD-5AE1625DE767}"/>
    <cellStyle name="Normal 10 5 2 3" xfId="2461" xr:uid="{747740B6-D1D0-4AC9-8C69-3D4AAE5322E9}"/>
    <cellStyle name="Normal 10 5 2 3 2" xfId="6583" xr:uid="{03E5078A-C072-4D99-8062-4AE9A58ECFD1}"/>
    <cellStyle name="Normal 10 5 2 4" xfId="2462" xr:uid="{F44772F1-0BC7-4125-A7B9-D0634020FEE8}"/>
    <cellStyle name="Normal 10 5 2 4 2" xfId="6584" xr:uid="{CA76472D-96E3-40C5-BD2B-421240336ACC}"/>
    <cellStyle name="Normal 10 5 3" xfId="2463" xr:uid="{5C926EA6-ADA7-474C-94A2-806F4DFCE8CA}"/>
    <cellStyle name="Normal 10 5 3 2" xfId="2464" xr:uid="{2534A9D6-6CD7-4B65-8E1F-6C0566068962}"/>
    <cellStyle name="Normal 10 5 3 2 2" xfId="6586" xr:uid="{0B64C746-6CFE-42EF-ABB1-4D9747662A48}"/>
    <cellStyle name="Normal 10 5 3 3" xfId="2465" xr:uid="{CFD41673-AFEA-4CF3-A077-89FC4D90D78C}"/>
    <cellStyle name="Normal 10 5 3 3 2" xfId="6587" xr:uid="{F356EA11-0051-46EE-B2AE-1F8499FF4A7F}"/>
    <cellStyle name="Normal 10 5 3 4" xfId="2466" xr:uid="{0F2CE39E-FBE3-4EAD-9EE9-15D664AE013E}"/>
    <cellStyle name="Normal 10 5 3 4 2" xfId="6588" xr:uid="{3E7E610E-5C22-499A-9960-B8EB042B6F22}"/>
    <cellStyle name="Normal 10 5 3 5" xfId="6585" xr:uid="{0495DE32-67B4-4263-BA77-B54FEFE4EE5D}"/>
    <cellStyle name="Normal 10 5 4" xfId="2467" xr:uid="{04C03290-A864-471A-9659-E97BD1FE5B00}"/>
    <cellStyle name="Normal 10 5 4 2" xfId="6589" xr:uid="{8CC97ECD-AE03-4814-8525-274D32B99920}"/>
    <cellStyle name="Normal 10 5 5" xfId="2468" xr:uid="{8284D0B7-620C-4737-A316-3FBA6F13C731}"/>
    <cellStyle name="Normal 10 5 5 2" xfId="6590" xr:uid="{FA0649EC-4433-4EF4-B882-AD4E8B851715}"/>
    <cellStyle name="Normal 10 5 6" xfId="2469" xr:uid="{0C9A687A-5546-4BA7-9223-E2396F728EB2}"/>
    <cellStyle name="Normal 10 5 6 2" xfId="6591" xr:uid="{0009F3FD-EA2D-4B25-9B3C-DF6A649E1B6F}"/>
    <cellStyle name="Normal 10 5 7" xfId="2470" xr:uid="{F111AC6A-3C09-44BC-AEBB-2B08AC216A64}"/>
    <cellStyle name="Normal 10 6" xfId="516" xr:uid="{00000000-0005-0000-0000-000032020000}"/>
    <cellStyle name="Normal 10 6 2" xfId="2471" xr:uid="{09288F61-A9C3-4E4E-A255-FF8624C44C74}"/>
    <cellStyle name="Normal 10 6 2 2" xfId="2472" xr:uid="{42FA5B77-B813-4218-8E32-76C79C23BCE6}"/>
    <cellStyle name="Normal 10 6 2 2 2" xfId="6593" xr:uid="{0FDFE9E0-E0F9-4811-8C3E-2A86AF810077}"/>
    <cellStyle name="Normal 10 6 2 3" xfId="2473" xr:uid="{A07716BB-709B-4E97-AF07-4E2C77D4F462}"/>
    <cellStyle name="Normal 10 6 2 3 2" xfId="6594" xr:uid="{155C4A5A-A8C9-44FE-BC43-3A7C683E3C53}"/>
    <cellStyle name="Normal 10 6 2 4" xfId="2474" xr:uid="{8A4F4B74-A261-4BA8-9CD7-E65E9177082B}"/>
    <cellStyle name="Normal 10 6 2 4 2" xfId="6595" xr:uid="{3CCFC4FA-266F-411D-9745-DF2E721DD393}"/>
    <cellStyle name="Normal 10 6 2 5" xfId="6592" xr:uid="{D6539C40-F627-4C00-89F9-F0CA5B58DC5F}"/>
    <cellStyle name="Normal 10 6 3" xfId="2475" xr:uid="{228014EB-CA8C-4FAB-B65E-003B9DA1B0B2}"/>
    <cellStyle name="Normal 10 6 3 2" xfId="2476" xr:uid="{9B3B8009-0C7A-4D0D-B6E0-17FC44E8CD1B}"/>
    <cellStyle name="Normal 10 6 3 2 2" xfId="6597" xr:uid="{8FE6CCBF-D3D2-48D2-A42B-5AE1910AB2F6}"/>
    <cellStyle name="Normal 10 6 3 3" xfId="2477" xr:uid="{4C79BA8E-A3E5-4760-A46C-1F716C65B8B1}"/>
    <cellStyle name="Normal 10 6 3 3 2" xfId="6598" xr:uid="{FFCDCC60-F3DB-4D84-9FF4-67834E79FCD5}"/>
    <cellStyle name="Normal 10 6 3 4" xfId="2478" xr:uid="{E3528823-D34E-4BE9-A057-2614CCDEB075}"/>
    <cellStyle name="Normal 10 6 3 4 2" xfId="6599" xr:uid="{D15C8089-70C8-4BDF-BD46-4CF1F3CD2A11}"/>
    <cellStyle name="Normal 10 6 3 5" xfId="6596" xr:uid="{46CE31AF-3E5B-426D-AE85-0448925E56F8}"/>
    <cellStyle name="Normal 10 6 4" xfId="2479" xr:uid="{BF24FCF0-80C6-423C-8B14-B7760A8CA68B}"/>
    <cellStyle name="Normal 10 6 4 2" xfId="6600" xr:uid="{3FB5A148-239A-45A9-867F-3E66C20B4703}"/>
    <cellStyle name="Normal 10 6 5" xfId="2480" xr:uid="{E8D8B772-6AF1-42B1-88EA-B0456826D6BD}"/>
    <cellStyle name="Normal 10 6 5 2" xfId="6601" xr:uid="{514FBF95-799B-4359-BFCA-FDEF9FB875A0}"/>
    <cellStyle name="Normal 10 6 6" xfId="2481" xr:uid="{97B023E6-7711-41E0-9AB4-8222307B4AF3}"/>
    <cellStyle name="Normal 10 6 6 2" xfId="6602" xr:uid="{460E8BB1-43CF-40B6-B749-E5245FC94ED7}"/>
    <cellStyle name="Normal 10 7" xfId="2482" xr:uid="{28B45DF9-1745-4994-BC12-A795CE9DA57D}"/>
    <cellStyle name="Normal 10 7 2" xfId="2483" xr:uid="{BC93C13E-0917-4C17-AE53-EF64FCB470CF}"/>
    <cellStyle name="Normal 10 7 2 2" xfId="2484" xr:uid="{C6A7A7DD-1D2E-4459-87E9-5E566BCDB74B}"/>
    <cellStyle name="Normal 10 7 2 2 2" xfId="6605" xr:uid="{54F52095-0C5C-4173-83C5-D7935A267C46}"/>
    <cellStyle name="Normal 10 7 2 3" xfId="2485" xr:uid="{9CC33BF0-329B-41FD-9647-99CC83F082F8}"/>
    <cellStyle name="Normal 10 7 2 3 2" xfId="6606" xr:uid="{1EC412E9-24C8-4297-877E-1A9CC8B9E35C}"/>
    <cellStyle name="Normal 10 7 2 4" xfId="2486" xr:uid="{0D61FEC3-16AC-4462-AA79-54B6D9973F99}"/>
    <cellStyle name="Normal 10 7 2 4 2" xfId="6607" xr:uid="{A694D64D-8BEC-4A7E-BFDC-054AB8495E3C}"/>
    <cellStyle name="Normal 10 7 2 5" xfId="6604" xr:uid="{7FEF5CC0-9E8B-4209-918E-48D4AFFB6D41}"/>
    <cellStyle name="Normal 10 7 3" xfId="2487" xr:uid="{F36AD83D-2482-487C-9AA7-272CE5A36D6D}"/>
    <cellStyle name="Normal 10 7 3 2" xfId="2488" xr:uid="{82CC9D34-5467-4853-9B77-E0A2D0BB6B5E}"/>
    <cellStyle name="Normal 10 7 3 2 2" xfId="6609" xr:uid="{85EC26B4-EC89-4634-8D9C-44F90B62BB0C}"/>
    <cellStyle name="Normal 10 7 3 3" xfId="2489" xr:uid="{7A854B5F-E920-4DF4-A78D-DA1A3AAB19A8}"/>
    <cellStyle name="Normal 10 7 3 3 2" xfId="6610" xr:uid="{9AF420BF-1FEC-4666-99A5-991E9A62DC3D}"/>
    <cellStyle name="Normal 10 7 3 4" xfId="2490" xr:uid="{7CF87F25-FC5E-446B-9FD3-5EFE0F49A490}"/>
    <cellStyle name="Normal 10 7 3 4 2" xfId="6611" xr:uid="{BA476773-AE41-45B8-8A8C-6EFB505AF02B}"/>
    <cellStyle name="Normal 10 7 3 5" xfId="6608" xr:uid="{EA3C3C1B-7F3B-4859-B6F3-C1F850096FEF}"/>
    <cellStyle name="Normal 10 7 4" xfId="2491" xr:uid="{A54B1131-D5E3-449A-AAE0-111C67087587}"/>
    <cellStyle name="Normal 10 7 4 2" xfId="6612" xr:uid="{D6F1DEC6-E37C-4069-BFA5-59005A6ABBB2}"/>
    <cellStyle name="Normal 10 7 5" xfId="2492" xr:uid="{07877653-16BD-47F3-9841-2C80CCD21BDA}"/>
    <cellStyle name="Normal 10 7 5 2" xfId="6613" xr:uid="{113A6450-52E8-483D-98B9-4F2567C51E11}"/>
    <cellStyle name="Normal 10 7 6" xfId="2493" xr:uid="{113B048B-234D-4CA2-B01C-7A6E75CB3840}"/>
    <cellStyle name="Normal 10 7 6 2" xfId="6614" xr:uid="{28E744C1-66D6-4E74-81A3-C02A8ADCCFA4}"/>
    <cellStyle name="Normal 10 7 7" xfId="6603" xr:uid="{74ECB1AB-0805-445D-8B94-6787FC6122AC}"/>
    <cellStyle name="Normal 10 8" xfId="2494" xr:uid="{7B79080D-0B45-4930-B3D9-808ECC51FD76}"/>
    <cellStyle name="Normal 10 8 2" xfId="2495" xr:uid="{59E3DD13-2B56-4431-B1E4-540C8AFF250E}"/>
    <cellStyle name="Normal 10 8 2 2" xfId="2496" xr:uid="{23C3E446-1E88-4CE8-9AD8-704AC1C7561C}"/>
    <cellStyle name="Normal 10 8 2 2 2" xfId="6617" xr:uid="{61A08701-4CEF-44AB-8F2D-F03ABA1E1EBC}"/>
    <cellStyle name="Normal 10 8 2 3" xfId="2497" xr:uid="{1A2A075C-5D3C-4770-B462-46F6A9DD8E0D}"/>
    <cellStyle name="Normal 10 8 2 3 2" xfId="6618" xr:uid="{B1EC646C-2E4F-4F36-8714-17937F1F0525}"/>
    <cellStyle name="Normal 10 8 2 4" xfId="2498" xr:uid="{D6C60EB6-2633-44DF-843A-60590AE61C81}"/>
    <cellStyle name="Normal 10 8 2 4 2" xfId="6619" xr:uid="{05DF7548-60AA-4BE6-840D-4E8B2685ED90}"/>
    <cellStyle name="Normal 10 8 2 5" xfId="6616" xr:uid="{E73CA62D-548D-4BA8-913B-395C0EEFFAAA}"/>
    <cellStyle name="Normal 10 8 3" xfId="2499" xr:uid="{EF76A8C1-984E-4DC4-95BB-E749FDD70822}"/>
    <cellStyle name="Normal 10 8 3 2" xfId="2500" xr:uid="{2A5A5DD4-84D3-4706-A25C-446EB0731BA7}"/>
    <cellStyle name="Normal 10 8 3 2 2" xfId="6621" xr:uid="{CB719DD1-5EE6-497B-9544-164E4F372877}"/>
    <cellStyle name="Normal 10 8 3 3" xfId="2501" xr:uid="{9649705A-C335-44D7-8DD5-27E2D1B24BA1}"/>
    <cellStyle name="Normal 10 8 3 3 2" xfId="6622" xr:uid="{F03B3EFF-30DB-4369-B509-D472D9D940F0}"/>
    <cellStyle name="Normal 10 8 3 4" xfId="2502" xr:uid="{7AAD9645-0263-4DC3-9699-9D723F5E57CA}"/>
    <cellStyle name="Normal 10 8 3 4 2" xfId="6623" xr:uid="{E24A1B9D-D7B4-46B8-A5F1-F80F9766FE22}"/>
    <cellStyle name="Normal 10 8 3 5" xfId="6620" xr:uid="{75296162-640E-4088-BECA-FB9D5533A39D}"/>
    <cellStyle name="Normal 10 8 4" xfId="2503" xr:uid="{83F8FCB4-8542-44BB-99CF-0508169D644E}"/>
    <cellStyle name="Normal 10 8 4 2" xfId="6624" xr:uid="{8892420C-7263-4E0F-B629-9D2A288F5E14}"/>
    <cellStyle name="Normal 10 8 5" xfId="2504" xr:uid="{515586C2-9E9A-496A-BA81-FDB2468F2055}"/>
    <cellStyle name="Normal 10 8 5 2" xfId="6625" xr:uid="{4FB42AF6-36A3-4660-A8D8-350CB9F75EC3}"/>
    <cellStyle name="Normal 10 8 6" xfId="2505" xr:uid="{1E64D23C-83FC-4E44-B656-F3F6B785140E}"/>
    <cellStyle name="Normal 10 8 6 2" xfId="6626" xr:uid="{4234159C-EA37-4356-849A-B8C1F559EABC}"/>
    <cellStyle name="Normal 10 8 7" xfId="6615" xr:uid="{080EEFF8-24D3-47CB-9EB1-7B0012DDF97A}"/>
    <cellStyle name="Normal 10 9" xfId="2506" xr:uid="{D024EB6B-4547-4904-A01D-3EFCF1B4D727}"/>
    <cellStyle name="Normal 10 9 2" xfId="2507" xr:uid="{1E6B42B9-F9EA-467E-AB3B-AC9BF1003C68}"/>
    <cellStyle name="Normal 10 9 2 2" xfId="2508" xr:uid="{DEC88057-1FF1-4A8B-B997-24FF0BC479FC}"/>
    <cellStyle name="Normal 10 9 2 2 2" xfId="6629" xr:uid="{D9371D94-A4D7-46CC-ADB2-CA312BF2093B}"/>
    <cellStyle name="Normal 10 9 2 3" xfId="2509" xr:uid="{28F20673-BA97-4717-AF4C-772BCED0F9A4}"/>
    <cellStyle name="Normal 10 9 2 3 2" xfId="6630" xr:uid="{995ED0FE-5365-444D-9203-7F4C8E71226E}"/>
    <cellStyle name="Normal 10 9 2 4" xfId="2510" xr:uid="{E8B213C5-F22D-4BB7-9B8A-54A31516E656}"/>
    <cellStyle name="Normal 10 9 2 4 2" xfId="6631" xr:uid="{690155B2-FC26-473F-B7FC-C6E532B78F67}"/>
    <cellStyle name="Normal 10 9 2 5" xfId="6628" xr:uid="{2D684E82-EBED-48E4-8D0D-05623448A30A}"/>
    <cellStyle name="Normal 10 9 3" xfId="2511" xr:uid="{16209C4A-1A3F-40CC-AC7D-475C224199A1}"/>
    <cellStyle name="Normal 10 9 3 2" xfId="2512" xr:uid="{F509202B-F335-4877-B670-E69DA3BC5921}"/>
    <cellStyle name="Normal 10 9 3 2 2" xfId="6633" xr:uid="{1A8E9B0B-8D46-4AA7-A5A6-6529446285B1}"/>
    <cellStyle name="Normal 10 9 3 3" xfId="2513" xr:uid="{D8107F4B-70C6-45D0-B938-2E339B695590}"/>
    <cellStyle name="Normal 10 9 3 3 2" xfId="6634" xr:uid="{A8C4C3C4-673C-43C0-823B-358532B6BD70}"/>
    <cellStyle name="Normal 10 9 3 4" xfId="2514" xr:uid="{B9E167F7-108D-438D-B9A2-DD77E188ECC9}"/>
    <cellStyle name="Normal 10 9 3 4 2" xfId="6635" xr:uid="{E376F08F-F7D9-42CB-A9B9-14D8393A7989}"/>
    <cellStyle name="Normal 10 9 3 5" xfId="6632" xr:uid="{2301573F-CA9F-4A97-B406-9223F06B4973}"/>
    <cellStyle name="Normal 10 9 4" xfId="2515" xr:uid="{67C21290-1CD6-4DBA-BF05-8EB33664008D}"/>
    <cellStyle name="Normal 10 9 4 2" xfId="6636" xr:uid="{663E94FF-0A45-489B-91D2-0A7766640E1E}"/>
    <cellStyle name="Normal 10 9 5" xfId="2516" xr:uid="{7DA23199-44CD-41B0-8E90-C795D2754624}"/>
    <cellStyle name="Normal 10 9 5 2" xfId="6637" xr:uid="{F30434A7-6287-4D8D-9878-CD767DF5A257}"/>
    <cellStyle name="Normal 10 9 6" xfId="2517" xr:uid="{C44F360C-D010-48B3-A459-596EE85185E3}"/>
    <cellStyle name="Normal 10 9 6 2" xfId="6638" xr:uid="{67FB6F25-2D53-4EC6-B930-01D86FEC8744}"/>
    <cellStyle name="Normal 10 9 7" xfId="6627" xr:uid="{4DCCBA1A-8104-4D35-ABD7-DFF254B3A55B}"/>
    <cellStyle name="Normal 100" xfId="517" xr:uid="{00000000-0005-0000-0000-000033020000}"/>
    <cellStyle name="Normal 100 2" xfId="2518" xr:uid="{9BA37D5B-D501-4190-8643-15A8BF00FAB7}"/>
    <cellStyle name="Normal 100 2 2" xfId="8419" xr:uid="{59D074E7-B1B4-4590-8855-5F226888D642}"/>
    <cellStyle name="Normal 101" xfId="2519" xr:uid="{447E5F28-963B-401E-8C86-F654499BF3BD}"/>
    <cellStyle name="Normal 101 2" xfId="2520" xr:uid="{1F028ECA-5E45-48BE-869D-821586FAAE23}"/>
    <cellStyle name="Normal 102" xfId="853" xr:uid="{00000000-0005-0000-0000-000034020000}"/>
    <cellStyle name="Normal 102 2" xfId="5929" xr:uid="{B811AA51-BDAE-4E91-907E-E458AFF56EDF}"/>
    <cellStyle name="Normal 103" xfId="2521" xr:uid="{26DA4DA0-C850-47ED-9E02-6E87C8F23BEA}"/>
    <cellStyle name="Normal 104" xfId="2522" xr:uid="{3E62FA19-5273-4556-81B5-6E5131BC9F52}"/>
    <cellStyle name="Normal 104 2" xfId="8425" xr:uid="{B8D228C3-F74B-4CCA-916C-319E1130D782}"/>
    <cellStyle name="Normal 105" xfId="2523" xr:uid="{876BEE1C-753B-430C-BB01-BDDB90C0F1D2}"/>
    <cellStyle name="Normal 105 2" xfId="854" xr:uid="{00000000-0005-0000-0000-000035020000}"/>
    <cellStyle name="Normal 105 3" xfId="906" xr:uid="{00000000-0005-0000-0000-000036020000}"/>
    <cellStyle name="Normal 106" xfId="855" xr:uid="{00000000-0005-0000-0000-000037020000}"/>
    <cellStyle name="Normal 106 2" xfId="2524" xr:uid="{783CCE21-9904-49A8-A730-BA12B7964D82}"/>
    <cellStyle name="Normal 106 3" xfId="856" xr:uid="{00000000-0005-0000-0000-000038020000}"/>
    <cellStyle name="Normal 107" xfId="2525" xr:uid="{049AC4C6-113E-4EF4-9369-BBD8159C36E3}"/>
    <cellStyle name="Normal 108" xfId="1119" xr:uid="{097EBA8E-C919-460C-9677-3E965280898D}"/>
    <cellStyle name="Normal 108 2" xfId="8418" xr:uid="{DC7FF593-961D-472A-9727-3912CE63A290}"/>
    <cellStyle name="Normal 109" xfId="905" xr:uid="{00000000-0005-0000-0000-000039020000}"/>
    <cellStyle name="Normal 109 2" xfId="3653" xr:uid="{F2E58F2C-2EF5-4221-9C37-D5D9E0F46834}"/>
    <cellStyle name="Normal 11" xfId="11" xr:uid="{00000000-0005-0000-0000-00003A020000}"/>
    <cellStyle name="Normal 11 10" xfId="2526" xr:uid="{79483195-C437-42AE-B2E2-419D7199F90C}"/>
    <cellStyle name="Normal 11 10 2" xfId="2527" xr:uid="{BC740FD2-8F77-4E3B-BB5C-D9D7599F412C}"/>
    <cellStyle name="Normal 11 10 2 2" xfId="2528" xr:uid="{85D9655F-3EE0-4B27-97D8-29DBDB91B55F}"/>
    <cellStyle name="Normal 11 10 2 2 2" xfId="6641" xr:uid="{9A9DFDC9-02F0-461D-9CAD-B45FBD5FFF28}"/>
    <cellStyle name="Normal 11 10 2 3" xfId="2529" xr:uid="{A9749C27-3D77-42C9-AD0B-011C20598F0D}"/>
    <cellStyle name="Normal 11 10 2 3 2" xfId="6642" xr:uid="{02C402E3-369D-4310-8C1C-32D28AE07740}"/>
    <cellStyle name="Normal 11 10 2 4" xfId="2530" xr:uid="{0710F298-1D5A-46DE-AEF3-10BE4384E789}"/>
    <cellStyle name="Normal 11 10 2 4 2" xfId="6643" xr:uid="{8701E372-4F6E-440A-898D-6583386F948D}"/>
    <cellStyle name="Normal 11 10 2 5" xfId="6640" xr:uid="{C203A22C-7207-4E99-987E-9CA48DCC691B}"/>
    <cellStyle name="Normal 11 10 3" xfId="2531" xr:uid="{75ED1BB2-3A75-4A7C-9A75-0C304ECEA058}"/>
    <cellStyle name="Normal 11 10 3 2" xfId="2532" xr:uid="{6392F881-C659-4863-9A70-5A1C5E036485}"/>
    <cellStyle name="Normal 11 10 3 2 2" xfId="6645" xr:uid="{42F059CF-67AD-4B5A-B6FB-56019A569365}"/>
    <cellStyle name="Normal 11 10 3 3" xfId="2533" xr:uid="{7DA3A490-F643-45FC-9281-4487DD0C2322}"/>
    <cellStyle name="Normal 11 10 3 3 2" xfId="6646" xr:uid="{A653E85F-1562-4E58-B50C-F16414B05E3C}"/>
    <cellStyle name="Normal 11 10 3 4" xfId="2534" xr:uid="{BEDC98D4-F4FD-465E-B2AF-B6F3233582BB}"/>
    <cellStyle name="Normal 11 10 3 4 2" xfId="6647" xr:uid="{65C1BDCF-CBDB-486A-A8A5-CFF3B434E793}"/>
    <cellStyle name="Normal 11 10 3 5" xfId="6644" xr:uid="{AC148E9C-9643-4883-BCAE-56047E8FFEE8}"/>
    <cellStyle name="Normal 11 10 4" xfId="2535" xr:uid="{3CD4224A-0BA7-4FDD-85D2-4A101DD3F606}"/>
    <cellStyle name="Normal 11 10 4 2" xfId="6648" xr:uid="{63BE5519-BF52-41A0-B622-E7D3E2801CF7}"/>
    <cellStyle name="Normal 11 10 5" xfId="2536" xr:uid="{182B058B-9831-468F-8580-E452DC9D22FB}"/>
    <cellStyle name="Normal 11 10 5 2" xfId="6649" xr:uid="{7B294FF6-37CE-47CB-9392-01673F100137}"/>
    <cellStyle name="Normal 11 10 6" xfId="2537" xr:uid="{D1153EE2-91D1-4677-9D70-41805076954F}"/>
    <cellStyle name="Normal 11 10 6 2" xfId="6650" xr:uid="{11397350-1FD5-47BA-ACA1-419FBCCA42C0}"/>
    <cellStyle name="Normal 11 10 7" xfId="6639" xr:uid="{51C17C7C-6E8E-4D87-873F-68BF22EAA407}"/>
    <cellStyle name="Normal 11 11" xfId="2538" xr:uid="{E3BD759C-9193-4C24-8837-CF151B0110F2}"/>
    <cellStyle name="Normal 11 11 2" xfId="2539" xr:uid="{BA5B734E-1B63-43DF-8373-217D7B0A4163}"/>
    <cellStyle name="Normal 11 11 2 2" xfId="2540" xr:uid="{48727A66-7EFD-4C28-B199-B1265C97D1A3}"/>
    <cellStyle name="Normal 11 11 2 2 2" xfId="6653" xr:uid="{E3AC0C52-F73D-4D36-9E48-E93B868E9AD8}"/>
    <cellStyle name="Normal 11 11 2 3" xfId="2541" xr:uid="{AECAB2B1-6093-4AFB-89BF-BA9CBED87A3E}"/>
    <cellStyle name="Normal 11 11 2 3 2" xfId="6654" xr:uid="{A3640B5E-F447-406E-8FA3-E47C98893C43}"/>
    <cellStyle name="Normal 11 11 2 4" xfId="2542" xr:uid="{191AB27D-4BB5-4527-A2EE-52E1F22B99CE}"/>
    <cellStyle name="Normal 11 11 2 4 2" xfId="6655" xr:uid="{89985027-4EAE-4AE5-A1A4-8A7BBB5A6A8C}"/>
    <cellStyle name="Normal 11 11 2 5" xfId="6652" xr:uid="{D1303481-2D81-41CA-9626-EE0F4DF738F0}"/>
    <cellStyle name="Normal 11 11 3" xfId="2543" xr:uid="{89475BA2-5C70-44CE-A0BF-A67218D8DB89}"/>
    <cellStyle name="Normal 11 11 3 2" xfId="2544" xr:uid="{A19B1168-B9BE-43BA-B2D9-3085CD512236}"/>
    <cellStyle name="Normal 11 11 3 2 2" xfId="6657" xr:uid="{0DBB3B12-B350-4ECF-992F-A9E35BD78E0F}"/>
    <cellStyle name="Normal 11 11 3 3" xfId="2545" xr:uid="{42E5B998-ED2A-4E4D-B990-F0C1E5F3083F}"/>
    <cellStyle name="Normal 11 11 3 3 2" xfId="6658" xr:uid="{52FFCFBC-D349-4588-9EF1-EE68AE378789}"/>
    <cellStyle name="Normal 11 11 3 4" xfId="2546" xr:uid="{E1CC0A4A-60F8-4A29-815D-2B03B1B02774}"/>
    <cellStyle name="Normal 11 11 3 4 2" xfId="6659" xr:uid="{2D0700FD-7586-4CD8-8241-20824DF8A353}"/>
    <cellStyle name="Normal 11 11 3 5" xfId="6656" xr:uid="{7B8253F9-F1FE-4990-B2A3-F050F7D40EAD}"/>
    <cellStyle name="Normal 11 11 4" xfId="2547" xr:uid="{E126FDF5-C5D9-463D-90AD-17035C7EE731}"/>
    <cellStyle name="Normal 11 11 4 2" xfId="6660" xr:uid="{E380EA58-6E34-44E0-9855-A05864FD3699}"/>
    <cellStyle name="Normal 11 11 5" xfId="2548" xr:uid="{12485284-156E-4A33-857E-2B6D76B21812}"/>
    <cellStyle name="Normal 11 11 5 2" xfId="6661" xr:uid="{84EF2561-F623-4A85-92FE-021803236752}"/>
    <cellStyle name="Normal 11 11 6" xfId="2549" xr:uid="{E9C29883-5531-440A-B36A-7090CE34EBF9}"/>
    <cellStyle name="Normal 11 11 6 2" xfId="6662" xr:uid="{4390A55C-6EDE-4F31-81E7-5C57438D3536}"/>
    <cellStyle name="Normal 11 11 7" xfId="6651" xr:uid="{6BD10977-07D2-413E-A01F-916AD76F830F}"/>
    <cellStyle name="Normal 11 12" xfId="2550" xr:uid="{59B96515-13F2-497F-BC93-EF4FA7612ECC}"/>
    <cellStyle name="Normal 11 12 2" xfId="2551" xr:uid="{5EB5F024-DEE5-4AED-B033-6277072A9426}"/>
    <cellStyle name="Normal 11 12 2 2" xfId="2552" xr:uid="{44E74098-083C-429E-B702-4F4E5600A43D}"/>
    <cellStyle name="Normal 11 12 2 2 2" xfId="6665" xr:uid="{9EBDEC63-FF88-4578-9C49-7C250C78E6BE}"/>
    <cellStyle name="Normal 11 12 2 3" xfId="2553" xr:uid="{7AA10A7B-6590-4DBD-B296-04B0886798EB}"/>
    <cellStyle name="Normal 11 12 2 3 2" xfId="6666" xr:uid="{38921516-5140-4035-91F6-A47126C42824}"/>
    <cellStyle name="Normal 11 12 2 4" xfId="2554" xr:uid="{3C7FE3B5-A44D-47E8-B493-CDF7D67A1E2E}"/>
    <cellStyle name="Normal 11 12 2 4 2" xfId="6667" xr:uid="{4211D0A0-FFCC-427F-83FD-690C548B8D0D}"/>
    <cellStyle name="Normal 11 12 2 5" xfId="6664" xr:uid="{B3EA991D-8666-45DC-9BDE-4A1ED3FC3B36}"/>
    <cellStyle name="Normal 11 12 3" xfId="2555" xr:uid="{8EBC5E3B-6102-4A7A-A405-6787B2A4D6DB}"/>
    <cellStyle name="Normal 11 12 3 2" xfId="2556" xr:uid="{7A3BB64C-F32D-40F5-804D-8C8287D21E33}"/>
    <cellStyle name="Normal 11 12 3 2 2" xfId="6669" xr:uid="{14F48272-0B0A-4936-B0D0-DE3D1E959898}"/>
    <cellStyle name="Normal 11 12 3 3" xfId="2557" xr:uid="{EDBDC398-BC71-4432-AEF9-79395E773B31}"/>
    <cellStyle name="Normal 11 12 3 3 2" xfId="6670" xr:uid="{14F5E423-A239-4B54-A680-E285657F2239}"/>
    <cellStyle name="Normal 11 12 3 4" xfId="2558" xr:uid="{943A285C-F122-48BB-AF46-C39C58391657}"/>
    <cellStyle name="Normal 11 12 3 4 2" xfId="6671" xr:uid="{735FD5A4-8EDD-41BA-A9E7-4E3B562D7CD7}"/>
    <cellStyle name="Normal 11 12 3 5" xfId="6668" xr:uid="{9FD34D2F-C7C2-4B4A-A222-D8179C0DDE15}"/>
    <cellStyle name="Normal 11 12 4" xfId="2559" xr:uid="{AB6C4772-1536-46B6-870A-B39052117958}"/>
    <cellStyle name="Normal 11 12 4 2" xfId="6672" xr:uid="{514ACC9B-0985-4A21-A8BF-E7B647C210CC}"/>
    <cellStyle name="Normal 11 12 5" xfId="2560" xr:uid="{82EDF183-DAB2-4304-A944-7249D864A54A}"/>
    <cellStyle name="Normal 11 12 5 2" xfId="6673" xr:uid="{E5353590-1B8B-4691-9081-B244BD23D1D2}"/>
    <cellStyle name="Normal 11 12 6" xfId="2561" xr:uid="{0AF01754-BDDB-4B5C-9DB2-2545A7CF5B0A}"/>
    <cellStyle name="Normal 11 12 6 2" xfId="6674" xr:uid="{C419B1D5-2408-4812-8BF0-0FC308317027}"/>
    <cellStyle name="Normal 11 12 7" xfId="6663" xr:uid="{CCAD99C6-9569-4742-9A33-171CBF9D16A9}"/>
    <cellStyle name="Normal 11 13" xfId="2562" xr:uid="{EB41501C-ED1A-4667-996E-2285C9916F50}"/>
    <cellStyle name="Normal 11 13 2" xfId="2563" xr:uid="{CE5F190F-9CC7-45AC-9ED1-9DB83CB3D88D}"/>
    <cellStyle name="Normal 11 13 2 2" xfId="2564" xr:uid="{EA828793-74B6-4720-9823-1E279F32EEDD}"/>
    <cellStyle name="Normal 11 13 2 2 2" xfId="6677" xr:uid="{90C23344-61B8-4A11-9192-71747A676614}"/>
    <cellStyle name="Normal 11 13 2 3" xfId="2565" xr:uid="{36D2B438-9F0E-49CC-85ED-B1B374FCAAB2}"/>
    <cellStyle name="Normal 11 13 2 3 2" xfId="6678" xr:uid="{68D2B016-1024-4FE8-B3B5-3A4D27575A59}"/>
    <cellStyle name="Normal 11 13 2 4" xfId="2566" xr:uid="{681B89B8-409C-4766-8EB0-B9FF9043AB71}"/>
    <cellStyle name="Normal 11 13 2 4 2" xfId="6679" xr:uid="{7F22B290-5318-4A0A-8C00-4580ACA25C59}"/>
    <cellStyle name="Normal 11 13 2 5" xfId="6676" xr:uid="{103B57AD-3EC9-4590-BC51-6B3DC017A36F}"/>
    <cellStyle name="Normal 11 13 3" xfId="2567" xr:uid="{70590AD7-B4C6-4B55-B648-D95630269CCA}"/>
    <cellStyle name="Normal 11 13 3 2" xfId="2568" xr:uid="{3EB17DBE-EE43-4F02-9686-1788A741DBFA}"/>
    <cellStyle name="Normal 11 13 3 2 2" xfId="6681" xr:uid="{166EB204-0FA4-40CE-A6C7-EF4D155F2040}"/>
    <cellStyle name="Normal 11 13 3 3" xfId="2569" xr:uid="{38351614-F357-47DF-8DA2-A42F2A775415}"/>
    <cellStyle name="Normal 11 13 3 3 2" xfId="6682" xr:uid="{D41FA4EB-CF10-4924-9CD5-8B75E0BAA1EB}"/>
    <cellStyle name="Normal 11 13 3 4" xfId="2570" xr:uid="{30A83378-456D-4594-A87D-19F6B06EE1D3}"/>
    <cellStyle name="Normal 11 13 3 4 2" xfId="6683" xr:uid="{9E4584F7-DBC1-4055-BF15-915D6A21E661}"/>
    <cellStyle name="Normal 11 13 3 5" xfId="6680" xr:uid="{11DF01E2-2D2A-47EB-A1A1-1912B19C0A4E}"/>
    <cellStyle name="Normal 11 13 4" xfId="2571" xr:uid="{37780CF0-5320-4DFD-8851-DDF0264C3FAF}"/>
    <cellStyle name="Normal 11 13 4 2" xfId="6684" xr:uid="{457D1861-2D31-4E1C-86A1-C89766238328}"/>
    <cellStyle name="Normal 11 13 5" xfId="2572" xr:uid="{087C38DE-9B3B-4842-80AE-D69C6F86A2BC}"/>
    <cellStyle name="Normal 11 13 5 2" xfId="6685" xr:uid="{7E827E71-347E-46AA-BDF8-A4482E44043C}"/>
    <cellStyle name="Normal 11 13 6" xfId="2573" xr:uid="{9329501F-D874-4A7A-B39D-51547DC747BE}"/>
    <cellStyle name="Normal 11 13 6 2" xfId="6686" xr:uid="{26E90F0B-0F9B-41D9-8F60-8BB99B0287AF}"/>
    <cellStyle name="Normal 11 13 7" xfId="6675" xr:uid="{6D9316A1-94AC-4B50-A83E-63E3A421ED62}"/>
    <cellStyle name="Normal 11 14" xfId="2574" xr:uid="{AEB64BB2-10EA-4969-B2AD-419B8AB34489}"/>
    <cellStyle name="Normal 11 14 2" xfId="2575" xr:uid="{50559990-3A81-4D13-867C-7F176F265E55}"/>
    <cellStyle name="Normal 11 14 2 2" xfId="6688" xr:uid="{49D5B318-4066-429B-98C8-B882C907AA34}"/>
    <cellStyle name="Normal 11 14 3" xfId="2576" xr:uid="{97CAEAAD-37ED-44A2-A4FB-3562C6F7F73F}"/>
    <cellStyle name="Normal 11 14 3 2" xfId="6689" xr:uid="{E9E782BC-3B04-4650-B681-C0B99D00E9CE}"/>
    <cellStyle name="Normal 11 14 4" xfId="2577" xr:uid="{BE2A1673-5071-4B41-8A72-8F1DEDB4F1EC}"/>
    <cellStyle name="Normal 11 14 4 2" xfId="6690" xr:uid="{598157DE-88DD-4948-BADE-74CC17BFEA4B}"/>
    <cellStyle name="Normal 11 14 5" xfId="6687" xr:uid="{18AA2178-C1EE-431F-9219-10F01798B4CE}"/>
    <cellStyle name="Normal 11 15" xfId="2578" xr:uid="{55EB9957-C879-4DB7-A489-3DDC9C7938AE}"/>
    <cellStyle name="Normal 11 15 2" xfId="2579" xr:uid="{C2DEA919-BA0C-403C-B71D-821852FEEB90}"/>
    <cellStyle name="Normal 11 15 2 2" xfId="6692" xr:uid="{70AE72DC-39FE-4198-9E28-5864C11AE330}"/>
    <cellStyle name="Normal 11 15 3" xfId="2580" xr:uid="{EA351D10-FF97-4695-91EC-FA6714E2F40F}"/>
    <cellStyle name="Normal 11 15 3 2" xfId="6693" xr:uid="{3619E67E-454D-40E7-8F84-E4FABDFE3E4F}"/>
    <cellStyle name="Normal 11 15 4" xfId="2581" xr:uid="{B147BE58-E918-4270-9AC8-E15920010DD0}"/>
    <cellStyle name="Normal 11 15 4 2" xfId="6694" xr:uid="{71DB36CF-3A87-4DDD-90C8-E9015874628A}"/>
    <cellStyle name="Normal 11 15 5" xfId="6691" xr:uid="{63EB68E4-B4E2-4ECE-BD59-CFDDD6E3565E}"/>
    <cellStyle name="Normal 11 16" xfId="2582" xr:uid="{F37F687D-9D03-4618-95F1-2339627D853A}"/>
    <cellStyle name="Normal 11 16 2" xfId="6695" xr:uid="{C66F48DC-8B7E-4DC0-95E6-8EFE999BBAED}"/>
    <cellStyle name="Normal 11 17" xfId="2583" xr:uid="{1D8BF5EB-8CD8-4910-A792-6AC5B317F9BC}"/>
    <cellStyle name="Normal 11 17 2" xfId="6696" xr:uid="{1D5BE118-DFD0-44A5-9307-565E93BD58C2}"/>
    <cellStyle name="Normal 11 18" xfId="2584" xr:uid="{1414A157-C63D-4DD6-A549-6CE14E23CC42}"/>
    <cellStyle name="Normal 11 18 2" xfId="6697" xr:uid="{994E990D-397F-4506-83E4-859522F43957}"/>
    <cellStyle name="Normal 11 19" xfId="2585" xr:uid="{6C52B210-C485-482B-BFAE-6F1D7FA1BE0A}"/>
    <cellStyle name="Normal 11 19 2" xfId="6698" xr:uid="{E1677392-E8C5-4E7F-8AB0-52B1710BA8E7}"/>
    <cellStyle name="Normal 11 2" xfId="412" xr:uid="{00000000-0005-0000-0000-00003B020000}"/>
    <cellStyle name="Normal 11 2 10" xfId="2586" xr:uid="{95BBD972-90D9-475B-96E3-64689829F589}"/>
    <cellStyle name="Normal 11 2 10 2" xfId="2587" xr:uid="{571D0987-9274-42C2-9181-FD1773EAAA4C}"/>
    <cellStyle name="Normal 11 2 10 2 2" xfId="2588" xr:uid="{43DFDFD3-BCFE-46DB-A973-8EBD2D5B21AE}"/>
    <cellStyle name="Normal 11 2 10 2 2 2" xfId="6701" xr:uid="{502C3C2E-CEF6-42A3-BA2A-A024305F00CD}"/>
    <cellStyle name="Normal 11 2 10 2 3" xfId="2589" xr:uid="{97DF0107-FF26-4ADE-87F9-3FEEF66A4B8E}"/>
    <cellStyle name="Normal 11 2 10 2 3 2" xfId="6702" xr:uid="{EC762296-5396-48C1-A795-29EDCE43DDC6}"/>
    <cellStyle name="Normal 11 2 10 2 4" xfId="2590" xr:uid="{BED1B3A5-B289-45C4-80D7-C997C448D5F4}"/>
    <cellStyle name="Normal 11 2 10 2 4 2" xfId="6703" xr:uid="{00E226ED-0CE2-493D-A886-155C984DCC68}"/>
    <cellStyle name="Normal 11 2 10 2 5" xfId="6700" xr:uid="{AAD39B8A-8FA7-463E-A132-BE1C1298EF13}"/>
    <cellStyle name="Normal 11 2 10 3" xfId="2591" xr:uid="{3D9610E0-6CC8-494A-883A-E9488604690B}"/>
    <cellStyle name="Normal 11 2 10 3 2" xfId="2592" xr:uid="{E47D6CE6-49C9-4BB2-8C2D-DA6C06B567F6}"/>
    <cellStyle name="Normal 11 2 10 3 2 2" xfId="6705" xr:uid="{59878A1D-1554-4404-8EDE-326A69F18312}"/>
    <cellStyle name="Normal 11 2 10 3 3" xfId="2593" xr:uid="{7C103290-F8A1-451B-B538-D18444A271EE}"/>
    <cellStyle name="Normal 11 2 10 3 3 2" xfId="6706" xr:uid="{C576F480-5995-475C-A90B-496FDF5BD2BE}"/>
    <cellStyle name="Normal 11 2 10 3 4" xfId="2594" xr:uid="{8E1E452B-D084-4577-80C6-4C2025480B5D}"/>
    <cellStyle name="Normal 11 2 10 3 4 2" xfId="6707" xr:uid="{286463B3-76A8-4E84-B74E-2FF5230AE225}"/>
    <cellStyle name="Normal 11 2 10 3 5" xfId="6704" xr:uid="{73B70EC7-15D9-4C27-BFCC-1079DBF5EFEE}"/>
    <cellStyle name="Normal 11 2 10 4" xfId="2595" xr:uid="{4D4880DC-09D5-4DE1-8B68-8F56260CFE16}"/>
    <cellStyle name="Normal 11 2 10 4 2" xfId="6708" xr:uid="{99EE8A37-F3B5-4FE7-87B9-7178E2F355C9}"/>
    <cellStyle name="Normal 11 2 10 5" xfId="2596" xr:uid="{25ABD5C9-B61E-4A2A-9530-433C5C22DEF9}"/>
    <cellStyle name="Normal 11 2 10 5 2" xfId="6709" xr:uid="{052D5D6F-A3E6-4E3C-997B-1B4CDC141445}"/>
    <cellStyle name="Normal 11 2 10 6" xfId="2597" xr:uid="{55320C35-9F5F-4F4B-9A07-398F9569BD23}"/>
    <cellStyle name="Normal 11 2 10 6 2" xfId="6710" xr:uid="{EC52FE3B-8EF9-48CF-B551-C52F193A0455}"/>
    <cellStyle name="Normal 11 2 10 7" xfId="6699" xr:uid="{AB8B55CA-ED51-4DB0-B40B-7CCD5C63035F}"/>
    <cellStyle name="Normal 11 2 11" xfId="2598" xr:uid="{6B008DAF-9B81-4ADD-95FA-8C9FD44196F0}"/>
    <cellStyle name="Normal 11 2 11 2" xfId="2599" xr:uid="{99B5B799-D4C7-459A-B0C0-867EC4878ADA}"/>
    <cellStyle name="Normal 11 2 11 2 2" xfId="2600" xr:uid="{546052C4-BFBD-4249-B8D5-95AF701AD90B}"/>
    <cellStyle name="Normal 11 2 11 2 2 2" xfId="6713" xr:uid="{7A71EDE2-8F71-4983-8C7C-EC60FFE17F66}"/>
    <cellStyle name="Normal 11 2 11 2 3" xfId="2601" xr:uid="{771D8907-7270-4CDD-A174-7C5E099F2874}"/>
    <cellStyle name="Normal 11 2 11 2 3 2" xfId="6714" xr:uid="{25788968-520B-4630-87FB-6F3FEA4F1BA3}"/>
    <cellStyle name="Normal 11 2 11 2 4" xfId="2602" xr:uid="{72BDC4D3-F2DF-46A3-96E6-DF67DC2D66F9}"/>
    <cellStyle name="Normal 11 2 11 2 4 2" xfId="6715" xr:uid="{DFABE24A-5F78-4306-AB6D-D32D034F0986}"/>
    <cellStyle name="Normal 11 2 11 2 5" xfId="6712" xr:uid="{66FD3C8C-034B-451B-941C-920087366DF6}"/>
    <cellStyle name="Normal 11 2 11 3" xfId="2603" xr:uid="{B9B35B44-ADF9-43DE-9A30-23E9CE82EEF6}"/>
    <cellStyle name="Normal 11 2 11 3 2" xfId="2604" xr:uid="{067FF9C5-2A5E-40C9-B577-366584CDDEBE}"/>
    <cellStyle name="Normal 11 2 11 3 2 2" xfId="6717" xr:uid="{DA80CB57-384A-4951-9382-12CF807DB5EF}"/>
    <cellStyle name="Normal 11 2 11 3 3" xfId="2605" xr:uid="{EA30D948-6B51-423B-B912-6F049389CE2E}"/>
    <cellStyle name="Normal 11 2 11 3 3 2" xfId="6718" xr:uid="{C794B0B7-8057-4A76-9C70-01812311AE42}"/>
    <cellStyle name="Normal 11 2 11 3 4" xfId="2606" xr:uid="{A5E5D5DC-D1FA-4BE9-AC1A-29E765392A29}"/>
    <cellStyle name="Normal 11 2 11 3 4 2" xfId="6719" xr:uid="{D416735B-9B59-4323-8C93-7995A14E58DE}"/>
    <cellStyle name="Normal 11 2 11 3 5" xfId="6716" xr:uid="{8318BC21-1805-44DD-BEE7-57A346DD08A5}"/>
    <cellStyle name="Normal 11 2 11 4" xfId="2607" xr:uid="{5453ABF5-97EC-4B39-98F1-591D6E8E5367}"/>
    <cellStyle name="Normal 11 2 11 4 2" xfId="6720" xr:uid="{CA9802FC-59DE-465B-A8F1-F850BCC27B16}"/>
    <cellStyle name="Normal 11 2 11 5" xfId="2608" xr:uid="{E7EF3E93-C7BA-41A3-AE55-E8CD2533839E}"/>
    <cellStyle name="Normal 11 2 11 5 2" xfId="6721" xr:uid="{6CF291C7-B07E-4A12-94D6-244D7366B7CD}"/>
    <cellStyle name="Normal 11 2 11 6" xfId="2609" xr:uid="{CD6FB2BB-813C-4703-9DC2-2302C35491AC}"/>
    <cellStyle name="Normal 11 2 11 6 2" xfId="6722" xr:uid="{96F4704F-64ED-4058-B258-EBC20F53EC00}"/>
    <cellStyle name="Normal 11 2 11 7" xfId="6711" xr:uid="{B94B0E9B-09A0-4D66-AEAD-967E45532B47}"/>
    <cellStyle name="Normal 11 2 12" xfId="2610" xr:uid="{6905DDDC-3E21-4606-A843-7F0D0D247606}"/>
    <cellStyle name="Normal 11 2 12 2" xfId="2611" xr:uid="{43FB5AF4-B292-4E0C-8700-E8B7B9F40029}"/>
    <cellStyle name="Normal 11 2 12 2 2" xfId="2612" xr:uid="{DF366B57-F150-4C58-A8BE-E5C423ABFA7F}"/>
    <cellStyle name="Normal 11 2 12 2 2 2" xfId="6725" xr:uid="{760F5A05-8672-4B3B-A827-340F65132863}"/>
    <cellStyle name="Normal 11 2 12 2 3" xfId="2613" xr:uid="{CB689146-8F81-4F8B-B44D-2DEB0A40695F}"/>
    <cellStyle name="Normal 11 2 12 2 3 2" xfId="6726" xr:uid="{C6B83DDE-1C54-4FE0-8C07-56565AB63518}"/>
    <cellStyle name="Normal 11 2 12 2 4" xfId="2614" xr:uid="{BABED502-1D3D-4F06-BC8C-1C5FC705AE87}"/>
    <cellStyle name="Normal 11 2 12 2 4 2" xfId="6727" xr:uid="{0214EFFD-CE77-4467-8727-75EDEAA15E65}"/>
    <cellStyle name="Normal 11 2 12 2 5" xfId="6724" xr:uid="{81241309-5386-4274-825A-096F8D0F676F}"/>
    <cellStyle name="Normal 11 2 12 3" xfId="2615" xr:uid="{08C96094-F032-4D25-A2D1-B23447928464}"/>
    <cellStyle name="Normal 11 2 12 3 2" xfId="2616" xr:uid="{725BDEAE-E7D9-43E3-8C45-B9A2860E68A3}"/>
    <cellStyle name="Normal 11 2 12 3 2 2" xfId="6729" xr:uid="{6E8A2740-1063-42D0-BA4E-016517FC5E3F}"/>
    <cellStyle name="Normal 11 2 12 3 3" xfId="2617" xr:uid="{A726652F-72A7-452D-AAD4-CAD542F97A9F}"/>
    <cellStyle name="Normal 11 2 12 3 3 2" xfId="6730" xr:uid="{A2BCAD4D-CD67-4E9B-8222-9A3AEDCF894C}"/>
    <cellStyle name="Normal 11 2 12 3 4" xfId="2618" xr:uid="{545BD91B-8D9F-46D3-8574-C69EA7838C39}"/>
    <cellStyle name="Normal 11 2 12 3 4 2" xfId="6731" xr:uid="{D56DCCF4-5F7C-4F90-8C8B-2A93E5B5623B}"/>
    <cellStyle name="Normal 11 2 12 3 5" xfId="6728" xr:uid="{0DF67D24-2B17-486A-B973-C3FAEE87724F}"/>
    <cellStyle name="Normal 11 2 12 4" xfId="2619" xr:uid="{576D1C0D-E965-416B-A336-69EA9C4F5FF7}"/>
    <cellStyle name="Normal 11 2 12 4 2" xfId="6732" xr:uid="{7689E0E7-25A4-470A-8625-F74F95A61751}"/>
    <cellStyle name="Normal 11 2 12 5" xfId="2620" xr:uid="{965B1301-8987-4555-B776-8EA083000D8B}"/>
    <cellStyle name="Normal 11 2 12 5 2" xfId="6733" xr:uid="{9D2498F9-7687-4569-AAEC-5B157295F93A}"/>
    <cellStyle name="Normal 11 2 12 6" xfId="2621" xr:uid="{3155C1E5-E404-4789-9EB1-7BE49787AC38}"/>
    <cellStyle name="Normal 11 2 12 6 2" xfId="6734" xr:uid="{8D7E4BAB-0D30-498A-AB93-B2FE5DD7B119}"/>
    <cellStyle name="Normal 11 2 12 7" xfId="6723" xr:uid="{0E799B9A-118D-4981-8A9C-15791485F80A}"/>
    <cellStyle name="Normal 11 2 13" xfId="2622" xr:uid="{81EB293C-281E-4C49-953B-852821A47515}"/>
    <cellStyle name="Normal 11 2 13 2" xfId="2623" xr:uid="{DE3E2FCD-7BA7-48C4-9029-80019D965915}"/>
    <cellStyle name="Normal 11 2 13 2 2" xfId="6736" xr:uid="{B14CAF39-804A-45C8-9E5E-C0744BBE1776}"/>
    <cellStyle name="Normal 11 2 13 3" xfId="2624" xr:uid="{FE2F4E68-5040-4832-964D-23188F9379D5}"/>
    <cellStyle name="Normal 11 2 13 3 2" xfId="6737" xr:uid="{26006A7D-4E1F-4343-AC3C-C2FC8BFBF9EF}"/>
    <cellStyle name="Normal 11 2 13 4" xfId="2625" xr:uid="{4D82D888-0745-48F4-91D5-1210339B1442}"/>
    <cellStyle name="Normal 11 2 13 4 2" xfId="6738" xr:uid="{92D8D055-45D0-4372-9EAF-3653BED37676}"/>
    <cellStyle name="Normal 11 2 13 5" xfId="6735" xr:uid="{CD277020-E1AA-444D-9A96-DEE791629EA8}"/>
    <cellStyle name="Normal 11 2 14" xfId="2626" xr:uid="{00E5AB0E-E9BF-4A6F-AA70-7685ED68584F}"/>
    <cellStyle name="Normal 11 2 14 2" xfId="2627" xr:uid="{7F010639-3372-4EDC-A355-4ADA2640FE4E}"/>
    <cellStyle name="Normal 11 2 14 2 2" xfId="6740" xr:uid="{2D35F1DB-DAB8-42C7-A8E2-6B9CB61D18AA}"/>
    <cellStyle name="Normal 11 2 14 3" xfId="2628" xr:uid="{27DE2A83-7E9C-48AD-9E9C-1080E0FF95AF}"/>
    <cellStyle name="Normal 11 2 14 3 2" xfId="6741" xr:uid="{3CE2E55F-3F11-491B-835F-214DFAB63D92}"/>
    <cellStyle name="Normal 11 2 14 4" xfId="2629" xr:uid="{B269C457-5725-4A8A-BA4F-49A286BF2C28}"/>
    <cellStyle name="Normal 11 2 14 4 2" xfId="6742" xr:uid="{D4FE9529-8F5C-4F1A-AC9B-6546E3245DB8}"/>
    <cellStyle name="Normal 11 2 14 5" xfId="6739" xr:uid="{72898D74-43DE-4CF8-B171-F2BF1C5BF5AE}"/>
    <cellStyle name="Normal 11 2 15" xfId="2630" xr:uid="{EBAD069C-FA31-4A20-AF1F-6BA8B7BE61B4}"/>
    <cellStyle name="Normal 11 2 15 2" xfId="6743" xr:uid="{19B55B74-EFDF-4A1E-AAB8-379FDB5C2E61}"/>
    <cellStyle name="Normal 11 2 16" xfId="2631" xr:uid="{D33F5D05-5E48-46D6-9E44-1391E01B3D6E}"/>
    <cellStyle name="Normal 11 2 16 2" xfId="6744" xr:uid="{1533B0B0-E82A-4E37-A4C3-110B355716B8}"/>
    <cellStyle name="Normal 11 2 17" xfId="2632" xr:uid="{DA552CFD-8AB7-4CF7-A637-E7327B00CA07}"/>
    <cellStyle name="Normal 11 2 17 2" xfId="6745" xr:uid="{5E9AE6C2-7578-4CBA-B6A2-EA8F34690949}"/>
    <cellStyle name="Normal 11 2 2" xfId="2633" xr:uid="{148E6221-C334-4138-ABF5-9D88024F40B8}"/>
    <cellStyle name="Normal 11 2 2 2" xfId="2634" xr:uid="{19020822-FF3D-4432-B38F-01756F881B12}"/>
    <cellStyle name="Normal 11 2 2 2 2" xfId="2635" xr:uid="{B79930A9-0C17-4EB7-A033-4089D72EE601}"/>
    <cellStyle name="Normal 11 2 2 2 2 2" xfId="6748" xr:uid="{856FF1B5-BF38-4C18-AFF0-548FFCE4E8F9}"/>
    <cellStyle name="Normal 11 2 2 2 3" xfId="2636" xr:uid="{D9F00CFE-5D40-44FB-BC7D-F07F6CE374E9}"/>
    <cellStyle name="Normal 11 2 2 2 3 2" xfId="6749" xr:uid="{C6D15130-7DA0-422E-A5AB-DD75BF04E2F9}"/>
    <cellStyle name="Normal 11 2 2 2 4" xfId="2637" xr:uid="{1C9DB720-2D92-4F49-9EAD-E470CBA5D4DF}"/>
    <cellStyle name="Normal 11 2 2 2 4 2" xfId="6750" xr:uid="{AC35DB1F-6728-488E-AEE7-8A357CCB3BF1}"/>
    <cellStyle name="Normal 11 2 2 2 5" xfId="6747" xr:uid="{F4516239-4BD5-4DDA-AB4E-40F376E5F8FC}"/>
    <cellStyle name="Normal 11 2 2 3" xfId="2638" xr:uid="{31AA0B4E-596B-40AD-9525-04F1A16D4D8A}"/>
    <cellStyle name="Normal 11 2 2 3 2" xfId="2639" xr:uid="{D1AA3DAA-A902-44F9-B260-1682DDE100BF}"/>
    <cellStyle name="Normal 11 2 2 3 2 2" xfId="6752" xr:uid="{25774886-79FD-4915-88F1-0CFE744FACF6}"/>
    <cellStyle name="Normal 11 2 2 3 3" xfId="2640" xr:uid="{77840ECB-BDB5-41ED-9972-27ACD0C9BFAC}"/>
    <cellStyle name="Normal 11 2 2 3 3 2" xfId="6753" xr:uid="{2D6BFCCA-9662-4021-9AD1-89C9F9736D28}"/>
    <cellStyle name="Normal 11 2 2 3 4" xfId="2641" xr:uid="{F9A79DDA-ED0B-46DD-9782-3DF02044048C}"/>
    <cellStyle name="Normal 11 2 2 3 4 2" xfId="6754" xr:uid="{3804C755-41AF-4DB7-888A-1431C0EB1496}"/>
    <cellStyle name="Normal 11 2 2 3 5" xfId="6751" xr:uid="{B25A67F7-DDBD-455C-8C69-A3D671AA5A8A}"/>
    <cellStyle name="Normal 11 2 2 4" xfId="2642" xr:uid="{15C11ABE-5098-41D1-868F-A83D52F88131}"/>
    <cellStyle name="Normal 11 2 2 4 2" xfId="6755" xr:uid="{E012AC9C-9D44-407C-BF0C-D8356B8DA41B}"/>
    <cellStyle name="Normal 11 2 2 5" xfId="2643" xr:uid="{6A6A5536-330A-4C3C-81D4-999F456FA074}"/>
    <cellStyle name="Normal 11 2 2 5 2" xfId="6756" xr:uid="{A4AEA0DF-6621-4663-B1C9-A603514B71AD}"/>
    <cellStyle name="Normal 11 2 2 6" xfId="2644" xr:uid="{38BF01A9-84E2-44F7-BB8C-0293AB760EDB}"/>
    <cellStyle name="Normal 11 2 2 6 2" xfId="6757" xr:uid="{826D3DB4-538A-4AAF-B473-79871AC2AE90}"/>
    <cellStyle name="Normal 11 2 2 7" xfId="6746" xr:uid="{CFB525CD-B83D-4101-971F-083BDF7F3860}"/>
    <cellStyle name="Normal 11 2 3" xfId="2645" xr:uid="{76109D79-AFB0-454A-A8FD-E3E5572F3AC3}"/>
    <cellStyle name="Normal 11 2 3 2" xfId="2646" xr:uid="{621F630C-B325-49EB-9900-C4ABF31D6A04}"/>
    <cellStyle name="Normal 11 2 3 2 2" xfId="2647" xr:uid="{2CA70FF3-BA27-4812-AA27-8A42425AD004}"/>
    <cellStyle name="Normal 11 2 3 2 2 2" xfId="6760" xr:uid="{FDB819FC-DD90-435D-825C-711508B76CB7}"/>
    <cellStyle name="Normal 11 2 3 2 3" xfId="2648" xr:uid="{84BECF1B-A534-45B3-882E-C7582D6F93DB}"/>
    <cellStyle name="Normal 11 2 3 2 3 2" xfId="6761" xr:uid="{AEF9A7C0-E8C7-4D28-9A30-661FADBB848F}"/>
    <cellStyle name="Normal 11 2 3 2 4" xfId="2649" xr:uid="{2276F90D-54FB-47BA-833B-9B15492855AE}"/>
    <cellStyle name="Normal 11 2 3 2 4 2" xfId="6762" xr:uid="{6DCBB78C-33D2-41F1-8BFB-318FB06BF45C}"/>
    <cellStyle name="Normal 11 2 3 2 5" xfId="6759" xr:uid="{54AE0C55-86FA-44CE-BE57-DA3C095A1A06}"/>
    <cellStyle name="Normal 11 2 3 3" xfId="2650" xr:uid="{AB630DF3-234A-450E-9A76-EDA99C19F64D}"/>
    <cellStyle name="Normal 11 2 3 3 2" xfId="2651" xr:uid="{FC23413F-A620-4FA1-9910-1E44E88174F9}"/>
    <cellStyle name="Normal 11 2 3 3 2 2" xfId="6764" xr:uid="{6BC37C7D-083B-423C-96A4-7A6260C5C1AB}"/>
    <cellStyle name="Normal 11 2 3 3 3" xfId="2652" xr:uid="{F2CC202A-361B-4F8E-873C-A389AF070AB3}"/>
    <cellStyle name="Normal 11 2 3 3 3 2" xfId="6765" xr:uid="{B58360C9-BDE5-45B5-8C84-8EF83E8C4CA7}"/>
    <cellStyle name="Normal 11 2 3 3 4" xfId="2653" xr:uid="{41F6FD88-1C94-4568-9EEA-126BF93B4824}"/>
    <cellStyle name="Normal 11 2 3 3 4 2" xfId="6766" xr:uid="{4831D37D-7A51-465C-A3DF-E79B3BD4EB97}"/>
    <cellStyle name="Normal 11 2 3 3 5" xfId="6763" xr:uid="{331B7495-9089-437C-90B3-5EC45433E202}"/>
    <cellStyle name="Normal 11 2 3 4" xfId="2654" xr:uid="{707B82F4-4A20-4ED3-AA84-6ECA85EFDD4D}"/>
    <cellStyle name="Normal 11 2 3 4 2" xfId="6767" xr:uid="{CF36407D-DA5E-432B-9CFC-045A5C489EF2}"/>
    <cellStyle name="Normal 11 2 3 5" xfId="2655" xr:uid="{F50F5DAD-3B8C-4CFD-B26F-19F4CDEC19CF}"/>
    <cellStyle name="Normal 11 2 3 5 2" xfId="6768" xr:uid="{6F77BB3F-2586-4E1E-8268-73611EC1A7FE}"/>
    <cellStyle name="Normal 11 2 3 6" xfId="2656" xr:uid="{E6EDAE1E-7B0C-4873-9C91-AC7A55699EEB}"/>
    <cellStyle name="Normal 11 2 3 6 2" xfId="6769" xr:uid="{65D12CF3-DC9B-448E-A266-6ADE567FB4D6}"/>
    <cellStyle name="Normal 11 2 3 7" xfId="6758" xr:uid="{4D8310F5-9CDC-4382-9697-F413A2B7FFDA}"/>
    <cellStyle name="Normal 11 2 4" xfId="2657" xr:uid="{5D14030D-6735-4581-A54C-EDEBF9FE5532}"/>
    <cellStyle name="Normal 11 2 4 2" xfId="2658" xr:uid="{71A4EBEE-1C3D-449A-8D44-7F16053F11D8}"/>
    <cellStyle name="Normal 11 2 4 2 2" xfId="2659" xr:uid="{B0CD6E98-A76A-489D-9AF4-9E0286B89A75}"/>
    <cellStyle name="Normal 11 2 4 2 2 2" xfId="6772" xr:uid="{D12EAAE3-1B0E-41DE-98F1-F6DCF140C406}"/>
    <cellStyle name="Normal 11 2 4 2 3" xfId="2660" xr:uid="{788B22F5-1269-4CC8-8CB2-020F2A63E344}"/>
    <cellStyle name="Normal 11 2 4 2 3 2" xfId="6773" xr:uid="{CFDDF223-0A6F-4388-BBDD-B5E6850F0358}"/>
    <cellStyle name="Normal 11 2 4 2 4" xfId="2661" xr:uid="{27721D77-341D-4C62-93F0-DD8FEB930B05}"/>
    <cellStyle name="Normal 11 2 4 2 4 2" xfId="6774" xr:uid="{F8C4DAF9-E811-48F1-BAA6-B9E3134FA46B}"/>
    <cellStyle name="Normal 11 2 4 2 5" xfId="6771" xr:uid="{8F66FC8A-0E52-4F98-8D7C-41FEB9171B45}"/>
    <cellStyle name="Normal 11 2 4 3" xfId="2662" xr:uid="{79903B2F-A1CF-4A1A-8463-3E1517897568}"/>
    <cellStyle name="Normal 11 2 4 3 2" xfId="2663" xr:uid="{966DBDF3-3864-4D20-8CCB-7160DE92C2EB}"/>
    <cellStyle name="Normal 11 2 4 3 2 2" xfId="6776" xr:uid="{5A9937B4-6A34-42C5-88BA-4B5157E5C142}"/>
    <cellStyle name="Normal 11 2 4 3 3" xfId="2664" xr:uid="{7C1CFA2C-173A-409E-BFF6-27AF8F1B835E}"/>
    <cellStyle name="Normal 11 2 4 3 3 2" xfId="6777" xr:uid="{BC940E9F-C94A-48C7-AE51-9D1F6BF2E0A1}"/>
    <cellStyle name="Normal 11 2 4 3 4" xfId="2665" xr:uid="{1A07CE89-2564-4011-A29B-C8259104FA5C}"/>
    <cellStyle name="Normal 11 2 4 3 4 2" xfId="6778" xr:uid="{12D9925A-3499-428C-9504-6AC5AF42EE1B}"/>
    <cellStyle name="Normal 11 2 4 3 5" xfId="6775" xr:uid="{EF1D9890-E034-4E82-A9DD-D730B5207B8C}"/>
    <cellStyle name="Normal 11 2 4 4" xfId="2666" xr:uid="{DB5712DB-B099-463D-AAAB-03B92B8431B7}"/>
    <cellStyle name="Normal 11 2 4 4 2" xfId="6779" xr:uid="{67B80D9E-5C52-4456-8C06-0CCA0E21D95B}"/>
    <cellStyle name="Normal 11 2 4 5" xfId="2667" xr:uid="{932631B6-BE71-44D9-9C00-A3D6237E2E80}"/>
    <cellStyle name="Normal 11 2 4 5 2" xfId="6780" xr:uid="{9BFC1FF2-B663-4185-A99D-EEE3AC58E40A}"/>
    <cellStyle name="Normal 11 2 4 6" xfId="2668" xr:uid="{F08C5F4B-FE72-40DE-8AB7-B8AEDC02F1F6}"/>
    <cellStyle name="Normal 11 2 4 6 2" xfId="6781" xr:uid="{79B1E38A-411D-4368-B665-20FDE528286F}"/>
    <cellStyle name="Normal 11 2 4 7" xfId="6770" xr:uid="{61BFA079-24FB-4B1D-B35E-0CB2EF412E5B}"/>
    <cellStyle name="Normal 11 2 5" xfId="2669" xr:uid="{59CDC2BB-C729-4D33-BF67-D39F8DC3BB25}"/>
    <cellStyle name="Normal 11 2 5 2" xfId="2670" xr:uid="{1FAAA961-600F-42D8-A6F4-DA02554E019A}"/>
    <cellStyle name="Normal 11 2 5 2 2" xfId="2671" xr:uid="{93D41492-C0D7-488A-8193-E0EBA3EF4FC5}"/>
    <cellStyle name="Normal 11 2 5 2 2 2" xfId="6784" xr:uid="{320EED08-094A-4DE6-9304-4113A1898A39}"/>
    <cellStyle name="Normal 11 2 5 2 3" xfId="2672" xr:uid="{E7D1FC98-409A-4EB6-9AF3-F76D6D94E31C}"/>
    <cellStyle name="Normal 11 2 5 2 3 2" xfId="6785" xr:uid="{C64565B7-6569-40B8-8962-B26184035D75}"/>
    <cellStyle name="Normal 11 2 5 2 4" xfId="2673" xr:uid="{F3DA3B71-7319-4A8E-8992-56A595DFEE65}"/>
    <cellStyle name="Normal 11 2 5 2 4 2" xfId="6786" xr:uid="{D246551F-A340-468A-A367-6E12B7EDECC9}"/>
    <cellStyle name="Normal 11 2 5 2 5" xfId="6783" xr:uid="{46ADBAB0-3434-4B88-B7C6-A4FA3500E9D7}"/>
    <cellStyle name="Normal 11 2 5 3" xfId="2674" xr:uid="{71321F48-351E-4A34-A939-C36AD5D75883}"/>
    <cellStyle name="Normal 11 2 5 3 2" xfId="2675" xr:uid="{8804850B-E8E6-4272-9160-81BB07F5CB69}"/>
    <cellStyle name="Normal 11 2 5 3 2 2" xfId="6788" xr:uid="{404BBDFA-78E4-44E1-8167-1D98DFBA7FD6}"/>
    <cellStyle name="Normal 11 2 5 3 3" xfId="2676" xr:uid="{2A5CD9D2-8E4E-423A-9CFD-4751DF21A3BA}"/>
    <cellStyle name="Normal 11 2 5 3 3 2" xfId="6789" xr:uid="{27921E29-B040-4A0F-BD7E-1CE488E51769}"/>
    <cellStyle name="Normal 11 2 5 3 4" xfId="2677" xr:uid="{0456757A-CCBE-48E7-9713-8C5891D41216}"/>
    <cellStyle name="Normal 11 2 5 3 4 2" xfId="6790" xr:uid="{9FB0455F-1A98-438E-8C67-D26DDF7B822C}"/>
    <cellStyle name="Normal 11 2 5 3 5" xfId="6787" xr:uid="{4D4AB39C-9090-4F53-A95A-45AA36D9BCC0}"/>
    <cellStyle name="Normal 11 2 5 4" xfId="2678" xr:uid="{AB397529-2ABA-4C98-95EF-C4ED1A021985}"/>
    <cellStyle name="Normal 11 2 5 4 2" xfId="6791" xr:uid="{A856B5EF-336C-4307-96F1-C39DEE745A51}"/>
    <cellStyle name="Normal 11 2 5 5" xfId="2679" xr:uid="{95B15836-F065-438B-A2C3-950AB84BF785}"/>
    <cellStyle name="Normal 11 2 5 5 2" xfId="6792" xr:uid="{E94584AF-633F-4EDE-93DB-7E141F1D4DA2}"/>
    <cellStyle name="Normal 11 2 5 6" xfId="2680" xr:uid="{D4760345-0292-429D-9B94-2F204749BD77}"/>
    <cellStyle name="Normal 11 2 5 6 2" xfId="6793" xr:uid="{CFA6B536-8172-4AB3-A3FF-97C85F6C4D43}"/>
    <cellStyle name="Normal 11 2 5 7" xfId="6782" xr:uid="{163AC10B-0F71-4FC2-AD5A-4100ABC2AF02}"/>
    <cellStyle name="Normal 11 2 6" xfId="2681" xr:uid="{F0973A74-116F-4058-8592-97CD6CAE5F82}"/>
    <cellStyle name="Normal 11 2 6 2" xfId="2682" xr:uid="{7159ADA5-1920-4E4A-B81E-307BC918D8CF}"/>
    <cellStyle name="Normal 11 2 6 2 2" xfId="2683" xr:uid="{FB2B4D4E-6F5A-4A73-B5CA-2EF85B512AA5}"/>
    <cellStyle name="Normal 11 2 6 2 2 2" xfId="6796" xr:uid="{353647D3-7480-4693-BB64-6BB452769B1C}"/>
    <cellStyle name="Normal 11 2 6 2 3" xfId="2684" xr:uid="{29B4AF5E-A334-4D98-882A-5E6B613A464C}"/>
    <cellStyle name="Normal 11 2 6 2 3 2" xfId="6797" xr:uid="{B2A450A3-B8E4-4A86-A282-87E7147F644D}"/>
    <cellStyle name="Normal 11 2 6 2 4" xfId="2685" xr:uid="{9AE11694-F7CE-48EF-ACE1-799BF74226F9}"/>
    <cellStyle name="Normal 11 2 6 2 4 2" xfId="6798" xr:uid="{EF306ADF-C6F5-4AEF-8E9C-AD0FF0B1C4D8}"/>
    <cellStyle name="Normal 11 2 6 2 5" xfId="6795" xr:uid="{61956A10-F3FE-4BB5-903D-8497F5170C13}"/>
    <cellStyle name="Normal 11 2 6 3" xfId="2686" xr:uid="{249D181C-EFF7-4949-BD51-71FDFDEC4DC3}"/>
    <cellStyle name="Normal 11 2 6 3 2" xfId="2687" xr:uid="{7F7762C9-B6DD-425B-988D-164F1814D2CF}"/>
    <cellStyle name="Normal 11 2 6 3 2 2" xfId="6800" xr:uid="{C7A6D77D-5AE4-474D-95EC-AE69FE727E32}"/>
    <cellStyle name="Normal 11 2 6 3 3" xfId="2688" xr:uid="{31B20AA8-4E74-49A1-B0F3-77CD4A503D93}"/>
    <cellStyle name="Normal 11 2 6 3 3 2" xfId="6801" xr:uid="{5488F128-ED2A-4A9D-8976-6CE891C967CA}"/>
    <cellStyle name="Normal 11 2 6 3 4" xfId="2689" xr:uid="{70F295B2-5933-4025-9992-DAA0D79D9DA5}"/>
    <cellStyle name="Normal 11 2 6 3 4 2" xfId="6802" xr:uid="{7CF3F6BF-0645-413D-B521-99DBDC6DE483}"/>
    <cellStyle name="Normal 11 2 6 3 5" xfId="6799" xr:uid="{56C6A52A-6CF3-4A5E-99EF-7AC84A69ABAC}"/>
    <cellStyle name="Normal 11 2 6 4" xfId="2690" xr:uid="{E228AF29-83F5-43CF-ABC5-B688C022BD73}"/>
    <cellStyle name="Normal 11 2 6 4 2" xfId="6803" xr:uid="{9F178416-52A1-4E7B-9B4E-562D2F646824}"/>
    <cellStyle name="Normal 11 2 6 5" xfId="2691" xr:uid="{4B067D13-97E5-49CA-8EC9-3C67864020CA}"/>
    <cellStyle name="Normal 11 2 6 5 2" xfId="6804" xr:uid="{17AD29E9-A684-475C-AF03-56DD5B4B3A5F}"/>
    <cellStyle name="Normal 11 2 6 6" xfId="2692" xr:uid="{13211F97-A11E-42EC-9CB0-626CBB696F3F}"/>
    <cellStyle name="Normal 11 2 6 6 2" xfId="6805" xr:uid="{A304CD20-3D39-409B-8CF0-4A23DB99AB81}"/>
    <cellStyle name="Normal 11 2 6 7" xfId="6794" xr:uid="{0FE760F4-FB2E-450A-953E-5927BB786E0A}"/>
    <cellStyle name="Normal 11 2 7" xfId="2693" xr:uid="{AC2E2ACE-1A8C-4FE6-BBA3-4468807DB29E}"/>
    <cellStyle name="Normal 11 2 7 2" xfId="2694" xr:uid="{706A2EAB-18F3-4282-8A07-1B33040D638A}"/>
    <cellStyle name="Normal 11 2 7 2 2" xfId="2695" xr:uid="{06335C82-274D-46F8-AABF-FCC6DD85841E}"/>
    <cellStyle name="Normal 11 2 7 2 2 2" xfId="6808" xr:uid="{26109859-7676-4045-B880-462F5536C0F3}"/>
    <cellStyle name="Normal 11 2 7 2 3" xfId="2696" xr:uid="{37F10E35-6A7F-4A13-89E5-345E3BCCC1A1}"/>
    <cellStyle name="Normal 11 2 7 2 3 2" xfId="6809" xr:uid="{C53B20B6-A2AF-4A9D-ADBF-80B509C6C05F}"/>
    <cellStyle name="Normal 11 2 7 2 4" xfId="2697" xr:uid="{FC5A04C7-FE71-42AB-AC13-1461FACB1550}"/>
    <cellStyle name="Normal 11 2 7 2 4 2" xfId="6810" xr:uid="{0C6DFB2B-879C-409C-9BFE-3D01C1D6E9A2}"/>
    <cellStyle name="Normal 11 2 7 2 5" xfId="6807" xr:uid="{2B2D3101-ED99-4DBA-812C-2A78C575E8F5}"/>
    <cellStyle name="Normal 11 2 7 3" xfId="2698" xr:uid="{F654F7CA-E65B-4A28-A8B0-DB038430D2A6}"/>
    <cellStyle name="Normal 11 2 7 3 2" xfId="2699" xr:uid="{3A4079AF-5713-48FD-8B20-2CB2907E25F6}"/>
    <cellStyle name="Normal 11 2 7 3 2 2" xfId="6812" xr:uid="{7C98ABE8-B132-4E37-8577-3D2FD5E47549}"/>
    <cellStyle name="Normal 11 2 7 3 3" xfId="2700" xr:uid="{C2154104-3D9C-4725-B3D8-862F41D39B98}"/>
    <cellStyle name="Normal 11 2 7 3 3 2" xfId="6813" xr:uid="{D2D0040C-6678-4F66-881B-4846DB63CDE4}"/>
    <cellStyle name="Normal 11 2 7 3 4" xfId="2701" xr:uid="{1851A53A-D3E7-4E32-A543-2637DDF041B3}"/>
    <cellStyle name="Normal 11 2 7 3 4 2" xfId="6814" xr:uid="{589C1ED9-5772-4B54-8C19-0A418098020A}"/>
    <cellStyle name="Normal 11 2 7 3 5" xfId="6811" xr:uid="{6AC7885A-2CAC-490A-95E8-576B7D176618}"/>
    <cellStyle name="Normal 11 2 7 4" xfId="2702" xr:uid="{D266CCEC-CCB2-4B54-B887-05015F10B12E}"/>
    <cellStyle name="Normal 11 2 7 4 2" xfId="6815" xr:uid="{26DBEAE7-4A2F-47D4-A8BC-85D7362A43C4}"/>
    <cellStyle name="Normal 11 2 7 5" xfId="2703" xr:uid="{70520F2F-92D7-481A-B526-0F8C0F73AACE}"/>
    <cellStyle name="Normal 11 2 7 5 2" xfId="6816" xr:uid="{CD92A155-31D4-403A-9909-7263BF3AC740}"/>
    <cellStyle name="Normal 11 2 7 6" xfId="2704" xr:uid="{A599A33C-D37C-4774-B022-E02797EB0F53}"/>
    <cellStyle name="Normal 11 2 7 6 2" xfId="6817" xr:uid="{1BB49DA4-316F-4B20-9D6F-7E9905A7722D}"/>
    <cellStyle name="Normal 11 2 7 7" xfId="6806" xr:uid="{7823BCED-D728-41D7-B9F2-6F1EDA427800}"/>
    <cellStyle name="Normal 11 2 8" xfId="2705" xr:uid="{4F99B997-A06C-460D-A7CE-4E0EB73DF43B}"/>
    <cellStyle name="Normal 11 2 8 2" xfId="2706" xr:uid="{4F38BFCC-FD95-4010-A57A-8B4999967BDE}"/>
    <cellStyle name="Normal 11 2 8 2 2" xfId="2707" xr:uid="{A302E914-50FC-446B-BFE8-3FF5AA5C3F64}"/>
    <cellStyle name="Normal 11 2 8 2 2 2" xfId="6820" xr:uid="{CEF6A46C-864A-49F9-9C68-341FD24355C3}"/>
    <cellStyle name="Normal 11 2 8 2 3" xfId="2708" xr:uid="{D416DA35-1555-41CA-A95F-4093FBE62365}"/>
    <cellStyle name="Normal 11 2 8 2 3 2" xfId="6821" xr:uid="{2D06C4F0-BA31-471F-8901-C6F4D186AB7B}"/>
    <cellStyle name="Normal 11 2 8 2 4" xfId="2709" xr:uid="{10B68CD3-B812-4AD3-9B26-A4C757F250EB}"/>
    <cellStyle name="Normal 11 2 8 2 4 2" xfId="6822" xr:uid="{00E8D217-F006-4B48-8A46-88506F065B86}"/>
    <cellStyle name="Normal 11 2 8 2 5" xfId="6819" xr:uid="{73F04911-B587-4496-A745-7A086200F4FD}"/>
    <cellStyle name="Normal 11 2 8 3" xfId="2710" xr:uid="{1118CE3F-CC9B-4F33-96C3-640C94A45A4C}"/>
    <cellStyle name="Normal 11 2 8 3 2" xfId="2711" xr:uid="{82B315BC-E98F-469E-AB70-08FC674BE7A7}"/>
    <cellStyle name="Normal 11 2 8 3 2 2" xfId="6824" xr:uid="{79580EDB-603B-4667-A574-5F75E4B74F6D}"/>
    <cellStyle name="Normal 11 2 8 3 3" xfId="2712" xr:uid="{3C19938F-FC0C-4E07-AF21-E8BC23D0F87B}"/>
    <cellStyle name="Normal 11 2 8 3 3 2" xfId="6825" xr:uid="{B5D4955F-9E9B-47A4-85C1-E340EC22547C}"/>
    <cellStyle name="Normal 11 2 8 3 4" xfId="2713" xr:uid="{B11BB572-4118-4112-A305-18DAD35277A6}"/>
    <cellStyle name="Normal 11 2 8 3 4 2" xfId="6826" xr:uid="{6638A55F-9887-476C-AA66-91AF0382A5C4}"/>
    <cellStyle name="Normal 11 2 8 3 5" xfId="6823" xr:uid="{95218C99-B604-48B2-8467-8DAD309D9063}"/>
    <cellStyle name="Normal 11 2 8 4" xfId="2714" xr:uid="{E4055223-D9CC-48D8-9174-55D7D28A6552}"/>
    <cellStyle name="Normal 11 2 8 4 2" xfId="6827" xr:uid="{DB2B4CE1-8FBC-48DB-9A8E-0F945DAE97AE}"/>
    <cellStyle name="Normal 11 2 8 5" xfId="2715" xr:uid="{FB4EDB08-41BB-4366-8FAB-0801D8B60DF3}"/>
    <cellStyle name="Normal 11 2 8 5 2" xfId="6828" xr:uid="{D01CCD4D-D847-42AB-B8D8-4927D262CD03}"/>
    <cellStyle name="Normal 11 2 8 6" xfId="2716" xr:uid="{6DD0529F-391B-4DB1-BA02-878E77A95E40}"/>
    <cellStyle name="Normal 11 2 8 6 2" xfId="6829" xr:uid="{9DAAF8CE-4177-4500-9969-5364249F37C1}"/>
    <cellStyle name="Normal 11 2 8 7" xfId="6818" xr:uid="{AF5DC744-EA85-4A38-AB82-F359E70AE4BE}"/>
    <cellStyle name="Normal 11 2 9" xfId="2717" xr:uid="{1C6CB49A-E623-4CED-84C7-75A3C326C34D}"/>
    <cellStyle name="Normal 11 2 9 2" xfId="2718" xr:uid="{916B68A2-8E62-4400-9F59-60A2FD11B174}"/>
    <cellStyle name="Normal 11 2 9 2 2" xfId="2719" xr:uid="{8856BE50-EA06-4C38-BDC0-AF861DBB5C6F}"/>
    <cellStyle name="Normal 11 2 9 2 2 2" xfId="6832" xr:uid="{C01A86C5-703B-4FBD-8220-EAAF9DEC0A64}"/>
    <cellStyle name="Normal 11 2 9 2 3" xfId="2720" xr:uid="{1B50D16F-3AB3-4066-93B7-90146F67A0D1}"/>
    <cellStyle name="Normal 11 2 9 2 3 2" xfId="6833" xr:uid="{5B434289-5EF9-48E9-BDF0-338AF354837D}"/>
    <cellStyle name="Normal 11 2 9 2 4" xfId="2721" xr:uid="{BB214A94-B5F3-4AA1-80C0-E7EAB0229598}"/>
    <cellStyle name="Normal 11 2 9 2 4 2" xfId="6834" xr:uid="{257D815D-A3EE-44D8-AD58-E55A1163526B}"/>
    <cellStyle name="Normal 11 2 9 2 5" xfId="6831" xr:uid="{0D6B3BFD-F342-48D1-883B-7149947B44BF}"/>
    <cellStyle name="Normal 11 2 9 3" xfId="2722" xr:uid="{7DC62D91-FC16-4B4C-8034-FA97715A0658}"/>
    <cellStyle name="Normal 11 2 9 3 2" xfId="2723" xr:uid="{3BDBC5D1-F996-4527-8C73-05F6F7BEA51E}"/>
    <cellStyle name="Normal 11 2 9 3 2 2" xfId="6836" xr:uid="{22C8589A-2B0D-4C02-857B-8A3BA0865DE6}"/>
    <cellStyle name="Normal 11 2 9 3 3" xfId="2724" xr:uid="{F7A00196-1E77-4020-9683-44F773A6252E}"/>
    <cellStyle name="Normal 11 2 9 3 3 2" xfId="6837" xr:uid="{A936DE18-C284-4254-8C44-B689397B0953}"/>
    <cellStyle name="Normal 11 2 9 3 4" xfId="2725" xr:uid="{01224C56-C2E3-4F58-AD18-44193119CCE2}"/>
    <cellStyle name="Normal 11 2 9 3 4 2" xfId="6838" xr:uid="{1B6CA64D-541C-426A-A2EF-3E7250DFB743}"/>
    <cellStyle name="Normal 11 2 9 3 5" xfId="6835" xr:uid="{6C4D4E3A-7F23-4908-8FB6-0D54E32EB6B1}"/>
    <cellStyle name="Normal 11 2 9 4" xfId="2726" xr:uid="{B1687B43-C1D3-4679-A12F-51427B0F3EB6}"/>
    <cellStyle name="Normal 11 2 9 4 2" xfId="6839" xr:uid="{3100E49B-78A7-4B0C-A723-CC6FB724778D}"/>
    <cellStyle name="Normal 11 2 9 5" xfId="2727" xr:uid="{63F68175-7F1C-4E51-AA69-41D0F8DF6FAE}"/>
    <cellStyle name="Normal 11 2 9 5 2" xfId="6840" xr:uid="{89C7CB27-53C7-481B-83AE-26F88B9232B1}"/>
    <cellStyle name="Normal 11 2 9 6" xfId="2728" xr:uid="{B596A1DB-52DC-45FC-B842-BE80664C0489}"/>
    <cellStyle name="Normal 11 2 9 6 2" xfId="6841" xr:uid="{DB66C9C4-A033-4CB0-A1CA-71BDD726A05E}"/>
    <cellStyle name="Normal 11 2 9 7" xfId="6830" xr:uid="{C9341353-F59E-4E07-A065-94C3EFF9D311}"/>
    <cellStyle name="Normal 11 20" xfId="2729" xr:uid="{9688BD0A-890A-4C56-BCB2-43424AAD407E}"/>
    <cellStyle name="Normal 11 3" xfId="411" xr:uid="{00000000-0005-0000-0000-00003C020000}"/>
    <cellStyle name="Normal 11 3 2" xfId="2730" xr:uid="{DF510801-CDFC-4E80-9D02-3A08729DC5BE}"/>
    <cellStyle name="Normal 11 3 2 2" xfId="2731" xr:uid="{17DE3821-648C-4D69-849C-94C2876F631A}"/>
    <cellStyle name="Normal 11 3 2 2 2" xfId="6843" xr:uid="{116A36AA-F883-4E50-ABCA-2F9B0D623C5E}"/>
    <cellStyle name="Normal 11 3 2 3" xfId="2732" xr:uid="{1BD07A94-1142-4758-A03F-0B2EAB4C78E9}"/>
    <cellStyle name="Normal 11 3 2 3 2" xfId="6844" xr:uid="{79ED70AA-6AE7-4EA2-9FC2-A61A548EDC15}"/>
    <cellStyle name="Normal 11 3 2 4" xfId="2733" xr:uid="{1EDC32D2-0A77-4CF2-895F-F3A460EAB5A9}"/>
    <cellStyle name="Normal 11 3 2 4 2" xfId="6845" xr:uid="{5009BCBD-FA06-44BF-A1E5-24827BD71F4B}"/>
    <cellStyle name="Normal 11 3 2 5" xfId="6842" xr:uid="{CCB634E3-57FE-417A-9A7B-37A142380BF1}"/>
    <cellStyle name="Normal 11 3 3" xfId="2734" xr:uid="{79F93242-6AE1-4CCC-AD53-B4D177EAB4DA}"/>
    <cellStyle name="Normal 11 3 3 2" xfId="2735" xr:uid="{5DBD706A-84EB-4D42-92D5-5BBA2F99E885}"/>
    <cellStyle name="Normal 11 3 3 2 2" xfId="6847" xr:uid="{CADE7828-6C2F-4491-91C6-14926630D1E3}"/>
    <cellStyle name="Normal 11 3 3 3" xfId="2736" xr:uid="{7F4FC566-56CD-4C2E-B0BB-235B6A8BE373}"/>
    <cellStyle name="Normal 11 3 3 3 2" xfId="6848" xr:uid="{51E1CDD1-6525-4D3F-8B68-181657BF0D5F}"/>
    <cellStyle name="Normal 11 3 3 4" xfId="2737" xr:uid="{DCB3751F-A2E7-43BB-88D2-AC071A6AED1B}"/>
    <cellStyle name="Normal 11 3 3 4 2" xfId="6849" xr:uid="{62C34501-6206-4DED-9F15-C7614DB6D3AD}"/>
    <cellStyle name="Normal 11 3 3 5" xfId="6846" xr:uid="{4A5155AC-520F-47A7-9641-46C04A8A27D6}"/>
    <cellStyle name="Normal 11 3 4" xfId="2738" xr:uid="{9D48D439-F612-4EC6-A3AA-657A819D4FDE}"/>
    <cellStyle name="Normal 11 3 4 2" xfId="6850" xr:uid="{E773AD92-6E12-41E8-BA4C-5372B220CCEA}"/>
    <cellStyle name="Normal 11 3 5" xfId="2739" xr:uid="{9423A6F6-6D19-40E7-95E9-9E886D317836}"/>
    <cellStyle name="Normal 11 3 5 2" xfId="6851" xr:uid="{E7F76EE5-2FD2-4464-9B70-CA23A6089A8A}"/>
    <cellStyle name="Normal 11 3 6" xfId="2740" xr:uid="{6FA9BE93-54BD-410C-A09D-0A5FE82694C5}"/>
    <cellStyle name="Normal 11 3 6 2" xfId="6852" xr:uid="{338E58A4-7C5D-4C3D-86B1-3B788D91C81C}"/>
    <cellStyle name="Normal 11 3 7" xfId="2741" xr:uid="{A6D102EF-42C8-4DE8-8F17-E8EE62C733C4}"/>
    <cellStyle name="Normal 11 3 8" xfId="5981" xr:uid="{668610ED-6CBD-40D7-984B-1553D4B9EB1C}"/>
    <cellStyle name="Normal 11 4" xfId="857" xr:uid="{00000000-0005-0000-0000-00003D020000}"/>
    <cellStyle name="Normal 11 4 2" xfId="2743" xr:uid="{3619E9A5-4849-4495-9ABD-9E55DBB48F0D}"/>
    <cellStyle name="Normal 11 4 2 2" xfId="2744" xr:uid="{CF2721AF-1A3F-4DA8-B8F3-C3BC2C1E4D2D}"/>
    <cellStyle name="Normal 11 4 2 2 2" xfId="6855" xr:uid="{044F182A-71FB-41C4-B7E0-9409CC5D4A0C}"/>
    <cellStyle name="Normal 11 4 2 3" xfId="2745" xr:uid="{D1FCB910-6492-4D2F-93AD-E8AF3FFCE46E}"/>
    <cellStyle name="Normal 11 4 2 3 2" xfId="6856" xr:uid="{4C1ECD53-8009-4A1A-92A2-441B35A6C0F4}"/>
    <cellStyle name="Normal 11 4 2 4" xfId="2746" xr:uid="{F7923082-C6FC-420F-B6EC-F3026368730F}"/>
    <cellStyle name="Normal 11 4 2 4 2" xfId="6857" xr:uid="{93EC832B-3550-4199-AF8B-D54D0E0247E2}"/>
    <cellStyle name="Normal 11 4 2 5" xfId="6854" xr:uid="{AC23B625-16D5-48F3-9F47-FDFAA3D1A2BB}"/>
    <cellStyle name="Normal 11 4 3" xfId="2747" xr:uid="{6B22D13F-07A2-48C8-ACF0-6941BADF1FC8}"/>
    <cellStyle name="Normal 11 4 3 2" xfId="2748" xr:uid="{D252D52F-DD9F-41F1-90C9-5C147B306D2B}"/>
    <cellStyle name="Normal 11 4 3 2 2" xfId="6859" xr:uid="{2D7F301C-6B84-470D-A6C5-59392D613159}"/>
    <cellStyle name="Normal 11 4 3 3" xfId="2749" xr:uid="{D5F185EB-45AC-4404-90F4-52FEB7FAC49B}"/>
    <cellStyle name="Normal 11 4 3 3 2" xfId="6860" xr:uid="{1C045D3D-036E-4F45-85B1-4DD11D18A101}"/>
    <cellStyle name="Normal 11 4 3 4" xfId="2750" xr:uid="{01E41D8C-6619-4F2D-BEEA-7148EB176DFE}"/>
    <cellStyle name="Normal 11 4 3 4 2" xfId="6861" xr:uid="{582F603B-9E8A-4456-B719-2060293CFCF7}"/>
    <cellStyle name="Normal 11 4 3 5" xfId="6858" xr:uid="{123164A6-80A0-4EB7-A307-033B5D619E8B}"/>
    <cellStyle name="Normal 11 4 4" xfId="2751" xr:uid="{51A5910E-E82D-4CD5-9BDD-EBA69DBE8793}"/>
    <cellStyle name="Normal 11 4 4 2" xfId="6862" xr:uid="{6C6495E0-81D5-45C7-963B-19EA5B61FA5A}"/>
    <cellStyle name="Normal 11 4 5" xfId="2752" xr:uid="{C1021150-361C-4A2A-8D49-8E9CF5A93F52}"/>
    <cellStyle name="Normal 11 4 5 2" xfId="6863" xr:uid="{C1163969-75EE-4E93-B21B-9233C1A8B4AF}"/>
    <cellStyle name="Normal 11 4 6" xfId="2753" xr:uid="{18AE2E2A-AD41-41CB-880C-E097C16B7803}"/>
    <cellStyle name="Normal 11 4 6 2" xfId="6864" xr:uid="{ED39710A-DCAA-4B35-9136-7EB09BC284E9}"/>
    <cellStyle name="Normal 11 4 7" xfId="2742" xr:uid="{AD8067DE-996E-46ED-AE47-22F4ABD95C58}"/>
    <cellStyle name="Normal 11 4 7 2" xfId="6853" xr:uid="{0DB5E03D-A308-4F0F-BEC4-7595B19355E0}"/>
    <cellStyle name="Normal 11 5" xfId="2754" xr:uid="{832243D2-1F7D-4798-B527-409DFCDC87D2}"/>
    <cellStyle name="Normal 11 5 2" xfId="2755" xr:uid="{761A44FA-BF01-4C40-9B9E-698509C73DD1}"/>
    <cellStyle name="Normal 11 5 2 2" xfId="2756" xr:uid="{D9E39101-D7C1-4903-8DD3-1085D432164D}"/>
    <cellStyle name="Normal 11 5 2 2 2" xfId="6867" xr:uid="{6E8969A2-D455-4BD4-ADFA-0DC8173B1DB3}"/>
    <cellStyle name="Normal 11 5 2 3" xfId="2757" xr:uid="{F4B55886-9FF1-4489-9537-DB1D5692B449}"/>
    <cellStyle name="Normal 11 5 2 3 2" xfId="6868" xr:uid="{EAC66D04-A17A-4525-B06C-35BC4526A2CA}"/>
    <cellStyle name="Normal 11 5 2 4" xfId="2758" xr:uid="{6F6E79B5-CFD2-4FA4-BCBB-A04691B24036}"/>
    <cellStyle name="Normal 11 5 2 4 2" xfId="6869" xr:uid="{FF818A12-2065-40C7-8180-6D676591CA11}"/>
    <cellStyle name="Normal 11 5 2 5" xfId="6866" xr:uid="{7E54F3FC-C37B-40B5-A1F5-2CC78F5033E9}"/>
    <cellStyle name="Normal 11 5 3" xfId="2759" xr:uid="{4023227E-F625-4E72-BA27-412BD31E48A4}"/>
    <cellStyle name="Normal 11 5 3 2" xfId="2760" xr:uid="{5ADFC146-A889-4FE9-A806-CF316BFAFD74}"/>
    <cellStyle name="Normal 11 5 3 2 2" xfId="6871" xr:uid="{7B717C20-0C9B-429E-89F0-C99A8D1BA4C5}"/>
    <cellStyle name="Normal 11 5 3 3" xfId="2761" xr:uid="{1DA3802A-AB7C-4923-9399-8097D29AA02A}"/>
    <cellStyle name="Normal 11 5 3 3 2" xfId="6872" xr:uid="{2E83CCB2-6E6C-4043-A8FB-D6AF740CA987}"/>
    <cellStyle name="Normal 11 5 3 4" xfId="2762" xr:uid="{70B760D6-8DE3-47D4-90B1-C2BDBEDE4167}"/>
    <cellStyle name="Normal 11 5 3 4 2" xfId="6873" xr:uid="{4BC1629D-E646-4594-9131-7ECEF916F44E}"/>
    <cellStyle name="Normal 11 5 3 5" xfId="6870" xr:uid="{7E1513FC-E01B-4E9B-A537-2A6111DA0423}"/>
    <cellStyle name="Normal 11 5 4" xfId="2763" xr:uid="{172E1CB7-230D-487B-87BE-83DF121D45AB}"/>
    <cellStyle name="Normal 11 5 4 2" xfId="6874" xr:uid="{6745D4A9-73DE-4892-8464-2A0482FA97C1}"/>
    <cellStyle name="Normal 11 5 5" xfId="2764" xr:uid="{639F23D3-E584-4089-B962-BE7F132670D0}"/>
    <cellStyle name="Normal 11 5 5 2" xfId="6875" xr:uid="{831A639C-A6C9-4F5B-A18A-80950A996350}"/>
    <cellStyle name="Normal 11 5 6" xfId="2765" xr:uid="{EB950D02-FAB4-45AC-BBBC-0A9318D977BD}"/>
    <cellStyle name="Normal 11 5 6 2" xfId="6876" xr:uid="{3D43BC5E-11B3-420C-A7D0-DD98BB2BE80F}"/>
    <cellStyle name="Normal 11 5 7" xfId="6865" xr:uid="{261B4506-3263-4F40-93B7-B3632AB237D4}"/>
    <cellStyle name="Normal 11 6" xfId="2766" xr:uid="{EC908BF9-7CAF-487E-9BE8-2B316F6D6498}"/>
    <cellStyle name="Normal 11 6 2" xfId="2767" xr:uid="{A98673C9-46F8-4918-BBAD-B8AAFA94F26C}"/>
    <cellStyle name="Normal 11 6 2 2" xfId="2768" xr:uid="{7559E70B-C527-4721-8CE6-27C25B2481A9}"/>
    <cellStyle name="Normal 11 6 2 2 2" xfId="6879" xr:uid="{41B8AC17-EDC3-46E8-849B-28BD649B0872}"/>
    <cellStyle name="Normal 11 6 2 3" xfId="2769" xr:uid="{F115F1AD-4DE4-462D-BB01-DEFDF9E50EF6}"/>
    <cellStyle name="Normal 11 6 2 3 2" xfId="6880" xr:uid="{6C68E9F6-8258-4C3C-A8FD-EB6177FEAE0E}"/>
    <cellStyle name="Normal 11 6 2 4" xfId="2770" xr:uid="{E36037B6-6313-42AD-90C3-4FF008AFE0A1}"/>
    <cellStyle name="Normal 11 6 2 4 2" xfId="6881" xr:uid="{983FFC61-D6C7-46E2-ACDB-6D40AA776094}"/>
    <cellStyle name="Normal 11 6 2 5" xfId="6878" xr:uid="{638CE44F-B5C5-4763-AB5B-C8E7A35DCE9A}"/>
    <cellStyle name="Normal 11 6 3" xfId="2771" xr:uid="{2AA6B2DD-1637-4CD8-9B44-4CB97509D980}"/>
    <cellStyle name="Normal 11 6 3 2" xfId="2772" xr:uid="{E132FEBD-2EEC-406F-B336-0594CBF44D5F}"/>
    <cellStyle name="Normal 11 6 3 2 2" xfId="6883" xr:uid="{62AEB9AA-515E-4CEB-ABC7-571E4892C261}"/>
    <cellStyle name="Normal 11 6 3 3" xfId="2773" xr:uid="{13529CCD-BE12-4434-BC5C-CDA474A409BB}"/>
    <cellStyle name="Normal 11 6 3 3 2" xfId="6884" xr:uid="{115931EC-8EF6-4318-9FDC-EF7FD52F3225}"/>
    <cellStyle name="Normal 11 6 3 4" xfId="2774" xr:uid="{76B5B472-F629-4318-8A6A-99DA8AFD8FD3}"/>
    <cellStyle name="Normal 11 6 3 4 2" xfId="6885" xr:uid="{57B15B3B-F3D7-48F3-9A80-A8E180005BE7}"/>
    <cellStyle name="Normal 11 6 3 5" xfId="6882" xr:uid="{19BAB511-C5B3-4CC6-B42F-4FCCEA05114C}"/>
    <cellStyle name="Normal 11 6 4" xfId="2775" xr:uid="{4BD7C4D2-BF84-4A0F-81F5-8E08A466A4FE}"/>
    <cellStyle name="Normal 11 6 4 2" xfId="6886" xr:uid="{06312BDC-00EF-4B75-8C8D-521B2C812C81}"/>
    <cellStyle name="Normal 11 6 5" xfId="2776" xr:uid="{50945BA9-84A4-49BA-A14E-C78C2BAF8E45}"/>
    <cellStyle name="Normal 11 6 5 2" xfId="6887" xr:uid="{48E53B14-ED20-4A91-AC03-C1CC14CD75FF}"/>
    <cellStyle name="Normal 11 6 6" xfId="2777" xr:uid="{81964B8A-6F3E-458B-B27B-C61DEA9DE54D}"/>
    <cellStyle name="Normal 11 6 6 2" xfId="6888" xr:uid="{DFEE5F87-3C9B-4EE5-BFD0-482E8E6FD9C8}"/>
    <cellStyle name="Normal 11 6 7" xfId="6877" xr:uid="{D93A5F93-FFBA-4931-A667-20A8CB731E3C}"/>
    <cellStyle name="Normal 11 7" xfId="2778" xr:uid="{6EB88B31-1792-481D-9C95-5CF1E4EC0D8E}"/>
    <cellStyle name="Normal 11 7 2" xfId="2779" xr:uid="{7109CB3A-A1E5-4D19-B99E-6383D1BAF9AC}"/>
    <cellStyle name="Normal 11 7 2 2" xfId="2780" xr:uid="{64AA94B3-F656-4293-B8AE-C46172C5B474}"/>
    <cellStyle name="Normal 11 7 2 2 2" xfId="6891" xr:uid="{643CBE81-0DDB-47B3-B58D-B9A0F71C4F08}"/>
    <cellStyle name="Normal 11 7 2 3" xfId="2781" xr:uid="{4C5B5E40-A503-4BE4-AA29-E48ADB18D38C}"/>
    <cellStyle name="Normal 11 7 2 3 2" xfId="6892" xr:uid="{1518D00F-EE53-4C46-86FF-A425DBBCB89F}"/>
    <cellStyle name="Normal 11 7 2 4" xfId="2782" xr:uid="{95634875-49D1-432B-88EB-F71DE7C92722}"/>
    <cellStyle name="Normal 11 7 2 4 2" xfId="6893" xr:uid="{92E7CB0C-B08F-4276-AD90-441E87B29460}"/>
    <cellStyle name="Normal 11 7 2 5" xfId="6890" xr:uid="{A455B5B6-A05F-41E7-86BC-474C37D157A5}"/>
    <cellStyle name="Normal 11 7 3" xfId="2783" xr:uid="{A4E95D91-C97F-4560-BA73-BF00A7DBB1EF}"/>
    <cellStyle name="Normal 11 7 3 2" xfId="2784" xr:uid="{39149D5C-CBD1-4A96-9174-A4247A1150A4}"/>
    <cellStyle name="Normal 11 7 3 2 2" xfId="6895" xr:uid="{6E8E5BFA-F75B-4675-BDDE-C3B493806348}"/>
    <cellStyle name="Normal 11 7 3 3" xfId="2785" xr:uid="{535EFF3A-D143-4BDB-859B-37353ED71E53}"/>
    <cellStyle name="Normal 11 7 3 3 2" xfId="6896" xr:uid="{240244C0-5A03-4E7F-A638-51ABEA49B06E}"/>
    <cellStyle name="Normal 11 7 3 4" xfId="2786" xr:uid="{FB74E9AF-2C0E-4B5A-99EF-8710567712E0}"/>
    <cellStyle name="Normal 11 7 3 4 2" xfId="6897" xr:uid="{B8329614-5B2A-4C39-8F66-230B3B4CF0F8}"/>
    <cellStyle name="Normal 11 7 3 5" xfId="6894" xr:uid="{6F9113C9-ADF5-4EB6-8543-A093A359EAB2}"/>
    <cellStyle name="Normal 11 7 4" xfId="2787" xr:uid="{15BF0046-5308-4ACE-A989-EF9F5CFF8D93}"/>
    <cellStyle name="Normal 11 7 4 2" xfId="6898" xr:uid="{DFFC0D03-238A-452B-9161-62100014455D}"/>
    <cellStyle name="Normal 11 7 5" xfId="2788" xr:uid="{024641F5-19A0-4732-A89B-D7E132913966}"/>
    <cellStyle name="Normal 11 7 5 2" xfId="6899" xr:uid="{D73EC30C-F4CB-47B6-A874-3C7110E53F11}"/>
    <cellStyle name="Normal 11 7 6" xfId="2789" xr:uid="{6DA5FBC8-8175-4C6F-AF5A-34BEB2966BEB}"/>
    <cellStyle name="Normal 11 7 6 2" xfId="6900" xr:uid="{55CC5E57-F76A-4733-87D1-393BC8DC073F}"/>
    <cellStyle name="Normal 11 7 7" xfId="6889" xr:uid="{E070EAB8-154A-45C7-BBBC-84E061751191}"/>
    <cellStyle name="Normal 11 8" xfId="2790" xr:uid="{34493F73-CD64-4098-96D8-2FC2F6D41D98}"/>
    <cellStyle name="Normal 11 8 2" xfId="2791" xr:uid="{0E176BF4-BAF8-4AC6-9DED-7B6D6B52BA7F}"/>
    <cellStyle name="Normal 11 8 2 2" xfId="2792" xr:uid="{60C2F353-2E02-4956-B4AE-61D75CE41D3F}"/>
    <cellStyle name="Normal 11 8 2 2 2" xfId="6903" xr:uid="{D78E7BEF-62F4-43D8-BB68-3E0E89D4E781}"/>
    <cellStyle name="Normal 11 8 2 3" xfId="2793" xr:uid="{C17AD36D-06D1-48BA-86DE-7D3631990375}"/>
    <cellStyle name="Normal 11 8 2 3 2" xfId="6904" xr:uid="{F3900D19-A973-485A-9A8D-014FAFB0BA53}"/>
    <cellStyle name="Normal 11 8 2 4" xfId="2794" xr:uid="{2819001A-2D50-45BB-ABB5-393701C38EB9}"/>
    <cellStyle name="Normal 11 8 2 4 2" xfId="6905" xr:uid="{6CB65092-886A-48F6-9832-E27B7A13FAED}"/>
    <cellStyle name="Normal 11 8 2 5" xfId="6902" xr:uid="{9E3FA1FC-CD42-4552-B5AA-FD527538F85E}"/>
    <cellStyle name="Normal 11 8 3" xfId="2795" xr:uid="{E8E0231F-75D9-47D2-9F38-8BF10623E46F}"/>
    <cellStyle name="Normal 11 8 3 2" xfId="2796" xr:uid="{15B6C6BA-298C-4F5B-B665-53A585D5616B}"/>
    <cellStyle name="Normal 11 8 3 2 2" xfId="6907" xr:uid="{1E2E571D-0CFE-47A8-82F5-BEC2DF8358DE}"/>
    <cellStyle name="Normal 11 8 3 3" xfId="2797" xr:uid="{963FD816-A996-4941-B718-8F0158CA0BA9}"/>
    <cellStyle name="Normal 11 8 3 3 2" xfId="6908" xr:uid="{C0A97697-DBD5-43EF-B5F2-1043A2A7D834}"/>
    <cellStyle name="Normal 11 8 3 4" xfId="2798" xr:uid="{E46EB073-57AA-48C6-8329-7FF0F98E0A25}"/>
    <cellStyle name="Normal 11 8 3 4 2" xfId="6909" xr:uid="{304AA7EE-E935-43E3-AEBF-07723B903925}"/>
    <cellStyle name="Normal 11 8 3 5" xfId="6906" xr:uid="{C0BBF767-703A-405E-9519-958DAA86919E}"/>
    <cellStyle name="Normal 11 8 4" xfId="2799" xr:uid="{6FA11FC8-5224-4673-A299-681A6E63261E}"/>
    <cellStyle name="Normal 11 8 4 2" xfId="6910" xr:uid="{116DFC53-3B88-496C-B2CE-365AC1C1EFDE}"/>
    <cellStyle name="Normal 11 8 5" xfId="2800" xr:uid="{BE0BE656-2090-47EA-87CA-8FF42F98F9C0}"/>
    <cellStyle name="Normal 11 8 5 2" xfId="6911" xr:uid="{FB865234-ECEB-463E-AF8C-DD191203C36B}"/>
    <cellStyle name="Normal 11 8 6" xfId="2801" xr:uid="{495FC36A-5D3B-4454-9D64-D4844D15A8DF}"/>
    <cellStyle name="Normal 11 8 6 2" xfId="6912" xr:uid="{30496DC7-79C6-4870-89BC-BA20EAD7B68B}"/>
    <cellStyle name="Normal 11 8 7" xfId="6901" xr:uid="{01A73E43-4ABA-4E22-96EC-50BF61447A24}"/>
    <cellStyle name="Normal 11 9" xfId="2802" xr:uid="{B9C9E364-6D47-4F7B-B753-719FC9A12536}"/>
    <cellStyle name="Normal 11 9 2" xfId="2803" xr:uid="{DB69FF4C-A21D-4C7F-8BF8-3EB03330388E}"/>
    <cellStyle name="Normal 11 9 2 2" xfId="2804" xr:uid="{D82E36B6-DF88-47C8-A8EC-CC7BBA39BFA8}"/>
    <cellStyle name="Normal 11 9 2 2 2" xfId="6915" xr:uid="{434D4520-605F-4314-979E-05422A30859B}"/>
    <cellStyle name="Normal 11 9 2 3" xfId="2805" xr:uid="{C70E7EA5-6CDB-49BE-B6F4-BDA3724E1A98}"/>
    <cellStyle name="Normal 11 9 2 3 2" xfId="6916" xr:uid="{170BD31E-E2E4-44A7-9AF7-8CEA822E716B}"/>
    <cellStyle name="Normal 11 9 2 4" xfId="2806" xr:uid="{24E44757-28F1-47C6-8AC9-1B1F47A4DFEB}"/>
    <cellStyle name="Normal 11 9 2 4 2" xfId="6917" xr:uid="{1FD28E10-03C5-4FC1-99FA-9A29EB3FD2FB}"/>
    <cellStyle name="Normal 11 9 2 5" xfId="6914" xr:uid="{A6AC13D7-140C-4797-B120-E1E6D47104E9}"/>
    <cellStyle name="Normal 11 9 3" xfId="2807" xr:uid="{3D4B27DE-0EE4-4089-BF47-54BB16D75C74}"/>
    <cellStyle name="Normal 11 9 3 2" xfId="2808" xr:uid="{D898BD90-0BF4-448B-8AD0-1072228469BE}"/>
    <cellStyle name="Normal 11 9 3 2 2" xfId="6919" xr:uid="{7066D858-6FD8-48A6-A46B-4ADE9913BACB}"/>
    <cellStyle name="Normal 11 9 3 3" xfId="2809" xr:uid="{4FEE2339-0C94-4458-A223-C78B5A644DD6}"/>
    <cellStyle name="Normal 11 9 3 3 2" xfId="6920" xr:uid="{2417A7B9-997D-411E-A943-A89789F88D99}"/>
    <cellStyle name="Normal 11 9 3 4" xfId="2810" xr:uid="{ECB7DE63-BF4F-4083-96A8-59A647D34BA1}"/>
    <cellStyle name="Normal 11 9 3 4 2" xfId="6921" xr:uid="{0C084068-39F0-44F2-89D9-36A8EA762D69}"/>
    <cellStyle name="Normal 11 9 3 5" xfId="6918" xr:uid="{71A3143D-B289-4D73-8D2F-CD69A23E052C}"/>
    <cellStyle name="Normal 11 9 4" xfId="2811" xr:uid="{E376E03B-3F09-48AB-A082-4747D8A51CEA}"/>
    <cellStyle name="Normal 11 9 4 2" xfId="6922" xr:uid="{5AF75867-24F0-4E57-9681-0C32836FD1E4}"/>
    <cellStyle name="Normal 11 9 5" xfId="2812" xr:uid="{9363BB2A-9DE5-4FE5-8D3B-6F83E7A64888}"/>
    <cellStyle name="Normal 11 9 5 2" xfId="6923" xr:uid="{C565AC6B-9EDE-4D5D-B4CC-61C9E57474A2}"/>
    <cellStyle name="Normal 11 9 6" xfId="2813" xr:uid="{B923AB09-63E6-4E4A-9109-038BBE3260F9}"/>
    <cellStyle name="Normal 11 9 6 2" xfId="6924" xr:uid="{9A338796-81E1-445B-9862-EA89E6E355A5}"/>
    <cellStyle name="Normal 11 9 7" xfId="6913" xr:uid="{4E805CE1-D44D-426E-BDA6-565D42B315DF}"/>
    <cellStyle name="Normal 110" xfId="917" xr:uid="{1B5827DC-70A9-48EA-B150-64081C94E85E}"/>
    <cellStyle name="Normal 110 2" xfId="9377" xr:uid="{AEB4BA0F-B758-4940-BA5E-7115C219D60D}"/>
    <cellStyle name="Normal 110 3" xfId="4989" xr:uid="{38815E6A-933A-48F3-B044-DBF5A788A390}"/>
    <cellStyle name="Normal 111" xfId="3440" xr:uid="{532F2E41-0E97-4DF5-AC58-DB008AD73BA8}"/>
    <cellStyle name="Normal 112" xfId="4990" xr:uid="{EA19BAA4-A39E-4C38-BA12-FBF4A2F4CF34}"/>
    <cellStyle name="Normal 113" xfId="4991" xr:uid="{D59CC147-C7E0-4C2F-B3FD-0EA9D2663F2B}"/>
    <cellStyle name="Normal 114" xfId="4995" xr:uid="{67264279-A5E2-45C7-A88E-FE38DDD4D7B8}"/>
    <cellStyle name="Normal 115" xfId="5856" xr:uid="{C680CBB9-965A-4E49-B055-0589FB9BC87A}"/>
    <cellStyle name="Normal 116" xfId="8434" xr:uid="{CCB493D1-F869-474E-B486-483FF8B74754}"/>
    <cellStyle name="Normal 12" xfId="17" xr:uid="{00000000-0005-0000-0000-00003E020000}"/>
    <cellStyle name="Normal 12 2" xfId="518" xr:uid="{00000000-0005-0000-0000-00003F020000}"/>
    <cellStyle name="Normal 12 3" xfId="519" xr:uid="{00000000-0005-0000-0000-000040020000}"/>
    <cellStyle name="Normal 12 4" xfId="520" xr:uid="{00000000-0005-0000-0000-000041020000}"/>
    <cellStyle name="Normal 12 5" xfId="2814" xr:uid="{FFEC2FBC-E6FF-4721-B010-D5468AD77776}"/>
    <cellStyle name="Normal 13" xfId="67" xr:uid="{00000000-0005-0000-0000-000042020000}"/>
    <cellStyle name="Normal 13 2" xfId="858" xr:uid="{00000000-0005-0000-0000-000043020000}"/>
    <cellStyle name="Normal 13 3" xfId="2815" xr:uid="{D8A706D1-5DB5-4DA3-8AE5-4B283A6220F4}"/>
    <cellStyle name="Normal 13 3 2" xfId="2816" xr:uid="{FD95FD8D-DEB9-436C-9774-1862A3132EB5}"/>
    <cellStyle name="Normal 13 3 2 2" xfId="6926" xr:uid="{FF6D041E-7AFB-4647-84A5-97D760399035}"/>
    <cellStyle name="Normal 13 3 3" xfId="6925" xr:uid="{784C0A47-2AC2-46CA-B3E4-EA8D5F700BCB}"/>
    <cellStyle name="Normal 13 4" xfId="2817" xr:uid="{81808BD7-40BD-4226-88BD-41B14B434C8B}"/>
    <cellStyle name="Normal 13 5" xfId="2818" xr:uid="{72B64F89-EC54-4E79-89AB-8AFC4714EA01}"/>
    <cellStyle name="Normal 133" xfId="521" xr:uid="{00000000-0005-0000-0000-000044020000}"/>
    <cellStyle name="Normal 133 2" xfId="522" xr:uid="{00000000-0005-0000-0000-000045020000}"/>
    <cellStyle name="Normal 14" xfId="68" xr:uid="{00000000-0005-0000-0000-000046020000}"/>
    <cellStyle name="Normal 14 2" xfId="523" xr:uid="{00000000-0005-0000-0000-000047020000}"/>
    <cellStyle name="Normal 14 2 2" xfId="938" xr:uid="{B161DFA3-039E-477A-8474-5A51A796C4EB}"/>
    <cellStyle name="Normal 14 2 2 2" xfId="8392" xr:uid="{4A1BB178-8607-4EDD-815B-7D9DD2827236}"/>
    <cellStyle name="Normal 14 3" xfId="2819" xr:uid="{8DAE86F7-53EC-4BCE-BEC5-6DD3C249FEA5}"/>
    <cellStyle name="Normal 14 3 2" xfId="6927" xr:uid="{7A60C3D3-0C75-45C4-AB2A-8C3EF3E00627}"/>
    <cellStyle name="Normal 14 3 3" xfId="5488" xr:uid="{61D11DA1-F642-47DE-84C9-6C0265A3E9A5}"/>
    <cellStyle name="Normal 14 4" xfId="2820" xr:uid="{DD7E6146-E80F-4E06-9669-681EA7BEEB96}"/>
    <cellStyle name="Normal 14 4 2" xfId="6928" xr:uid="{AC5C2E5B-CF72-4F58-A72F-F947F7FB783C}"/>
    <cellStyle name="Normal 14 4 3" xfId="5489" xr:uid="{BA23779B-784A-4043-9B5A-6E892F8F408B}"/>
    <cellStyle name="Normal 14 5" xfId="2821" xr:uid="{6B1CCEE4-77C9-4686-B12C-E55B9B85EB16}"/>
    <cellStyle name="Normal 15" xfId="69" xr:uid="{00000000-0005-0000-0000-000048020000}"/>
    <cellStyle name="Normal 15 2" xfId="130" xr:uid="{00000000-0005-0000-0000-000049020000}"/>
    <cellStyle name="Normal 15 2 2" xfId="452" xr:uid="{00000000-0005-0000-0000-00004A020000}"/>
    <cellStyle name="Normal 15 2 2 2" xfId="903" xr:uid="{00000000-0005-0000-0000-00004B020000}"/>
    <cellStyle name="Normal 15 2 2 2 2" xfId="8367" xr:uid="{F841DFA9-4EB1-4EEA-9D6E-20F06AA99636}"/>
    <cellStyle name="Normal 15 2 2 2 3" xfId="2822" xr:uid="{184734A1-0120-440F-B125-4A06157CAE74}"/>
    <cellStyle name="Normal 15 2 2 3" xfId="6058" xr:uid="{5665E169-D11A-4366-82DB-718AE3D9A131}"/>
    <cellStyle name="Normal 15 2 2 4" xfId="5865" xr:uid="{89726D69-5CD3-41F9-8908-3734DC18C2E3}"/>
    <cellStyle name="Normal 15 2 3" xfId="524" xr:uid="{00000000-0005-0000-0000-00004C020000}"/>
    <cellStyle name="Normal 15 2 3 2" xfId="2823" xr:uid="{4A37D9DC-8E10-421C-972E-22FA10CBD572}"/>
    <cellStyle name="Normal 15 2 4" xfId="5490" xr:uid="{21A38A14-E009-4566-AF84-5F2E7DF760BB}"/>
    <cellStyle name="Normal 15 3" xfId="2824" xr:uid="{6F2CF69C-BC6C-48FE-A157-04C70C9670A0}"/>
    <cellStyle name="Normal 15 3 2" xfId="6929" xr:uid="{40ADAD8C-C027-4EF0-BAFC-5D58B33B447D}"/>
    <cellStyle name="Normal 15 4" xfId="2825" xr:uid="{EE64CBF9-BCCA-4958-AE6F-0FB26217C876}"/>
    <cellStyle name="Normal 15 4 2" xfId="6930" xr:uid="{50D2976C-D271-4DD7-A864-7AE08AFDDEBE}"/>
    <cellStyle name="Normal 15 5" xfId="2826" xr:uid="{09C0A0A2-D56F-4813-A651-FD00C94691C7}"/>
    <cellStyle name="Normal 15 6" xfId="2827" xr:uid="{161C5587-E32E-41A3-B4E0-0C5C97DB267F}"/>
    <cellStyle name="Normal 16" xfId="70" xr:uid="{00000000-0005-0000-0000-00004D020000}"/>
    <cellStyle name="Normal 16 2" xfId="525" xr:uid="{00000000-0005-0000-0000-00004E020000}"/>
    <cellStyle name="Normal 16 2 2" xfId="2829" xr:uid="{DCB925CA-1CD4-4823-B8AC-1B17EF055B00}"/>
    <cellStyle name="Normal 16 2 2 2" xfId="6104" xr:uid="{85439855-5D3D-4074-A643-53D94ED689EC}"/>
    <cellStyle name="Normal 16 2 3" xfId="2828" xr:uid="{EB63DA77-A0EE-49C8-98D2-C164E0B61E2B}"/>
    <cellStyle name="Normal 16 2 4" xfId="6050" xr:uid="{26A52ECE-5F19-4763-B855-CD79516804AC}"/>
    <cellStyle name="Normal 16 3" xfId="2830" xr:uid="{4D52B644-0383-4C2B-BC4E-518D9E6B3906}"/>
    <cellStyle name="Normal 16 3 2" xfId="6931" xr:uid="{E02C1D28-A906-4A63-9965-98AFA0DD29E1}"/>
    <cellStyle name="Normal 16 4" xfId="2831" xr:uid="{F103825D-085D-42A2-8C14-AC2929C12489}"/>
    <cellStyle name="Normal 16 4 2" xfId="6932" xr:uid="{C07A71AF-E9CC-4C6B-8D4C-EDF21170FC45}"/>
    <cellStyle name="Normal 16 5" xfId="2832" xr:uid="{3472B0AB-9447-4384-8359-BD8AAD0F1A38}"/>
    <cellStyle name="Normal 16 6" xfId="2833" xr:uid="{74620FA7-3CA2-469B-B5F0-4AC273BF9ABA}"/>
    <cellStyle name="Normal 17" xfId="39" xr:uid="{00000000-0005-0000-0000-00004F020000}"/>
    <cellStyle name="Normal 17 2" xfId="914" xr:uid="{00000000-0005-0000-0000-000050020000}"/>
    <cellStyle name="Normal 17 2 2" xfId="2834" xr:uid="{07453DA0-AC7D-4367-B0E5-3DB7B22798DB}"/>
    <cellStyle name="Normal 17 2 2 2" xfId="6106" xr:uid="{5FC55AA6-9D8E-43B3-B312-11CA3C375F6B}"/>
    <cellStyle name="Normal 17 2 3" xfId="6063" xr:uid="{501A8413-FBFE-4C8A-AA7D-2F60C7A3BF8F}"/>
    <cellStyle name="Normal 17 3" xfId="2835" xr:uid="{CA8EC2A8-351A-4C1A-8568-FEF9A984CC9D}"/>
    <cellStyle name="Normal 17 3 2" xfId="2836" xr:uid="{E10BFE57-3C62-4D7A-BC7C-536C9AC4DA8B}"/>
    <cellStyle name="Normal 17 3 2 2" xfId="6107" xr:uid="{05F92FC7-870F-40B6-89FE-8C21A9B4DF55}"/>
    <cellStyle name="Normal 17 3 3" xfId="6061" xr:uid="{604A8820-7DB8-4010-A4B1-C527A1E2F75E}"/>
    <cellStyle name="Normal 17 4" xfId="2837" xr:uid="{71E717A0-6150-4E4A-8351-0E703F3C221C}"/>
    <cellStyle name="Normal 17 5" xfId="2838" xr:uid="{17617513-8517-4E73-98CF-E6A3DE0D12F7}"/>
    <cellStyle name="Normal 17 5 2" xfId="6105" xr:uid="{31595A6E-AEB3-45EF-90FE-2978580408DC}"/>
    <cellStyle name="Normal 17 6" xfId="2839" xr:uid="{B306ECCF-BA5C-42E9-B29C-81137E9F4829}"/>
    <cellStyle name="Normal 17 6 2" xfId="8404" xr:uid="{F633F7BE-D276-4410-A3E7-CF639E48406C}"/>
    <cellStyle name="Normal 17 7" xfId="5923" xr:uid="{4E7844AD-C1C0-4C6C-B6BD-7BAFB3E4B46F}"/>
    <cellStyle name="Normal 17 7 2" xfId="6079" xr:uid="{BEC8E8F4-3BB1-4705-AB11-E88DAC466B7B}"/>
    <cellStyle name="Normal 18" xfId="71" xr:uid="{00000000-0005-0000-0000-000051020000}"/>
    <cellStyle name="Normal 18 2" xfId="281" xr:uid="{00000000-0005-0000-0000-000052020000}"/>
    <cellStyle name="Normal 18 3" xfId="526" xr:uid="{00000000-0005-0000-0000-000053020000}"/>
    <cellStyle name="Normal 18 3 2" xfId="2840" xr:uid="{1D6D5BE4-36CF-4F05-91F5-35D53B05B1C9}"/>
    <cellStyle name="Normal 18 3 3" xfId="6042" xr:uid="{BC53509C-C015-4AE1-9E02-B7DDCBD68005}"/>
    <cellStyle name="Normal 19" xfId="72" xr:uid="{00000000-0005-0000-0000-000054020000}"/>
    <cellStyle name="Normal 19 2" xfId="2841" xr:uid="{3BD6EA69-E725-440C-8264-8744010E662E}"/>
    <cellStyle name="Normal 19 2 2" xfId="2842" xr:uid="{C185E2AD-396D-48BC-AFA6-20D60B604AF6}"/>
    <cellStyle name="Normal 19 2 2 2" xfId="6109" xr:uid="{A7F34DDF-10AA-47D5-B4B5-C2F1F56CC9F7}"/>
    <cellStyle name="Normal 19 2 3" xfId="6089" xr:uid="{6C75AED3-44F0-47F1-81AF-8F86622EF800}"/>
    <cellStyle name="Normal 19 3" xfId="2843" xr:uid="{86A34752-0A91-4E8B-B4DD-01E20C0167DB}"/>
    <cellStyle name="Normal 19 4" xfId="2844" xr:uid="{9E7EB14F-B573-4876-A29E-842D3C5F4AD5}"/>
    <cellStyle name="Normal 19 4 2" xfId="6108" xr:uid="{B547602D-1FA0-4B6F-A710-799BFA026392}"/>
    <cellStyle name="Normal 19 5" xfId="6088" xr:uid="{EA371EC3-24F6-490A-BFD2-9604504394B0}"/>
    <cellStyle name="Normal 2" xfId="2" xr:uid="{00000000-0005-0000-0000-000055020000}"/>
    <cellStyle name="Normal 2 10" xfId="282" xr:uid="{00000000-0005-0000-0000-000056020000}"/>
    <cellStyle name="Normal 2 11" xfId="2845" xr:uid="{263EB0A4-77B2-4AFA-9577-268D309BCB5B}"/>
    <cellStyle name="Normal 2 12" xfId="2846" xr:uid="{4DCE3D98-96DD-4557-857A-1D80FABAEC9A}"/>
    <cellStyle name="Normal 2 13" xfId="907" xr:uid="{00000000-0005-0000-0000-000057020000}"/>
    <cellStyle name="Normal 2 2" xfId="4" xr:uid="{00000000-0005-0000-0000-000058020000}"/>
    <cellStyle name="Normal 2 2 2" xfId="131" xr:uid="{00000000-0005-0000-0000-000059020000}"/>
    <cellStyle name="Normal 2 2 2 10" xfId="2847" xr:uid="{EFDCB072-AC28-4752-9517-D2C3BEEBDE5F}"/>
    <cellStyle name="Normal 2 2 2 10 2" xfId="8413" xr:uid="{A80A6F08-FE9D-4E38-9026-E30763363AB6}"/>
    <cellStyle name="Normal 2 2 2 11" xfId="2848" xr:uid="{3B7E75C4-D33C-4E51-AE8F-3DCAF2A5ACF0}"/>
    <cellStyle name="Normal 2 2 2 11 2" xfId="8416" xr:uid="{D3C170A7-FCD0-465D-92FE-C6F6A82B98D3}"/>
    <cellStyle name="Normal 2 2 2 11 3" xfId="5919" xr:uid="{69772AC3-11A2-42AD-BC81-9E0D78639498}"/>
    <cellStyle name="Normal 2 2 2 12" xfId="5921" xr:uid="{0FBD6534-9EC7-46C8-8CCD-D1A3EAA85699}"/>
    <cellStyle name="Normal 2 2 2 13" xfId="5926" xr:uid="{1D4AAC47-60EB-48C4-AC59-995239F51410}"/>
    <cellStyle name="Normal 2 2 2 14" xfId="8426" xr:uid="{81019A59-D7EF-4902-A349-56A8BBB852A7}"/>
    <cellStyle name="Normal 2 2 2 2" xfId="117" xr:uid="{00000000-0005-0000-0000-00005A020000}"/>
    <cellStyle name="Normal 2 2 2 2 2" xfId="126" xr:uid="{00000000-0005-0000-0000-00005B020000}"/>
    <cellStyle name="Normal 2 2 2 2 2 2" xfId="453" xr:uid="{00000000-0005-0000-0000-00005C020000}"/>
    <cellStyle name="Normal 2 2 2 2 2 2 2" xfId="2849" xr:uid="{069FCAF8-A10C-4813-B3AC-0B0A4E9623B5}"/>
    <cellStyle name="Normal 2 2 2 2 2 2 2 2" xfId="6111" xr:uid="{673AEDC6-B62A-4E45-8637-003B48AB2678}"/>
    <cellStyle name="Normal 2 2 2 2 2 2 3" xfId="5999" xr:uid="{F1904012-6E62-4B35-BF77-34B5538CD173}"/>
    <cellStyle name="Normal 2 2 2 2 2 3" xfId="939" xr:uid="{459474C5-F26E-4F37-827F-01E303C24804}"/>
    <cellStyle name="Normal 2 2 2 2 2 3 2" xfId="2850" xr:uid="{036D6573-3D85-4E0A-9499-A173BF8ABBAE}"/>
    <cellStyle name="Normal 2 2 2 2 2 4" xfId="2851" xr:uid="{6DACBD66-D1BD-4312-9EA5-5C65906CA168}"/>
    <cellStyle name="Normal 2 2 2 2 2 4 2" xfId="527" xr:uid="{00000000-0005-0000-0000-00005D020000}"/>
    <cellStyle name="Normal 2 2 2 2 2 4 2 2" xfId="5982" xr:uid="{EBBEEBB5-E866-4CDE-8BF8-BEE9A4F571D1}"/>
    <cellStyle name="Normal 2 2 2 2 2 4 3" xfId="6110" xr:uid="{0EE18063-04FD-4BB6-BEEB-AF2744DEA295}"/>
    <cellStyle name="Normal 2 2 2 2 3" xfId="528" xr:uid="{00000000-0005-0000-0000-00005E020000}"/>
    <cellStyle name="Normal 2 2 2 2 3 2" xfId="913" xr:uid="{00000000-0005-0000-0000-00005F020000}"/>
    <cellStyle name="Normal 2 2 2 2 3 3" xfId="2852" xr:uid="{5A3A8475-67EB-45BE-9818-7B28969B0F70}"/>
    <cellStyle name="Normal 2 2 2 2 3 3 2" xfId="6112" xr:uid="{4CE9DA82-26ED-4888-A01F-FF73C2733AC9}"/>
    <cellStyle name="Normal 2 2 2 2 3 4" xfId="1117" xr:uid="{E7792C3E-7964-4D35-A69D-0E3A946161BF}"/>
    <cellStyle name="Normal 2 2 2 2 3 4 2" xfId="6090" xr:uid="{E6866FAA-31EA-45BC-9A77-2B59AC1A7CA1}"/>
    <cellStyle name="Normal 2 2 2 2 3 5" xfId="5991" xr:uid="{FA322C59-1F8E-4038-84E7-332ECE9C2937}"/>
    <cellStyle name="Normal 2 2 2 2 4" xfId="908" xr:uid="{00000000-0005-0000-0000-000060020000}"/>
    <cellStyle name="Normal 2 2 2 2 4 2" xfId="2853" xr:uid="{F641AED0-78D8-41AF-9369-5B69B99EBA29}"/>
    <cellStyle name="Normal 2 2 2 3" xfId="284" xr:uid="{00000000-0005-0000-0000-000061020000}"/>
    <cellStyle name="Normal 2 2 2 3 2" xfId="414" xr:uid="{00000000-0005-0000-0000-000062020000}"/>
    <cellStyle name="Normal 2 2 2 3 3" xfId="413" xr:uid="{00000000-0005-0000-0000-000063020000}"/>
    <cellStyle name="Normal 2 2 2 3 3 2" xfId="5983" xr:uid="{02F92734-EC41-4505-B618-27C1356649E8}"/>
    <cellStyle name="Normal 2 2 2 4" xfId="283" xr:uid="{00000000-0005-0000-0000-000064020000}"/>
    <cellStyle name="Normal 2 2 2 4 2" xfId="529" xr:uid="{00000000-0005-0000-0000-000065020000}"/>
    <cellStyle name="Normal 2 2 2 4 2 2" xfId="2854" xr:uid="{ECF8636B-464F-434F-A362-27BB9BA9D5AD}"/>
    <cellStyle name="Normal 2 2 2 4 2 3" xfId="6000" xr:uid="{C3EFF956-7FA9-4992-A093-5B3C9CED78A3}"/>
    <cellStyle name="Normal 2 2 2 5" xfId="530" xr:uid="{00000000-0005-0000-0000-000066020000}"/>
    <cellStyle name="Normal 2 2 2 5 2" xfId="531" xr:uid="{00000000-0005-0000-0000-000067020000}"/>
    <cellStyle name="Normal 2 2 2 5 2 2" xfId="2856" xr:uid="{D8D0C6B2-9228-42FC-A7AA-214BF94151F3}"/>
    <cellStyle name="Normal 2 2 2 5 2 3" xfId="6001" xr:uid="{C2066957-FB52-4D7D-8EF2-80BB2F5B0582}"/>
    <cellStyle name="Normal 2 2 2 5 3" xfId="2855" xr:uid="{9E860B50-15D4-4861-A34C-632A570F6CC4}"/>
    <cellStyle name="Normal 2 2 2 5 3 2" xfId="5958" xr:uid="{5303A95B-E66E-4580-8070-095C4FF9CA16}"/>
    <cellStyle name="Normal 2 2 2 6" xfId="532" xr:uid="{00000000-0005-0000-0000-000068020000}"/>
    <cellStyle name="Normal 2 2 2 7" xfId="533" xr:uid="{00000000-0005-0000-0000-000069020000}"/>
    <cellStyle name="Normal 2 2 2 7 2" xfId="2857" xr:uid="{AF06C3EA-CDF2-4C49-A35A-A53DCE5ED021}"/>
    <cellStyle name="Normal 2 2 2 7 2 2" xfId="6113" xr:uid="{1209299A-BAD5-4BAA-B539-FBF125337FD8}"/>
    <cellStyle name="Normal 2 2 2 7 3" xfId="6043" xr:uid="{194F73D8-A807-4C76-ADD1-D11FDA2F5266}"/>
    <cellStyle name="Normal 2 2 2 8" xfId="454" xr:uid="{00000000-0005-0000-0000-00006A020000}"/>
    <cellStyle name="Normal 2 2 2 8 2" xfId="5927" xr:uid="{CB53A2D8-5280-478A-ABA7-8A9683C9021F}"/>
    <cellStyle name="Normal 2 2 2 9" xfId="859" xr:uid="{00000000-0005-0000-0000-00006B020000}"/>
    <cellStyle name="Normal 2 2 2 9 2" xfId="2858" xr:uid="{10BC9CE1-0B1D-470B-A4E9-592B56DDDCB5}"/>
    <cellStyle name="Normal 2 2 2 9 2 2" xfId="2859" xr:uid="{2D79B47B-B394-40B6-9D22-1EEE902D95C4}"/>
    <cellStyle name="Normal 2 2 2 9 2 2 2" xfId="6115" xr:uid="{34F2D6EC-482B-4470-A694-0910190130BB}"/>
    <cellStyle name="Normal 2 2 2 9 2 3" xfId="6083" xr:uid="{6988410C-19AC-493E-A585-B0921C91C37A}"/>
    <cellStyle name="Normal 2 2 2 9 3" xfId="2860" xr:uid="{863694CC-5F17-4AF3-8FDD-2DB0AA818DA2}"/>
    <cellStyle name="Normal 2 2 2 9 3 2" xfId="2861" xr:uid="{5056DBD3-6792-4EA4-AEB7-24F6F0BB59D4}"/>
    <cellStyle name="Normal 2 2 2 9 3 2 2" xfId="6116" xr:uid="{38B33854-1B3C-4AE7-B462-9D606A86A4BE}"/>
    <cellStyle name="Normal 2 2 2 9 3 3" xfId="6092" xr:uid="{95990FFC-3930-4A54-BD8F-0E885FDE753C}"/>
    <cellStyle name="Normal 2 2 2 9 4" xfId="2862" xr:uid="{AA67F6DC-C391-4D5A-A1C1-5F9BC2820CC7}"/>
    <cellStyle name="Normal 2 2 2 9 4 2" xfId="6114" xr:uid="{42D163E0-31F5-4158-881D-B9F73EA19815}"/>
    <cellStyle name="Normal 2 2 2 9 5" xfId="2863" xr:uid="{D29FA2D2-82A5-442F-A1CF-33FBCDA52FD7}"/>
    <cellStyle name="Normal 2 2 2 9 5 2" xfId="8405" xr:uid="{F51AB427-1A5A-4A35-961C-20FB60EBC669}"/>
    <cellStyle name="Normal 2 2 2 9 6" xfId="5924" xr:uid="{F38A48F6-3CF5-44F4-AA42-0A87D8320A71}"/>
    <cellStyle name="Normal 2 2 2 9 7" xfId="6062" xr:uid="{31A71554-E465-4AB2-A00B-0154B2D3CDD9}"/>
    <cellStyle name="Normal 2 2 3" xfId="121" xr:uid="{00000000-0005-0000-0000-00006C020000}"/>
    <cellStyle name="Normal 2 2 3 2" xfId="416" xr:uid="{00000000-0005-0000-0000-00006D020000}"/>
    <cellStyle name="Normal 2 2 3 2 2" xfId="2864" xr:uid="{E234A90C-C2D5-4274-8AB2-C498E33077EF}"/>
    <cellStyle name="Normal 2 2 3 2 3" xfId="6934" xr:uid="{77807E2C-82BC-4C14-AB64-FFC841AE87F1}"/>
    <cellStyle name="Normal 2 2 3 2 4" xfId="5495" xr:uid="{C85EFBDC-5F89-4DF1-AD71-15D0BE676837}"/>
    <cellStyle name="Normal 2 2 3 3" xfId="415" xr:uid="{00000000-0005-0000-0000-00006E020000}"/>
    <cellStyle name="Normal 2 2 3 3 2" xfId="860" xr:uid="{00000000-0005-0000-0000-00006F020000}"/>
    <cellStyle name="Normal 2 2 3 3 2 2" xfId="2865" xr:uid="{263DC63B-7237-402B-A416-143F2169439A}"/>
    <cellStyle name="Normal 2 2 3 3 3" xfId="5984" xr:uid="{7BBAF274-2ABF-4B43-88FD-F5A0F23CFE8D}"/>
    <cellStyle name="Normal 2 2 3 4" xfId="534" xr:uid="{00000000-0005-0000-0000-000070020000}"/>
    <cellStyle name="Normal 2 2 3 5" xfId="935" xr:uid="{D5822ED7-42D2-43E2-9861-6B5E00C8556A}"/>
    <cellStyle name="Normal 2 2 4" xfId="535" xr:uid="{00000000-0005-0000-0000-000071020000}"/>
    <cellStyle name="Normal 2 2 4 2" xfId="2866" xr:uid="{4217F5AF-C653-42A4-ABF7-9F4A313539D2}"/>
    <cellStyle name="Normal 2 2 4 2 2" xfId="6935" xr:uid="{62242A15-AA57-4FAA-A5E2-1605A2B235E1}"/>
    <cellStyle name="Normal 2 2 5" xfId="536" xr:uid="{00000000-0005-0000-0000-000072020000}"/>
    <cellStyle name="Normal 2 2 6" xfId="537" xr:uid="{00000000-0005-0000-0000-000073020000}"/>
    <cellStyle name="Normal 2 2 7" xfId="450" xr:uid="{00000000-0005-0000-0000-000074020000}"/>
    <cellStyle name="Normal 2 2 7 2" xfId="861" xr:uid="{00000000-0005-0000-0000-000075020000}"/>
    <cellStyle name="Normal 2 2 8" xfId="2867" xr:uid="{C19921BD-EEAA-442F-B58A-2B79A825B03F}"/>
    <cellStyle name="Normal 2 2_Final Ronihal estimate 060218" xfId="862" xr:uid="{00000000-0005-0000-0000-000076020000}"/>
    <cellStyle name="Normal 2 3" xfId="22" xr:uid="{00000000-0005-0000-0000-000077020000}"/>
    <cellStyle name="Normal 2 3 10" xfId="1118" xr:uid="{DCD83FB3-B3F6-4F65-A8E1-1EE67DC7DF92}"/>
    <cellStyle name="Normal 2 3 10 2" xfId="2868" xr:uid="{B6CE9E80-CEA3-47CA-A47F-D7FD5EF9C14C}"/>
    <cellStyle name="Normal 2 3 10 2 2" xfId="2869" xr:uid="{64483D32-69AB-45AF-A63F-CC38736DF6BB}"/>
    <cellStyle name="Normal 2 3 10 2 2 2" xfId="6938" xr:uid="{3936AC83-292B-4F7F-A9A5-A4091F443F3A}"/>
    <cellStyle name="Normal 2 3 10 2 3" xfId="2870" xr:uid="{376B851A-A3F6-4EBB-BCEA-8301B0FD31ED}"/>
    <cellStyle name="Normal 2 3 10 2 3 2" xfId="6939" xr:uid="{691F8898-951B-4567-8A4A-0E0A8F73E7EF}"/>
    <cellStyle name="Normal 2 3 10 2 4" xfId="2871" xr:uid="{897E8A9D-9D86-4C50-97F4-2FDB7669718E}"/>
    <cellStyle name="Normal 2 3 10 2 4 2" xfId="6940" xr:uid="{C6435F47-895E-461B-8890-1107218261E9}"/>
    <cellStyle name="Normal 2 3 10 2 5" xfId="6937" xr:uid="{0FCF0FC0-788E-414C-91DB-9790FF9118F0}"/>
    <cellStyle name="Normal 2 3 10 3" xfId="2872" xr:uid="{BDE6E977-B982-4C65-AAD8-11299CDA99D8}"/>
    <cellStyle name="Normal 2 3 10 3 2" xfId="2873" xr:uid="{A7C056B6-2F84-4086-BA8D-4B727A53BAE1}"/>
    <cellStyle name="Normal 2 3 10 3 2 2" xfId="6942" xr:uid="{8E45C44B-CDCE-49AD-8F5D-C67141572EC4}"/>
    <cellStyle name="Normal 2 3 10 3 3" xfId="2874" xr:uid="{54AB8E29-6F20-4583-B432-D9608E46E552}"/>
    <cellStyle name="Normal 2 3 10 3 3 2" xfId="6943" xr:uid="{1893DBE6-8D5D-45C3-AAC2-6F7C5E85563A}"/>
    <cellStyle name="Normal 2 3 10 3 4" xfId="2875" xr:uid="{48E2C324-1CB0-4497-BAE0-A434550B2549}"/>
    <cellStyle name="Normal 2 3 10 3 4 2" xfId="6944" xr:uid="{C82026E5-6DC4-4C90-B0ED-2BA6F3325763}"/>
    <cellStyle name="Normal 2 3 10 3 5" xfId="6941" xr:uid="{7B563E56-3E7A-42FF-8265-AE6E79FF6F16}"/>
    <cellStyle name="Normal 2 3 10 4" xfId="2876" xr:uid="{466B734E-D186-4FCA-BA25-188C7AD7BCBD}"/>
    <cellStyle name="Normal 2 3 10 4 2" xfId="6945" xr:uid="{53EAE756-9B96-4DD1-9B51-83DFE5D0D18A}"/>
    <cellStyle name="Normal 2 3 10 5" xfId="2877" xr:uid="{58E22413-8B9F-4480-8558-8CD2FEFA9222}"/>
    <cellStyle name="Normal 2 3 10 5 2" xfId="6946" xr:uid="{83F1EC74-2E3F-4241-A27A-88991D98AD3A}"/>
    <cellStyle name="Normal 2 3 10 6" xfId="2878" xr:uid="{B887582B-36CA-4D80-8FE1-88D1FAAB115A}"/>
    <cellStyle name="Normal 2 3 10 6 2" xfId="6947" xr:uid="{9527998D-7CF9-4C1B-B30D-ABF86F7AE581}"/>
    <cellStyle name="Normal 2 3 10 7" xfId="6936" xr:uid="{9451CAAD-CFC6-4CAF-A17E-10A7CB4AD8FA}"/>
    <cellStyle name="Normal 2 3 11" xfId="2879" xr:uid="{942889D5-C67A-4BD7-910D-D7AF0B73D0D4}"/>
    <cellStyle name="Normal 2 3 11 2" xfId="2880" xr:uid="{9EB10B62-6D84-40C4-9EBE-F95CBAADECB5}"/>
    <cellStyle name="Normal 2 3 11 2 2" xfId="2881" xr:uid="{EF7D9A52-12BE-474F-9B81-6530E2ED3EA0}"/>
    <cellStyle name="Normal 2 3 11 2 2 2" xfId="6950" xr:uid="{E337E3B0-3DED-4A14-A603-FB9C32DDDFB6}"/>
    <cellStyle name="Normal 2 3 11 2 3" xfId="2882" xr:uid="{9564402B-F1AF-4394-A18D-08AC7B838D8F}"/>
    <cellStyle name="Normal 2 3 11 2 3 2" xfId="6951" xr:uid="{ED61957F-C9BA-4AF3-934C-B14B2E7D003B}"/>
    <cellStyle name="Normal 2 3 11 2 4" xfId="2883" xr:uid="{EEC93374-8A54-4F1E-ABAA-A19A8B92A6D6}"/>
    <cellStyle name="Normal 2 3 11 2 4 2" xfId="6952" xr:uid="{ED06356C-B3F7-4F26-9C49-F302FDD8866C}"/>
    <cellStyle name="Normal 2 3 11 2 5" xfId="6949" xr:uid="{06FDE058-4166-469E-85E2-59258579E780}"/>
    <cellStyle name="Normal 2 3 11 3" xfId="2884" xr:uid="{C9943754-D6A3-4D30-AD8E-2E8541C773CF}"/>
    <cellStyle name="Normal 2 3 11 3 2" xfId="2885" xr:uid="{2E9ED4EB-43CA-4B48-8D8E-97090C81E147}"/>
    <cellStyle name="Normal 2 3 11 3 2 2" xfId="6954" xr:uid="{19AFDC4D-70CE-4144-8179-DEDB789DE1E5}"/>
    <cellStyle name="Normal 2 3 11 3 3" xfId="2886" xr:uid="{C789CDE6-1B0D-4E69-B892-419BFB22C6CE}"/>
    <cellStyle name="Normal 2 3 11 3 3 2" xfId="6955" xr:uid="{CB32B69D-480E-4FDF-BC22-4BCCE0EF397E}"/>
    <cellStyle name="Normal 2 3 11 3 4" xfId="2887" xr:uid="{6C558E19-B66C-433E-B28F-2440FDCC567E}"/>
    <cellStyle name="Normal 2 3 11 3 4 2" xfId="6956" xr:uid="{B53D9C85-6F34-440D-BA34-E9D4931D950A}"/>
    <cellStyle name="Normal 2 3 11 3 5" xfId="6953" xr:uid="{DAAE8FF3-D618-47C8-A918-27459A6A5777}"/>
    <cellStyle name="Normal 2 3 11 4" xfId="2888" xr:uid="{A597D3F7-B3E5-4320-8170-AFE2784BE086}"/>
    <cellStyle name="Normal 2 3 11 4 2" xfId="6957" xr:uid="{BE6E9D4B-03DF-4928-8957-2CA3B8A0F841}"/>
    <cellStyle name="Normal 2 3 11 5" xfId="2889" xr:uid="{FD045B82-A347-4455-930C-DEB2D4BF76E4}"/>
    <cellStyle name="Normal 2 3 11 5 2" xfId="6958" xr:uid="{F050DC48-08BD-47E7-94DD-58121803C3A5}"/>
    <cellStyle name="Normal 2 3 11 6" xfId="2890" xr:uid="{F3570179-72AD-4429-91E4-A8DEAF075307}"/>
    <cellStyle name="Normal 2 3 11 6 2" xfId="6959" xr:uid="{A70E850D-F676-4D34-98E5-6D91C1E8429C}"/>
    <cellStyle name="Normal 2 3 11 7" xfId="6948" xr:uid="{64363606-623F-4892-9636-2CE7B1C3BC04}"/>
    <cellStyle name="Normal 2 3 12" xfId="2891" xr:uid="{42997172-CBDD-40D4-A825-D86DD8DB069B}"/>
    <cellStyle name="Normal 2 3 12 2" xfId="2892" xr:uid="{00A79F7D-6650-46A6-862B-00D28E32E96E}"/>
    <cellStyle name="Normal 2 3 12 2 2" xfId="2893" xr:uid="{4F7D084B-6BEB-4DC8-892D-4743F2E3B486}"/>
    <cellStyle name="Normal 2 3 12 2 2 2" xfId="6962" xr:uid="{7309BF82-C9FB-4806-BDF5-148D45AF448D}"/>
    <cellStyle name="Normal 2 3 12 2 3" xfId="2894" xr:uid="{B54FA2EC-B8E6-4562-AE80-B4489C9093EA}"/>
    <cellStyle name="Normal 2 3 12 2 3 2" xfId="6963" xr:uid="{0101979D-6D56-4307-8BC7-7547461E9CCF}"/>
    <cellStyle name="Normal 2 3 12 2 4" xfId="2895" xr:uid="{5EC09686-9848-4367-A025-FCB14125AD26}"/>
    <cellStyle name="Normal 2 3 12 2 4 2" xfId="6964" xr:uid="{A409F61D-B76A-4CAC-8D35-EE6337FCC33E}"/>
    <cellStyle name="Normal 2 3 12 2 5" xfId="6961" xr:uid="{BCD8AF48-DD1B-4003-933E-790B118AC0F4}"/>
    <cellStyle name="Normal 2 3 12 3" xfId="2896" xr:uid="{CC089278-4DA8-4974-9B12-E4AF9B239734}"/>
    <cellStyle name="Normal 2 3 12 3 2" xfId="2897" xr:uid="{80643D63-23D4-4E1B-BB5B-761CECAA2387}"/>
    <cellStyle name="Normal 2 3 12 3 2 2" xfId="6966" xr:uid="{08C68499-CC3C-47EA-A3C9-37090EB2B30F}"/>
    <cellStyle name="Normal 2 3 12 3 3" xfId="2898" xr:uid="{3517BB60-A6EC-46BD-82AD-01AD8A67FBBE}"/>
    <cellStyle name="Normal 2 3 12 3 3 2" xfId="6967" xr:uid="{88B922A2-0720-4F20-A757-B1029A085B44}"/>
    <cellStyle name="Normal 2 3 12 3 4" xfId="2899" xr:uid="{48F4FA43-52E0-45ED-9364-99FC0CB2E5F3}"/>
    <cellStyle name="Normal 2 3 12 3 4 2" xfId="6968" xr:uid="{85489D8D-4DDC-4BA9-9744-61387EB36D48}"/>
    <cellStyle name="Normal 2 3 12 3 5" xfId="6965" xr:uid="{74305732-29D1-4564-9D8F-8F1F55B3C5A2}"/>
    <cellStyle name="Normal 2 3 12 4" xfId="2900" xr:uid="{2C411550-62D0-4039-979B-ECC8636F35DA}"/>
    <cellStyle name="Normal 2 3 12 4 2" xfId="6969" xr:uid="{F684287E-978B-4B13-8DBE-CCC8245A4B61}"/>
    <cellStyle name="Normal 2 3 12 5" xfId="2901" xr:uid="{D5C118DE-20B8-4E36-A8C0-EB6FEB4B4E42}"/>
    <cellStyle name="Normal 2 3 12 5 2" xfId="6970" xr:uid="{D7393127-066B-4923-B3C2-125F0C56297F}"/>
    <cellStyle name="Normal 2 3 12 6" xfId="2902" xr:uid="{98B68676-E2CC-4630-B873-0EDEEF5AE5F1}"/>
    <cellStyle name="Normal 2 3 12 6 2" xfId="6971" xr:uid="{377F91BC-8207-4F34-94EC-6F1BAF04133F}"/>
    <cellStyle name="Normal 2 3 12 7" xfId="6960" xr:uid="{D8876D6B-6B50-4CFE-97B9-9F38050023D5}"/>
    <cellStyle name="Normal 2 3 13" xfId="2903" xr:uid="{9878C9E1-A734-4DF0-8995-0B96ED366E9C}"/>
    <cellStyle name="Normal 2 3 13 2" xfId="2904" xr:uid="{44D2A0A0-F191-4FFE-A112-2CA2DAC63638}"/>
    <cellStyle name="Normal 2 3 13 2 2" xfId="2905" xr:uid="{2C84BF52-DE7F-47FC-8D7E-65084F5CB256}"/>
    <cellStyle name="Normal 2 3 13 2 2 2" xfId="6974" xr:uid="{EEAC8FFB-4CAC-4BC8-85CC-BBDD49A15B10}"/>
    <cellStyle name="Normal 2 3 13 2 3" xfId="2906" xr:uid="{F7153715-073C-4710-9FF7-F4A7250489E0}"/>
    <cellStyle name="Normal 2 3 13 2 3 2" xfId="6975" xr:uid="{F4CD94AA-076F-460A-ADD4-71F854B9A9C7}"/>
    <cellStyle name="Normal 2 3 13 2 4" xfId="2907" xr:uid="{6251E6EC-9C40-41B0-8DD2-DAC89613F572}"/>
    <cellStyle name="Normal 2 3 13 2 4 2" xfId="6976" xr:uid="{DEBE42B8-E569-4AF6-8295-D5FCBF9A95CC}"/>
    <cellStyle name="Normal 2 3 13 2 5" xfId="6973" xr:uid="{7C85E8A3-CAB9-4BC7-AA46-C2B2D24AB3B0}"/>
    <cellStyle name="Normal 2 3 13 3" xfId="2908" xr:uid="{12E6A35C-11D9-489F-AFB5-3EB09AA32BFD}"/>
    <cellStyle name="Normal 2 3 13 3 2" xfId="2909" xr:uid="{BD512148-4A88-4D7A-94C3-589E5A435156}"/>
    <cellStyle name="Normal 2 3 13 3 2 2" xfId="6978" xr:uid="{48CA3680-7E06-4432-BC0F-BDA29E008210}"/>
    <cellStyle name="Normal 2 3 13 3 3" xfId="2910" xr:uid="{074E94F7-C15D-43A3-8E24-C84C968FCC31}"/>
    <cellStyle name="Normal 2 3 13 3 3 2" xfId="6979" xr:uid="{71A3C2B3-1E80-4AF0-B542-59C6A12C90B5}"/>
    <cellStyle name="Normal 2 3 13 3 4" xfId="2911" xr:uid="{6F8D511E-C005-4039-A0B9-B7A85C6CAE17}"/>
    <cellStyle name="Normal 2 3 13 3 4 2" xfId="6980" xr:uid="{327E9133-558A-4570-8164-5EA6BDA1FF9B}"/>
    <cellStyle name="Normal 2 3 13 3 5" xfId="6977" xr:uid="{A25AC86F-5D48-45B8-85DE-A8CA7EDB6227}"/>
    <cellStyle name="Normal 2 3 13 4" xfId="2912" xr:uid="{1D8898FE-928E-43E3-B5A5-A70C4350CA74}"/>
    <cellStyle name="Normal 2 3 13 4 2" xfId="6981" xr:uid="{185D89EB-AE94-4F6A-8927-21BDC1FA2264}"/>
    <cellStyle name="Normal 2 3 13 5" xfId="2913" xr:uid="{55E13CC5-831F-4EA9-B47F-30C61E649D26}"/>
    <cellStyle name="Normal 2 3 13 5 2" xfId="6982" xr:uid="{857AC0FF-D1B6-46CE-A338-9A68F407C310}"/>
    <cellStyle name="Normal 2 3 13 6" xfId="2914" xr:uid="{958A681A-4D79-4EE4-BA4A-59261E1F0A73}"/>
    <cellStyle name="Normal 2 3 13 6 2" xfId="6983" xr:uid="{4FD360CD-BB7B-4ED4-AAB9-FB1E5E5594D4}"/>
    <cellStyle name="Normal 2 3 13 7" xfId="6972" xr:uid="{895AB720-2D49-4630-A04C-1912593E2884}"/>
    <cellStyle name="Normal 2 3 14" xfId="2915" xr:uid="{17A577FD-7ED2-49CD-BED8-D19C090F862B}"/>
    <cellStyle name="Normal 2 3 14 2" xfId="2916" xr:uid="{6B1129F5-9899-4782-9369-0185F1F58A52}"/>
    <cellStyle name="Normal 2 3 14 2 2" xfId="2917" xr:uid="{DE935C6E-CCE3-46C7-AE1D-EFE5FC51DE31}"/>
    <cellStyle name="Normal 2 3 14 2 2 2" xfId="6986" xr:uid="{CFEB3BEC-4D03-45AB-A618-5AE6A88E1A26}"/>
    <cellStyle name="Normal 2 3 14 2 3" xfId="2918" xr:uid="{911D9875-1765-48AE-B0EB-1924306EAD61}"/>
    <cellStyle name="Normal 2 3 14 2 3 2" xfId="6987" xr:uid="{90229C55-3216-4F35-9209-2534A9D68AB2}"/>
    <cellStyle name="Normal 2 3 14 2 4" xfId="2919" xr:uid="{0390C7C7-46C5-4D91-B39F-4558E80A8253}"/>
    <cellStyle name="Normal 2 3 14 2 4 2" xfId="6988" xr:uid="{BA572D61-0EE8-4855-85C7-1C878445D1F5}"/>
    <cellStyle name="Normal 2 3 14 2 5" xfId="6985" xr:uid="{01C9D797-885C-4141-81D6-C2E7FF2C761B}"/>
    <cellStyle name="Normal 2 3 14 3" xfId="2920" xr:uid="{02B05F10-C85D-4129-8040-121C2941359D}"/>
    <cellStyle name="Normal 2 3 14 3 2" xfId="2921" xr:uid="{27E4D80E-E19A-484C-8E25-5D19E2244D03}"/>
    <cellStyle name="Normal 2 3 14 3 2 2" xfId="6990" xr:uid="{70CD7310-03BA-4929-A203-0F9D8D6EBCBF}"/>
    <cellStyle name="Normal 2 3 14 3 3" xfId="2922" xr:uid="{AB16F001-073B-4E7D-A3D1-9CAF328EAC5B}"/>
    <cellStyle name="Normal 2 3 14 3 3 2" xfId="6991" xr:uid="{0A9EFF82-5DC4-4B57-B412-91D1BFAA5482}"/>
    <cellStyle name="Normal 2 3 14 3 4" xfId="2923" xr:uid="{9572B61F-EB9E-4A3D-9FE6-5DDCABE941FE}"/>
    <cellStyle name="Normal 2 3 14 3 4 2" xfId="6992" xr:uid="{7DAE17AD-4620-4E0F-826D-DF9D814DD166}"/>
    <cellStyle name="Normal 2 3 14 3 5" xfId="6989" xr:uid="{1715AA5A-ABC8-46F5-A16A-8C2950015DAF}"/>
    <cellStyle name="Normal 2 3 14 4" xfId="2924" xr:uid="{DAB5D84B-FEFF-4095-9771-4893C0888B5D}"/>
    <cellStyle name="Normal 2 3 14 4 2" xfId="6993" xr:uid="{81840BA3-F40B-45B0-99A2-ED1156275245}"/>
    <cellStyle name="Normal 2 3 14 5" xfId="2925" xr:uid="{1F7E6248-2F26-477F-946E-870F791FAED6}"/>
    <cellStyle name="Normal 2 3 14 5 2" xfId="6994" xr:uid="{715EF8A5-9E8E-4D25-A808-DD810A0FF0B2}"/>
    <cellStyle name="Normal 2 3 14 6" xfId="2926" xr:uid="{C540571C-C3F4-4950-A649-81B541FC17C7}"/>
    <cellStyle name="Normal 2 3 14 6 2" xfId="6995" xr:uid="{DB917F76-864F-4597-8F92-CC7EF1B51866}"/>
    <cellStyle name="Normal 2 3 14 7" xfId="6984" xr:uid="{60FC8D45-CE4C-4B36-98AE-2D0589D5775C}"/>
    <cellStyle name="Normal 2 3 15" xfId="2927" xr:uid="{35870A17-3F67-4071-94A3-A4DD5510049F}"/>
    <cellStyle name="Normal 2 3 15 2" xfId="2928" xr:uid="{38D4FAB6-932B-4BF6-99F9-0DDAF7A8F7CB}"/>
    <cellStyle name="Normal 2 3 15 2 2" xfId="6997" xr:uid="{2B6471A1-96DA-46B4-AB9F-16E9CA15A27D}"/>
    <cellStyle name="Normal 2 3 15 3" xfId="2929" xr:uid="{77FB83ED-CE75-4F6C-B650-30B409F2673D}"/>
    <cellStyle name="Normal 2 3 15 3 2" xfId="6998" xr:uid="{F5991BED-03DD-48AA-B4CD-8813AA2C7CA5}"/>
    <cellStyle name="Normal 2 3 15 4" xfId="2930" xr:uid="{E28EAD47-3C33-4C56-80D0-DFE05EE278E0}"/>
    <cellStyle name="Normal 2 3 15 4 2" xfId="6999" xr:uid="{C95562D2-929F-4C63-A68A-BB5D7A2EAAFC}"/>
    <cellStyle name="Normal 2 3 15 5" xfId="6996" xr:uid="{7D95A16A-441D-4363-A8EA-549101EDE28C}"/>
    <cellStyle name="Normal 2 3 16" xfId="2931" xr:uid="{8403E2A9-6D47-445A-96A9-8EBEE9D96702}"/>
    <cellStyle name="Normal 2 3 16 2" xfId="2932" xr:uid="{A2C726AD-69E7-4F44-927D-A0E131106016}"/>
    <cellStyle name="Normal 2 3 16 2 2" xfId="7001" xr:uid="{E63E9241-41B9-4706-A820-A4122BDA209A}"/>
    <cellStyle name="Normal 2 3 16 3" xfId="2933" xr:uid="{692625AA-5C5D-4FA9-8CD3-32FD1437782F}"/>
    <cellStyle name="Normal 2 3 16 3 2" xfId="7002" xr:uid="{7D3DD236-FA30-4D78-AF87-AE1C24B84D59}"/>
    <cellStyle name="Normal 2 3 16 4" xfId="2934" xr:uid="{38C0FD28-A8E2-4396-8845-5BA38276AE77}"/>
    <cellStyle name="Normal 2 3 16 4 2" xfId="7003" xr:uid="{5147AC5D-DAB0-4568-8D2C-352D3864EF2D}"/>
    <cellStyle name="Normal 2 3 16 5" xfId="7000" xr:uid="{DAD5B754-8471-4CDC-A327-F8D90152BCAB}"/>
    <cellStyle name="Normal 2 3 17" xfId="2935" xr:uid="{CE8FAD68-F5E9-46CA-9C85-57428E851A0D}"/>
    <cellStyle name="Normal 2 3 17 2" xfId="7004" xr:uid="{E099D10B-6F1D-4C40-B771-868B6DCEA217}"/>
    <cellStyle name="Normal 2 3 18" xfId="2936" xr:uid="{C0F6A96D-01A6-4BE1-98B4-9A6628299AB6}"/>
    <cellStyle name="Normal 2 3 18 2" xfId="7005" xr:uid="{109F010D-767A-4B62-8101-38540536BFFF}"/>
    <cellStyle name="Normal 2 3 19" xfId="2937" xr:uid="{E3C3D3DE-902E-418A-BEA7-B41CB20FE232}"/>
    <cellStyle name="Normal 2 3 19 2" xfId="7006" xr:uid="{00BCC531-4467-4CC2-87ED-6E85D3563CBB}"/>
    <cellStyle name="Normal 2 3 2" xfId="132" xr:uid="{00000000-0005-0000-0000-000078020000}"/>
    <cellStyle name="Normal 2 3 2 10" xfId="2938" xr:uid="{0D5BD549-AFB3-4AFA-A0CD-2956D51938E0}"/>
    <cellStyle name="Normal 2 3 2 10 2" xfId="2939" xr:uid="{22500086-2583-421D-97AD-22EBC0BA343B}"/>
    <cellStyle name="Normal 2 3 2 10 2 2" xfId="2940" xr:uid="{52169024-AE77-4E56-AE90-C8E63AE81C65}"/>
    <cellStyle name="Normal 2 3 2 10 2 2 2" xfId="7009" xr:uid="{2334B682-758A-4681-AB3E-1F9119832901}"/>
    <cellStyle name="Normal 2 3 2 10 2 3" xfId="2941" xr:uid="{86B210AD-AE21-47BB-83AB-AC69383FD104}"/>
    <cellStyle name="Normal 2 3 2 10 2 3 2" xfId="7010" xr:uid="{BC75B8D3-BAE9-4043-950D-DB894F0E8A15}"/>
    <cellStyle name="Normal 2 3 2 10 2 4" xfId="2942" xr:uid="{2D0A19DE-040D-46F7-BE33-F2EBD9C8E0F7}"/>
    <cellStyle name="Normal 2 3 2 10 2 4 2" xfId="7011" xr:uid="{0FA325C2-B3CD-4A4C-99C8-BB8A07A84274}"/>
    <cellStyle name="Normal 2 3 2 10 2 5" xfId="7008" xr:uid="{474C43DE-3FD5-4629-836C-ADBFCD13DD5B}"/>
    <cellStyle name="Normal 2 3 2 10 3" xfId="2943" xr:uid="{55201190-F66F-44AC-BA2D-FC92A9ED00B2}"/>
    <cellStyle name="Normal 2 3 2 10 3 2" xfId="2944" xr:uid="{2D3284E7-9092-4D79-9766-7C1A84E3BC3C}"/>
    <cellStyle name="Normal 2 3 2 10 3 2 2" xfId="7013" xr:uid="{3EFB308D-7FD8-4F06-B17D-71FFD2D161FF}"/>
    <cellStyle name="Normal 2 3 2 10 3 3" xfId="2945" xr:uid="{E29F9147-6E1F-4555-84F4-2BCD0A3A5882}"/>
    <cellStyle name="Normal 2 3 2 10 3 3 2" xfId="7014" xr:uid="{DFCCC47C-6464-4CD1-A6E1-11CEA5B22792}"/>
    <cellStyle name="Normal 2 3 2 10 3 4" xfId="2946" xr:uid="{AB587253-3FA0-442D-94DE-2F18292CCF7B}"/>
    <cellStyle name="Normal 2 3 2 10 3 4 2" xfId="7015" xr:uid="{2191955A-CE7D-4E60-9A0C-7F2D60E8A819}"/>
    <cellStyle name="Normal 2 3 2 10 3 5" xfId="7012" xr:uid="{C81A0BD8-D307-49D1-9DA7-053E9AEE90A4}"/>
    <cellStyle name="Normal 2 3 2 10 4" xfId="2947" xr:uid="{2354D0E2-A0DC-44A3-9C0A-51713CC06305}"/>
    <cellStyle name="Normal 2 3 2 10 4 2" xfId="7016" xr:uid="{67DDA16F-3703-4525-B2A1-246E9425CC41}"/>
    <cellStyle name="Normal 2 3 2 10 5" xfId="2948" xr:uid="{E863C0FD-CBEB-4DD0-9A34-81460B0137F2}"/>
    <cellStyle name="Normal 2 3 2 10 5 2" xfId="7017" xr:uid="{9FEE72EA-7E26-440C-9633-A90897B1F674}"/>
    <cellStyle name="Normal 2 3 2 10 6" xfId="2949" xr:uid="{E2A01C05-98B5-466E-A54F-455085DF18AD}"/>
    <cellStyle name="Normal 2 3 2 10 6 2" xfId="7018" xr:uid="{C80A54F6-AECB-4B00-98D7-705A60C88808}"/>
    <cellStyle name="Normal 2 3 2 10 7" xfId="7007" xr:uid="{9729CFFE-CB6B-417D-BACB-8AE6C7863B9D}"/>
    <cellStyle name="Normal 2 3 2 11" xfId="2950" xr:uid="{1DFAFB5E-5A92-4207-BE53-5215DA4277F9}"/>
    <cellStyle name="Normal 2 3 2 11 2" xfId="2951" xr:uid="{122D439E-95B4-4628-9BF5-EE154C84B2AC}"/>
    <cellStyle name="Normal 2 3 2 11 2 2" xfId="2952" xr:uid="{65F22251-907C-4C10-8989-2EE444CBC5EA}"/>
    <cellStyle name="Normal 2 3 2 11 2 2 2" xfId="7021" xr:uid="{911F803C-1F39-4170-B7EF-22B21725CE73}"/>
    <cellStyle name="Normal 2 3 2 11 2 3" xfId="2953" xr:uid="{B5B64724-3258-4F8E-A385-21FB6DFB330D}"/>
    <cellStyle name="Normal 2 3 2 11 2 3 2" xfId="7022" xr:uid="{F5B4C63B-F4BA-4E62-94F2-EED4D9DC0A98}"/>
    <cellStyle name="Normal 2 3 2 11 2 4" xfId="2954" xr:uid="{13388089-AAB5-45B6-AE4B-1084CE8E40B1}"/>
    <cellStyle name="Normal 2 3 2 11 2 4 2" xfId="7023" xr:uid="{DDA485BD-86C6-4954-B4F5-AC7CCB79E8B2}"/>
    <cellStyle name="Normal 2 3 2 11 2 5" xfId="7020" xr:uid="{C9323661-450A-4DA9-A059-A63F5DF47F2F}"/>
    <cellStyle name="Normal 2 3 2 11 3" xfId="2955" xr:uid="{E2D842CB-A05D-41A3-8AEB-FB73B8FE26AC}"/>
    <cellStyle name="Normal 2 3 2 11 3 2" xfId="2956" xr:uid="{E3832A8B-66C3-4C7D-98CA-48C643D313CB}"/>
    <cellStyle name="Normal 2 3 2 11 3 2 2" xfId="7025" xr:uid="{51448C0C-82B9-49BD-BC5C-CB396EC2EF81}"/>
    <cellStyle name="Normal 2 3 2 11 3 3" xfId="2957" xr:uid="{97486418-EB60-41C7-91D2-10148DDC323C}"/>
    <cellStyle name="Normal 2 3 2 11 3 3 2" xfId="7026" xr:uid="{1D5552F2-1883-4DDB-AA6D-B1F4ED502980}"/>
    <cellStyle name="Normal 2 3 2 11 3 4" xfId="2958" xr:uid="{5C877C6D-F6D6-4D4F-B82D-0A09CBC9AC2E}"/>
    <cellStyle name="Normal 2 3 2 11 3 4 2" xfId="7027" xr:uid="{E618A16B-B3EB-435E-AF30-4A3A01F3A48E}"/>
    <cellStyle name="Normal 2 3 2 11 3 5" xfId="7024" xr:uid="{53D8CD00-FA40-4FDA-B6B8-AF2B946DADC0}"/>
    <cellStyle name="Normal 2 3 2 11 4" xfId="2959" xr:uid="{F7907175-B7FB-448D-BEB8-65801431FC18}"/>
    <cellStyle name="Normal 2 3 2 11 4 2" xfId="7028" xr:uid="{1B39DF38-33A4-4D10-89F5-C72A5BE495F3}"/>
    <cellStyle name="Normal 2 3 2 11 5" xfId="2960" xr:uid="{A11FD5C0-9B61-49C6-98F5-D04531861BD6}"/>
    <cellStyle name="Normal 2 3 2 11 5 2" xfId="7029" xr:uid="{BC24F0D8-89E9-4A0E-9523-60958D981E84}"/>
    <cellStyle name="Normal 2 3 2 11 6" xfId="2961" xr:uid="{05E0871D-FA09-4CD3-88F9-9DD06BFEFA44}"/>
    <cellStyle name="Normal 2 3 2 11 6 2" xfId="7030" xr:uid="{293F220F-F05F-4DAB-87A2-A0438E468BEF}"/>
    <cellStyle name="Normal 2 3 2 11 7" xfId="7019" xr:uid="{32F36612-5576-404D-8713-E965AF7A331C}"/>
    <cellStyle name="Normal 2 3 2 12" xfId="2962" xr:uid="{45DBF3F8-FDF0-490D-8578-D6B7D1BEABF7}"/>
    <cellStyle name="Normal 2 3 2 12 2" xfId="2963" xr:uid="{951BD4C2-D457-4D90-90C0-7241988E499C}"/>
    <cellStyle name="Normal 2 3 2 12 2 2" xfId="2964" xr:uid="{F44BA208-A1CC-45B6-90F7-A37609D03F50}"/>
    <cellStyle name="Normal 2 3 2 12 2 2 2" xfId="7033" xr:uid="{DBCFD647-1AAF-42F6-88A4-04F8EC7EBE75}"/>
    <cellStyle name="Normal 2 3 2 12 2 3" xfId="2965" xr:uid="{0C0E71ED-FE24-4B24-9EBA-F40AE7D422A1}"/>
    <cellStyle name="Normal 2 3 2 12 2 3 2" xfId="7034" xr:uid="{7A234BB3-0317-437E-943A-B057F58E2A5D}"/>
    <cellStyle name="Normal 2 3 2 12 2 4" xfId="2966" xr:uid="{6D50D635-9AD2-420A-A863-2EA191398B78}"/>
    <cellStyle name="Normal 2 3 2 12 2 4 2" xfId="7035" xr:uid="{6789F605-24BB-4348-A9CA-24A42C94DE90}"/>
    <cellStyle name="Normal 2 3 2 12 2 5" xfId="7032" xr:uid="{D1D287D6-6D2F-4A8F-92E7-7BFAC30374BE}"/>
    <cellStyle name="Normal 2 3 2 12 3" xfId="2967" xr:uid="{51AB90AE-B227-47FE-B160-714A9160A03F}"/>
    <cellStyle name="Normal 2 3 2 12 3 2" xfId="2968" xr:uid="{07973AE7-D5BD-4A03-8802-15FE844C996D}"/>
    <cellStyle name="Normal 2 3 2 12 3 2 2" xfId="7037" xr:uid="{148D46F9-8B34-4892-97C3-5C251354DBFB}"/>
    <cellStyle name="Normal 2 3 2 12 3 3" xfId="2969" xr:uid="{3B6856DF-53FF-4B59-916E-1787A5394216}"/>
    <cellStyle name="Normal 2 3 2 12 3 3 2" xfId="7038" xr:uid="{E9E27DCB-F185-4647-B3C0-9B28D0A54C85}"/>
    <cellStyle name="Normal 2 3 2 12 3 4" xfId="2970" xr:uid="{DEA4053F-EE35-4574-87DF-126B097B1C16}"/>
    <cellStyle name="Normal 2 3 2 12 3 4 2" xfId="7039" xr:uid="{B1A8829A-1F66-4F87-83AB-061C26215911}"/>
    <cellStyle name="Normal 2 3 2 12 3 5" xfId="7036" xr:uid="{9B187806-5785-45EE-8DE4-6EA0AC332C01}"/>
    <cellStyle name="Normal 2 3 2 12 4" xfId="2971" xr:uid="{2C91C5B7-CDB0-4B31-9905-B65FA2AA5FD1}"/>
    <cellStyle name="Normal 2 3 2 12 4 2" xfId="7040" xr:uid="{B7AC25D8-7991-4DD8-9D1A-4B84FB2439D8}"/>
    <cellStyle name="Normal 2 3 2 12 5" xfId="2972" xr:uid="{68A9C624-6D4E-42B0-86FF-C3C3C527D50B}"/>
    <cellStyle name="Normal 2 3 2 12 5 2" xfId="7041" xr:uid="{5D69BE00-006E-4BB6-B3D6-62CE5D783A94}"/>
    <cellStyle name="Normal 2 3 2 12 6" xfId="2973" xr:uid="{BE0DA956-D62A-4952-9EB9-9CB5942139F4}"/>
    <cellStyle name="Normal 2 3 2 12 6 2" xfId="7042" xr:uid="{85D0EAE6-28F6-437C-AF86-DAF78FE44FFF}"/>
    <cellStyle name="Normal 2 3 2 12 7" xfId="7031" xr:uid="{891F15C4-A65B-4212-A567-63E321B01BD3}"/>
    <cellStyle name="Normal 2 3 2 13" xfId="2974" xr:uid="{0473217D-2ABD-4150-9E96-A0C2441658AE}"/>
    <cellStyle name="Normal 2 3 2 13 2" xfId="2975" xr:uid="{BCE0B935-131A-45D5-8480-AD90BDAA731A}"/>
    <cellStyle name="Normal 2 3 2 13 2 2" xfId="7044" xr:uid="{ECBFD460-545E-4EE6-A28B-99A4064ACCA8}"/>
    <cellStyle name="Normal 2 3 2 13 3" xfId="2976" xr:uid="{C7BFB86C-8620-4C45-BDFE-90D865A0FFF8}"/>
    <cellStyle name="Normal 2 3 2 13 3 2" xfId="7045" xr:uid="{79AE097C-EE65-4256-B804-A6A489983F70}"/>
    <cellStyle name="Normal 2 3 2 13 4" xfId="2977" xr:uid="{75552B51-AD72-44C3-91A8-EC35D4565FD2}"/>
    <cellStyle name="Normal 2 3 2 13 4 2" xfId="7046" xr:uid="{018F0F1C-46EC-44E8-BED1-72858D34CEEC}"/>
    <cellStyle name="Normal 2 3 2 13 5" xfId="7043" xr:uid="{1CCC5AE2-F4E1-425D-A60B-BF1D2C9A874B}"/>
    <cellStyle name="Normal 2 3 2 14" xfId="2978" xr:uid="{5D62717E-8BFC-400F-BDBD-8A3951FA3311}"/>
    <cellStyle name="Normal 2 3 2 14 2" xfId="2979" xr:uid="{E73F2BAF-ACBD-46F2-8A17-2BCE51F921B7}"/>
    <cellStyle name="Normal 2 3 2 14 2 2" xfId="7048" xr:uid="{5A3B0398-CBB0-4B64-8CAB-50715B55BCA8}"/>
    <cellStyle name="Normal 2 3 2 14 3" xfId="2980" xr:uid="{A958EF1D-2B6F-45CB-BAF6-CD7F7AAA583E}"/>
    <cellStyle name="Normal 2 3 2 14 3 2" xfId="7049" xr:uid="{F9979B91-57CB-418C-95C5-9AB2495C02D2}"/>
    <cellStyle name="Normal 2 3 2 14 4" xfId="2981" xr:uid="{3CD3502F-5409-4909-ADD7-1466E77E2648}"/>
    <cellStyle name="Normal 2 3 2 14 4 2" xfId="7050" xr:uid="{D259DA86-BD8B-4FA3-B91D-F9C7957F0F48}"/>
    <cellStyle name="Normal 2 3 2 14 5" xfId="7047" xr:uid="{8254F02E-0EBE-4C42-81B5-13E52B492C8F}"/>
    <cellStyle name="Normal 2 3 2 15" xfId="2982" xr:uid="{E96EC17C-1447-44CA-80C7-818B4E51ABDA}"/>
    <cellStyle name="Normal 2 3 2 15 2" xfId="7051" xr:uid="{9F60539B-22B3-40FA-8168-5245C1019DF1}"/>
    <cellStyle name="Normal 2 3 2 16" xfId="2983" xr:uid="{7C29A4F8-D35C-4E9D-A8DF-EC7BDD86FD72}"/>
    <cellStyle name="Normal 2 3 2 16 2" xfId="7052" xr:uid="{551FB6B0-5019-457F-9A4B-AE2282513F58}"/>
    <cellStyle name="Normal 2 3 2 17" xfId="2984" xr:uid="{4316FEA9-B2A4-40D6-AEA9-172C11C86D95}"/>
    <cellStyle name="Normal 2 3 2 17 2" xfId="7053" xr:uid="{875898D7-C90C-417C-A5C6-8C940090B591}"/>
    <cellStyle name="Normal 2 3 2 18" xfId="2985" xr:uid="{5DB6347F-9115-41B4-842F-19443D239203}"/>
    <cellStyle name="Normal 2 3 2 18 2" xfId="7054" xr:uid="{7C3554DF-0C71-4CE5-8E63-4DC508EBD1C0}"/>
    <cellStyle name="Normal 2 3 2 19" xfId="909" xr:uid="{00000000-0005-0000-0000-000079020000}"/>
    <cellStyle name="Normal 2 3 2 2" xfId="538" xr:uid="{00000000-0005-0000-0000-00007A020000}"/>
    <cellStyle name="Normal 2 3 2 2 2" xfId="2986" xr:uid="{C87F0A8E-CAA7-4434-917A-B197A3FFF128}"/>
    <cellStyle name="Normal 2 3 2 2 2 2" xfId="2987" xr:uid="{DE50F807-BE1D-4BBF-9B9E-C32CE40F967C}"/>
    <cellStyle name="Normal 2 3 2 2 2 2 2" xfId="7056" xr:uid="{F92C92FF-D37F-4C22-835C-1676F6660489}"/>
    <cellStyle name="Normal 2 3 2 2 2 3" xfId="2988" xr:uid="{4A10E9A9-A8BE-41E8-9061-1C9363242B38}"/>
    <cellStyle name="Normal 2 3 2 2 2 3 2" xfId="7057" xr:uid="{67968ADE-42D3-4B35-8969-35C32DC00F9A}"/>
    <cellStyle name="Normal 2 3 2 2 2 4" xfId="2989" xr:uid="{6607B74C-9240-4FB7-B9C8-4892CEE7BBBD}"/>
    <cellStyle name="Normal 2 3 2 2 2 4 2" xfId="7058" xr:uid="{F1C7E38A-5B26-4F8D-B73A-F4052BA11568}"/>
    <cellStyle name="Normal 2 3 2 2 2 5" xfId="7055" xr:uid="{06465502-C9E4-45D0-9A99-859D5F7835F1}"/>
    <cellStyle name="Normal 2 3 2 2 3" xfId="2990" xr:uid="{C927E978-EDCC-4139-8184-E6023AB6F0C8}"/>
    <cellStyle name="Normal 2 3 2 2 3 2" xfId="2991" xr:uid="{E88D8A7B-9C0A-4224-98D3-BE8FB065039B}"/>
    <cellStyle name="Normal 2 3 2 2 3 2 2" xfId="7060" xr:uid="{4F107404-6EDD-4078-9EFE-534982C6DA36}"/>
    <cellStyle name="Normal 2 3 2 2 3 3" xfId="2992" xr:uid="{4CEB3410-9235-42A0-9E8F-3A4F895C2F8E}"/>
    <cellStyle name="Normal 2 3 2 2 3 3 2" xfId="7061" xr:uid="{E9153998-FEAC-4650-B448-5E9EEE404B9C}"/>
    <cellStyle name="Normal 2 3 2 2 3 4" xfId="2993" xr:uid="{FD072DC7-A0B9-4018-B26F-99D2FE5BFD61}"/>
    <cellStyle name="Normal 2 3 2 2 3 4 2" xfId="7062" xr:uid="{A65536D0-D4AA-46D6-B3C0-B22705D8DC1B}"/>
    <cellStyle name="Normal 2 3 2 2 3 5" xfId="7059" xr:uid="{DF905665-5642-4CAE-88A6-E6C547689A22}"/>
    <cellStyle name="Normal 2 3 2 2 4" xfId="2994" xr:uid="{E5BD788C-CCE4-4C96-BC8A-4B3BB48DB028}"/>
    <cellStyle name="Normal 2 3 2 2 4 2" xfId="7063" xr:uid="{7FCA1126-D660-4B5A-B61C-1226C5826B4F}"/>
    <cellStyle name="Normal 2 3 2 2 5" xfId="2995" xr:uid="{03038995-C522-4564-AE02-0C969E51D576}"/>
    <cellStyle name="Normal 2 3 2 2 5 2" xfId="7064" xr:uid="{59CABFFF-FF9C-4D43-8120-3D9AF20ED822}"/>
    <cellStyle name="Normal 2 3 2 2 6" xfId="2996" xr:uid="{DE855F76-E1A6-43BA-9016-753EA35F22F8}"/>
    <cellStyle name="Normal 2 3 2 2 6 2" xfId="7065" xr:uid="{8B7AE3E6-87E9-4B35-9B0B-F572660F1B6F}"/>
    <cellStyle name="Normal 2 3 2 3" xfId="539" xr:uid="{00000000-0005-0000-0000-00007B020000}"/>
    <cellStyle name="Normal 2 3 2 3 2" xfId="2998" xr:uid="{AD5C51E3-E3F5-4FEE-9140-F25912E3BBAD}"/>
    <cellStyle name="Normal 2 3 2 3 2 2" xfId="2999" xr:uid="{4085EB5A-5C49-4797-A1C5-F30AFA97E637}"/>
    <cellStyle name="Normal 2 3 2 3 2 2 2" xfId="7068" xr:uid="{1ACB11FB-4DA6-45BF-A8CF-9C15A4C2AEDB}"/>
    <cellStyle name="Normal 2 3 2 3 2 3" xfId="3000" xr:uid="{A8D0AA8C-1E80-430A-BA10-2DD8F6BC785C}"/>
    <cellStyle name="Normal 2 3 2 3 2 3 2" xfId="7069" xr:uid="{E1470CCC-7657-472F-9CDA-3CB8BA4C56F7}"/>
    <cellStyle name="Normal 2 3 2 3 2 4" xfId="3001" xr:uid="{E3E18781-677C-4B1B-9E2F-8D50EB510AF9}"/>
    <cellStyle name="Normal 2 3 2 3 2 4 2" xfId="7070" xr:uid="{401C31D6-47CE-4010-875F-DDF94A578F7D}"/>
    <cellStyle name="Normal 2 3 2 3 2 5" xfId="7067" xr:uid="{5447FA9F-E485-4C0E-8DC8-D28E2581F5E6}"/>
    <cellStyle name="Normal 2 3 2 3 3" xfId="3002" xr:uid="{03B8C09C-64C4-4AB8-B1E5-5963170FB8D1}"/>
    <cellStyle name="Normal 2 3 2 3 3 2" xfId="3003" xr:uid="{89A83869-59B8-4B71-9FAB-51BBC6A01219}"/>
    <cellStyle name="Normal 2 3 2 3 3 2 2" xfId="7072" xr:uid="{FE9E27A0-475E-4A55-A984-770FD6D0FEBB}"/>
    <cellStyle name="Normal 2 3 2 3 3 3" xfId="3004" xr:uid="{77746DEF-B771-42AA-AA9A-92EB453FB536}"/>
    <cellStyle name="Normal 2 3 2 3 3 3 2" xfId="7073" xr:uid="{38D0B0C7-2C4E-484F-9AFD-A68AAFF85DDE}"/>
    <cellStyle name="Normal 2 3 2 3 3 4" xfId="3005" xr:uid="{1F93E4BE-5BE1-4782-8107-1196B8643058}"/>
    <cellStyle name="Normal 2 3 2 3 3 4 2" xfId="7074" xr:uid="{7BD2E9A0-EB49-4078-8EBF-CD18B8983C1A}"/>
    <cellStyle name="Normal 2 3 2 3 3 5" xfId="7071" xr:uid="{BB53A71E-6556-47B2-A974-64CC8BB3B78C}"/>
    <cellStyle name="Normal 2 3 2 3 4" xfId="3006" xr:uid="{0D368E80-EC3D-42C6-9913-C26E4FAFE3BB}"/>
    <cellStyle name="Normal 2 3 2 3 4 2" xfId="7075" xr:uid="{DC392AC5-A595-44D5-8108-9FE4D1775CC7}"/>
    <cellStyle name="Normal 2 3 2 3 5" xfId="3007" xr:uid="{9EB1661B-270A-498E-8A6C-309DF55F61E6}"/>
    <cellStyle name="Normal 2 3 2 3 5 2" xfId="7076" xr:uid="{835E94FE-B840-4B7F-BB1B-E282FCFC7565}"/>
    <cellStyle name="Normal 2 3 2 3 6" xfId="3008" xr:uid="{894C11B2-11BD-4658-9F36-0AD5F2FB489A}"/>
    <cellStyle name="Normal 2 3 2 3 6 2" xfId="7077" xr:uid="{E1698075-E21A-47B7-9B19-C57D736B0A38}"/>
    <cellStyle name="Normal 2 3 2 3 7" xfId="2997" xr:uid="{F7E37D64-6F73-4AF2-BBD1-1B026A70229A}"/>
    <cellStyle name="Normal 2 3 2 3 8" xfId="6008" xr:uid="{5C28277C-CEED-445A-BB85-B72992D986BD}"/>
    <cellStyle name="Normal 2 3 2 4" xfId="3009" xr:uid="{1DDCE4AD-ED7A-4DE1-897D-1C5072820373}"/>
    <cellStyle name="Normal 2 3 2 4 2" xfId="3010" xr:uid="{419A57AC-D408-41AB-BE3B-39D310AE274D}"/>
    <cellStyle name="Normal 2 3 2 4 2 2" xfId="3011" xr:uid="{D80B8383-29FA-4BBF-8642-341C78A663C3}"/>
    <cellStyle name="Normal 2 3 2 4 2 2 2" xfId="7080" xr:uid="{A0EAFFD5-D1B0-42DF-8776-065DC5A6CE6A}"/>
    <cellStyle name="Normal 2 3 2 4 2 3" xfId="3012" xr:uid="{6ABEAB90-AABE-4206-B6A7-73C70E4EFCF9}"/>
    <cellStyle name="Normal 2 3 2 4 2 3 2" xfId="7081" xr:uid="{4F78EFBE-A4F0-432D-B59F-7E3A20488DF7}"/>
    <cellStyle name="Normal 2 3 2 4 2 4" xfId="3013" xr:uid="{2B026722-6120-468F-A3F1-8BDBF0C52100}"/>
    <cellStyle name="Normal 2 3 2 4 2 4 2" xfId="7082" xr:uid="{F90C5789-5C0D-4006-96B3-0CC2C4FC825B}"/>
    <cellStyle name="Normal 2 3 2 4 2 5" xfId="7079" xr:uid="{6C9AF32D-D48F-4296-921D-17467C0F3B74}"/>
    <cellStyle name="Normal 2 3 2 4 3" xfId="3014" xr:uid="{CAD3D7E4-81A9-445D-B398-EA7FDBACCBB2}"/>
    <cellStyle name="Normal 2 3 2 4 3 2" xfId="3015" xr:uid="{6A1F087C-62FA-411E-8328-BDB5D90A5AC9}"/>
    <cellStyle name="Normal 2 3 2 4 3 2 2" xfId="7084" xr:uid="{253F731D-2263-493C-A884-313DAE0BE20E}"/>
    <cellStyle name="Normal 2 3 2 4 3 3" xfId="3016" xr:uid="{A92B377C-AE45-47E2-A09A-9C610A7DDFF1}"/>
    <cellStyle name="Normal 2 3 2 4 3 3 2" xfId="7085" xr:uid="{EA23A2D1-ADCD-4BAD-989D-26DC033D9DD6}"/>
    <cellStyle name="Normal 2 3 2 4 3 4" xfId="3017" xr:uid="{CFF69F97-3745-4EC1-A90B-8706EA2FF538}"/>
    <cellStyle name="Normal 2 3 2 4 3 4 2" xfId="7086" xr:uid="{BF0E010E-1717-4008-96FE-6104FF5D2326}"/>
    <cellStyle name="Normal 2 3 2 4 3 5" xfId="7083" xr:uid="{7869C7CA-9F1A-4DBC-84A7-9CC0A05C5540}"/>
    <cellStyle name="Normal 2 3 2 4 4" xfId="3018" xr:uid="{50D9F52E-164F-4CDB-BB77-FD2D9ECB4227}"/>
    <cellStyle name="Normal 2 3 2 4 4 2" xfId="7087" xr:uid="{F7F8AB83-BB2E-4343-A18B-893C1BE440F5}"/>
    <cellStyle name="Normal 2 3 2 4 5" xfId="3019" xr:uid="{3520A58E-1B4D-41D7-9E76-2BA38300F95D}"/>
    <cellStyle name="Normal 2 3 2 4 5 2" xfId="7088" xr:uid="{CB0EE2AD-1CDA-4802-97E6-4AE30A1A454A}"/>
    <cellStyle name="Normal 2 3 2 4 6" xfId="3020" xr:uid="{EB29A7DE-C43C-4CDD-8659-D0075DB2BCC5}"/>
    <cellStyle name="Normal 2 3 2 4 6 2" xfId="7089" xr:uid="{D9078A29-5B9B-4827-8274-5924DB441B2F}"/>
    <cellStyle name="Normal 2 3 2 4 7" xfId="7078" xr:uid="{0C562D37-BFF4-4EBB-A0E5-142F0837652C}"/>
    <cellStyle name="Normal 2 3 2 5" xfId="3021" xr:uid="{8B2DA5EC-B010-43D8-98F7-EDB324F9BA14}"/>
    <cellStyle name="Normal 2 3 2 5 2" xfId="3022" xr:uid="{7D79F068-2DE5-48B1-A273-DF36FC887DEB}"/>
    <cellStyle name="Normal 2 3 2 5 2 2" xfId="3023" xr:uid="{B091753B-E8A9-4F3E-94A0-4498241EEE28}"/>
    <cellStyle name="Normal 2 3 2 5 2 2 2" xfId="7092" xr:uid="{621933CE-E5CE-4677-870C-37CD2C15A4F4}"/>
    <cellStyle name="Normal 2 3 2 5 2 3" xfId="3024" xr:uid="{45087831-DCD4-43B2-A9D2-203EB4A556D4}"/>
    <cellStyle name="Normal 2 3 2 5 2 3 2" xfId="7093" xr:uid="{E678DB28-C3EA-4AD0-884B-F586B1F8E471}"/>
    <cellStyle name="Normal 2 3 2 5 2 4" xfId="3025" xr:uid="{9EE6460D-5A1C-4190-B675-C47459EAE9DC}"/>
    <cellStyle name="Normal 2 3 2 5 2 4 2" xfId="7094" xr:uid="{E222530A-D5AC-44EE-A9CB-0760B72D0492}"/>
    <cellStyle name="Normal 2 3 2 5 2 5" xfId="7091" xr:uid="{DE4D56BC-1CD1-4A48-B9CA-6667B3C71EAC}"/>
    <cellStyle name="Normal 2 3 2 5 3" xfId="3026" xr:uid="{BE066C72-2DD6-4E55-8117-910A0B10B10A}"/>
    <cellStyle name="Normal 2 3 2 5 3 2" xfId="3027" xr:uid="{AFF3B5DB-751E-402C-8A25-CEC54BB77FFC}"/>
    <cellStyle name="Normal 2 3 2 5 3 2 2" xfId="7096" xr:uid="{AA8A5B82-B7D8-4716-9F88-16AC7C1878A9}"/>
    <cellStyle name="Normal 2 3 2 5 3 3" xfId="3028" xr:uid="{FF47E69C-345E-4D6C-AC9B-52CFB35163A0}"/>
    <cellStyle name="Normal 2 3 2 5 3 3 2" xfId="7097" xr:uid="{7120934D-3867-43D0-93E7-D3D1E74ED6E8}"/>
    <cellStyle name="Normal 2 3 2 5 3 4" xfId="3029" xr:uid="{98E29096-0978-4CEE-865D-0C4AD50AD5E1}"/>
    <cellStyle name="Normal 2 3 2 5 3 4 2" xfId="7098" xr:uid="{3AA11C7A-FE1C-4391-99CF-55AE98D9AC15}"/>
    <cellStyle name="Normal 2 3 2 5 3 5" xfId="7095" xr:uid="{2AA2E2C9-0BCD-42D2-BFFC-34C196867548}"/>
    <cellStyle name="Normal 2 3 2 5 4" xfId="3030" xr:uid="{53286779-A6E9-48C1-983C-5B103608CB30}"/>
    <cellStyle name="Normal 2 3 2 5 4 2" xfId="7099" xr:uid="{DA9A3397-1E12-4E39-8541-410DEC18A64A}"/>
    <cellStyle name="Normal 2 3 2 5 5" xfId="3031" xr:uid="{7977B934-5E98-47C7-8989-7E0B01E1422A}"/>
    <cellStyle name="Normal 2 3 2 5 5 2" xfId="7100" xr:uid="{9C858DDA-EE4E-4AC6-AB12-91E5F95FAE83}"/>
    <cellStyle name="Normal 2 3 2 5 6" xfId="3032" xr:uid="{675EAAC4-58B2-4E98-A828-F002B522D160}"/>
    <cellStyle name="Normal 2 3 2 5 6 2" xfId="7101" xr:uid="{4C2236B1-0266-464F-960B-685795C3BB1F}"/>
    <cellStyle name="Normal 2 3 2 5 7" xfId="7090" xr:uid="{3AE6D8DF-EAF0-4E84-A674-89412240C167}"/>
    <cellStyle name="Normal 2 3 2 6" xfId="3033" xr:uid="{25380694-6E18-4BA0-B2D5-EA4BB246D384}"/>
    <cellStyle name="Normal 2 3 2 6 2" xfId="3034" xr:uid="{9736C653-1A77-43DA-8441-F9FBCDD52F07}"/>
    <cellStyle name="Normal 2 3 2 6 2 2" xfId="3035" xr:uid="{CC45D3E3-5688-432E-9D25-4B1A65A28FC2}"/>
    <cellStyle name="Normal 2 3 2 6 2 2 2" xfId="7104" xr:uid="{132F10F9-462D-413C-AD20-AF93DD7B8C6B}"/>
    <cellStyle name="Normal 2 3 2 6 2 3" xfId="3036" xr:uid="{C4672A9A-B60F-4F68-8DB3-E6B1A3901402}"/>
    <cellStyle name="Normal 2 3 2 6 2 3 2" xfId="7105" xr:uid="{95DC6C4A-1685-442E-A26D-D59720CCCEB3}"/>
    <cellStyle name="Normal 2 3 2 6 2 4" xfId="3037" xr:uid="{335AC627-1892-446D-917A-340E826D5B66}"/>
    <cellStyle name="Normal 2 3 2 6 2 4 2" xfId="7106" xr:uid="{476EDE41-31EC-413A-8824-4ADED0C93156}"/>
    <cellStyle name="Normal 2 3 2 6 2 5" xfId="7103" xr:uid="{26DB38C3-D3C1-464E-BFA4-C1D0762E564B}"/>
    <cellStyle name="Normal 2 3 2 6 3" xfId="3038" xr:uid="{FD376237-448C-4F64-A43D-EF8DF8662D7D}"/>
    <cellStyle name="Normal 2 3 2 6 3 2" xfId="3039" xr:uid="{B82B88B4-AF72-4A6C-A5D9-BB6DF4A8409D}"/>
    <cellStyle name="Normal 2 3 2 6 3 2 2" xfId="7108" xr:uid="{E0EAFD23-BB83-401D-998F-AFC1596EFA9C}"/>
    <cellStyle name="Normal 2 3 2 6 3 3" xfId="3040" xr:uid="{BD44E0BF-3F0F-440E-8DEB-5E9F8A06FEC8}"/>
    <cellStyle name="Normal 2 3 2 6 3 3 2" xfId="7109" xr:uid="{7A05026A-235D-413D-8B22-F7F43AFF3552}"/>
    <cellStyle name="Normal 2 3 2 6 3 4" xfId="3041" xr:uid="{E7E752E3-4F3B-4B36-AE50-9CC09428ABF8}"/>
    <cellStyle name="Normal 2 3 2 6 3 4 2" xfId="7110" xr:uid="{9ECBCF2D-F695-4081-A4AD-8DEC977473C5}"/>
    <cellStyle name="Normal 2 3 2 6 3 5" xfId="7107" xr:uid="{8A86000C-9750-4C4F-BBA0-D77666536634}"/>
    <cellStyle name="Normal 2 3 2 6 4" xfId="3042" xr:uid="{AC0F34D3-169D-4489-8B10-5E4EC4F9279A}"/>
    <cellStyle name="Normal 2 3 2 6 4 2" xfId="7111" xr:uid="{6B164B50-E813-4F60-AE6F-600B1D2EBEA0}"/>
    <cellStyle name="Normal 2 3 2 6 5" xfId="3043" xr:uid="{54AD3667-D1D0-49D7-B519-52BBE52D4574}"/>
    <cellStyle name="Normal 2 3 2 6 5 2" xfId="7112" xr:uid="{E536594D-7B12-4D23-B593-4BE3425B261A}"/>
    <cellStyle name="Normal 2 3 2 6 6" xfId="3044" xr:uid="{63667EF5-3A18-4DE1-AA3D-0ABD843E3711}"/>
    <cellStyle name="Normal 2 3 2 6 6 2" xfId="7113" xr:uid="{69F32EB1-958D-4B77-A5BA-17ABB0FAB7FB}"/>
    <cellStyle name="Normal 2 3 2 6 7" xfId="7102" xr:uid="{52D5B3B7-3ECD-41A1-BE99-538B08AFFBFE}"/>
    <cellStyle name="Normal 2 3 2 7" xfId="3045" xr:uid="{88399C61-4E4D-4417-9170-3F843F9733A9}"/>
    <cellStyle name="Normal 2 3 2 7 2" xfId="3046" xr:uid="{CFD806C3-9CED-4A4D-ABD4-CB073A7E8F38}"/>
    <cellStyle name="Normal 2 3 2 7 2 2" xfId="3047" xr:uid="{C1CC4F32-B426-4384-9E8F-1296B6CF0E55}"/>
    <cellStyle name="Normal 2 3 2 7 2 2 2" xfId="7116" xr:uid="{86E18825-AFBD-44E1-9AD5-DE92BB1594CF}"/>
    <cellStyle name="Normal 2 3 2 7 2 3" xfId="3048" xr:uid="{CE6656F6-4F25-4C7F-AB37-5ACED9394648}"/>
    <cellStyle name="Normal 2 3 2 7 2 3 2" xfId="7117" xr:uid="{E2BCE1DA-8812-4F01-A2A1-084ECB3F2745}"/>
    <cellStyle name="Normal 2 3 2 7 2 4" xfId="3049" xr:uid="{C48B63C5-671F-4985-A0EF-B05E824591E8}"/>
    <cellStyle name="Normal 2 3 2 7 2 4 2" xfId="7118" xr:uid="{1625E37E-00EE-46F3-A620-F75B8F3A5B12}"/>
    <cellStyle name="Normal 2 3 2 7 2 5" xfId="7115" xr:uid="{06A7485C-B979-431A-942E-B690D9D42244}"/>
    <cellStyle name="Normal 2 3 2 7 3" xfId="3050" xr:uid="{09FED930-4AFC-4609-B1BF-3F750962349E}"/>
    <cellStyle name="Normal 2 3 2 7 3 2" xfId="3051" xr:uid="{2CEC0C3C-6642-4EA7-8E24-E6AE8C114500}"/>
    <cellStyle name="Normal 2 3 2 7 3 2 2" xfId="7120" xr:uid="{94DBCC4A-174C-4D0A-91DB-97ABB8119E54}"/>
    <cellStyle name="Normal 2 3 2 7 3 3" xfId="3052" xr:uid="{F80FD87D-9FA1-4CC7-86F8-7D587594DF83}"/>
    <cellStyle name="Normal 2 3 2 7 3 3 2" xfId="7121" xr:uid="{723966B5-9860-44F6-A5B3-2EF20D8106FF}"/>
    <cellStyle name="Normal 2 3 2 7 3 4" xfId="3053" xr:uid="{CE2F81E3-959B-4725-8607-98F232EFA94E}"/>
    <cellStyle name="Normal 2 3 2 7 3 4 2" xfId="7122" xr:uid="{590F0177-25FC-4B20-AFE2-DE0F4C7C1B60}"/>
    <cellStyle name="Normal 2 3 2 7 3 5" xfId="7119" xr:uid="{43A7C470-7F5E-402A-A06D-4B0ED5FC8D33}"/>
    <cellStyle name="Normal 2 3 2 7 4" xfId="3054" xr:uid="{E74024BA-89D2-44C6-8B1C-C178D09E42DA}"/>
    <cellStyle name="Normal 2 3 2 7 4 2" xfId="7123" xr:uid="{956014BD-A9F7-46EA-953E-4EEE8E5C3089}"/>
    <cellStyle name="Normal 2 3 2 7 5" xfId="3055" xr:uid="{B7D88E17-034A-435A-95E7-E86F56F21728}"/>
    <cellStyle name="Normal 2 3 2 7 5 2" xfId="7124" xr:uid="{EFD748BF-873C-4D6B-A589-E29D8EB1CE54}"/>
    <cellStyle name="Normal 2 3 2 7 6" xfId="3056" xr:uid="{167CAB07-A10E-40EC-B707-56B7152A13EA}"/>
    <cellStyle name="Normal 2 3 2 7 6 2" xfId="7125" xr:uid="{96F48EE2-0439-471B-BAAF-760351464A78}"/>
    <cellStyle name="Normal 2 3 2 7 7" xfId="7114" xr:uid="{E9341505-4BF9-402A-98B5-2FDC828B8C11}"/>
    <cellStyle name="Normal 2 3 2 8" xfId="3057" xr:uid="{B5DA14A1-949B-43B0-80A4-F07ACF3B405B}"/>
    <cellStyle name="Normal 2 3 2 8 2" xfId="3058" xr:uid="{28AAC4E8-5A78-4B67-82CB-DF35C50C0E68}"/>
    <cellStyle name="Normal 2 3 2 8 2 2" xfId="3059" xr:uid="{C00DAA5F-CF39-4A3B-B288-36F8C1F5D8E1}"/>
    <cellStyle name="Normal 2 3 2 8 2 2 2" xfId="7128" xr:uid="{42D08347-1142-44D0-8C47-41EC2C2C5D4F}"/>
    <cellStyle name="Normal 2 3 2 8 2 3" xfId="3060" xr:uid="{ACD10535-B1F0-4E15-915C-E344CCA3D03C}"/>
    <cellStyle name="Normal 2 3 2 8 2 3 2" xfId="7129" xr:uid="{A0E913F5-E175-47D8-82A2-E68B91DE880B}"/>
    <cellStyle name="Normal 2 3 2 8 2 4" xfId="3061" xr:uid="{184101B5-E52D-4947-A87E-68C3750EA720}"/>
    <cellStyle name="Normal 2 3 2 8 2 4 2" xfId="7130" xr:uid="{BF12C6E6-67C2-4AF0-A1AF-23093D2C04F1}"/>
    <cellStyle name="Normal 2 3 2 8 2 5" xfId="7127" xr:uid="{6FBDD334-17F5-463F-8E53-D2F3CF5418B2}"/>
    <cellStyle name="Normal 2 3 2 8 3" xfId="3062" xr:uid="{4E158835-E338-458C-846E-0CCCEA5C1741}"/>
    <cellStyle name="Normal 2 3 2 8 3 2" xfId="3063" xr:uid="{4E095514-D1DF-4736-A87D-F0AD0DD09153}"/>
    <cellStyle name="Normal 2 3 2 8 3 2 2" xfId="7132" xr:uid="{D4FF0FC2-A385-4064-BBB1-58A41F94143E}"/>
    <cellStyle name="Normal 2 3 2 8 3 3" xfId="3064" xr:uid="{E85894EB-854A-4D7A-A2B7-39EE6278D712}"/>
    <cellStyle name="Normal 2 3 2 8 3 3 2" xfId="7133" xr:uid="{6F1FD260-5164-491B-A6CB-927C840890F1}"/>
    <cellStyle name="Normal 2 3 2 8 3 4" xfId="3065" xr:uid="{4D24E803-2090-43F7-9D62-AA9CE080A858}"/>
    <cellStyle name="Normal 2 3 2 8 3 4 2" xfId="7134" xr:uid="{0D2B5A1B-3095-4DF9-8840-C18326B4574A}"/>
    <cellStyle name="Normal 2 3 2 8 3 5" xfId="7131" xr:uid="{10537A4A-90AA-4996-B4E9-CBD4D73A532B}"/>
    <cellStyle name="Normal 2 3 2 8 4" xfId="3066" xr:uid="{BC886186-45E0-4E21-A464-4C01CFCCFC36}"/>
    <cellStyle name="Normal 2 3 2 8 4 2" xfId="7135" xr:uid="{9E2808B3-A2FF-4E97-9A85-BD160B30BDD8}"/>
    <cellStyle name="Normal 2 3 2 8 5" xfId="3067" xr:uid="{47AE4CEF-D48B-4C13-A1CE-12637F839A3B}"/>
    <cellStyle name="Normal 2 3 2 8 5 2" xfId="7136" xr:uid="{B7FC8D07-DE5C-4B47-BE98-397D4AD9B2A6}"/>
    <cellStyle name="Normal 2 3 2 8 6" xfId="3068" xr:uid="{57B8E7A4-701A-4E2B-9955-9F86F9443DAC}"/>
    <cellStyle name="Normal 2 3 2 8 6 2" xfId="7137" xr:uid="{69E4F686-077B-45AB-93B1-CDB587F00D67}"/>
    <cellStyle name="Normal 2 3 2 8 7" xfId="7126" xr:uid="{3C6F694A-12D1-4623-9049-5F574ACA0127}"/>
    <cellStyle name="Normal 2 3 2 9" xfId="3069" xr:uid="{AF9C5E0C-5F9F-4378-92F5-574E94E982B0}"/>
    <cellStyle name="Normal 2 3 2 9 2" xfId="3070" xr:uid="{83A41589-948F-4E82-BCCC-E2C94053519B}"/>
    <cellStyle name="Normal 2 3 2 9 2 2" xfId="3071" xr:uid="{4E95F53D-B7A6-400E-80F5-06715A898AB1}"/>
    <cellStyle name="Normal 2 3 2 9 2 2 2" xfId="7140" xr:uid="{7F62FDBD-E6D9-453A-8A2D-B971CD3CB9D4}"/>
    <cellStyle name="Normal 2 3 2 9 2 3" xfId="3072" xr:uid="{70410F2A-89BF-4A59-A566-C46CF27F2FFE}"/>
    <cellStyle name="Normal 2 3 2 9 2 3 2" xfId="7141" xr:uid="{7E02C7E2-E68F-487B-A8CE-EA09F85D3981}"/>
    <cellStyle name="Normal 2 3 2 9 2 4" xfId="3073" xr:uid="{E4D91170-36E4-41E2-A2F6-C52EB41F16FB}"/>
    <cellStyle name="Normal 2 3 2 9 2 4 2" xfId="7142" xr:uid="{9E0E63BE-FD5B-4AFB-9D1F-AC8DD7368065}"/>
    <cellStyle name="Normal 2 3 2 9 2 5" xfId="7139" xr:uid="{4A1337C9-8537-4699-B12A-B56484CCE3D4}"/>
    <cellStyle name="Normal 2 3 2 9 3" xfId="3074" xr:uid="{6DCAFD3C-D70D-4768-B551-35FBAA8AE928}"/>
    <cellStyle name="Normal 2 3 2 9 3 2" xfId="3075" xr:uid="{C8C8EBDD-5468-4336-9879-591B4F86629E}"/>
    <cellStyle name="Normal 2 3 2 9 3 2 2" xfId="7144" xr:uid="{5AC0CF02-7657-4A96-9238-42C605DF901A}"/>
    <cellStyle name="Normal 2 3 2 9 3 3" xfId="3076" xr:uid="{B5A3E713-22F8-4FBF-8C4E-FCCF636877E5}"/>
    <cellStyle name="Normal 2 3 2 9 3 3 2" xfId="7145" xr:uid="{944FAA86-3B7F-4D15-979B-FB005C8B2333}"/>
    <cellStyle name="Normal 2 3 2 9 3 4" xfId="3077" xr:uid="{822E827B-5231-46E7-A60A-5A16DCEBB1B3}"/>
    <cellStyle name="Normal 2 3 2 9 3 4 2" xfId="7146" xr:uid="{6A2DC707-9F3F-41DB-AC4E-946E881EC4B6}"/>
    <cellStyle name="Normal 2 3 2 9 3 5" xfId="7143" xr:uid="{F3ED4C05-1270-435F-8157-DEC48A6098BB}"/>
    <cellStyle name="Normal 2 3 2 9 4" xfId="3078" xr:uid="{62AF93DF-E1CA-431C-BE60-EA189DBC260F}"/>
    <cellStyle name="Normal 2 3 2 9 4 2" xfId="7147" xr:uid="{352263E1-74C3-43EF-A726-9ED55C799D5E}"/>
    <cellStyle name="Normal 2 3 2 9 5" xfId="3079" xr:uid="{061C3788-FEEB-435F-9324-B8A54C213549}"/>
    <cellStyle name="Normal 2 3 2 9 5 2" xfId="7148" xr:uid="{284080EB-AB32-40F7-B76C-425F620C1A89}"/>
    <cellStyle name="Normal 2 3 2 9 6" xfId="3080" xr:uid="{682A836A-E9F0-4D4A-9481-A24971141264}"/>
    <cellStyle name="Normal 2 3 2 9 6 2" xfId="7149" xr:uid="{DAD60809-1816-426E-9829-77D58AA3489A}"/>
    <cellStyle name="Normal 2 3 2 9 7" xfId="7138" xr:uid="{70407D07-DBC4-485D-A084-FB86A8C8AEFF}"/>
    <cellStyle name="Normal 2 3 20" xfId="3081" xr:uid="{0C648EED-88BC-408E-9AD5-B2955CA76E06}"/>
    <cellStyle name="Normal 2 3 20 2" xfId="7150" xr:uid="{E8DFB367-6207-4AD8-8ACD-526802B46246}"/>
    <cellStyle name="Normal 2 3 3" xfId="285" xr:uid="{00000000-0005-0000-0000-00007C020000}"/>
    <cellStyle name="Normal 2 3 3 10" xfId="3082" xr:uid="{98E5E8B2-BBFE-4B44-A5D3-E2D7039A6A43}"/>
    <cellStyle name="Normal 2 3 3 10 2" xfId="3083" xr:uid="{36BAF5DB-C67D-484A-ACD3-8422992C3B30}"/>
    <cellStyle name="Normal 2 3 3 10 2 2" xfId="3084" xr:uid="{C3D55508-5C2E-4152-9AFC-5E8F3B221754}"/>
    <cellStyle name="Normal 2 3 3 10 2 2 2" xfId="7153" xr:uid="{3927B7AE-EDFD-4254-BCB9-E5BFF01E4F58}"/>
    <cellStyle name="Normal 2 3 3 10 2 3" xfId="3085" xr:uid="{B5383FBD-4F2B-4990-927B-B9C5FF7F444F}"/>
    <cellStyle name="Normal 2 3 3 10 2 3 2" xfId="7154" xr:uid="{EC0CF61C-736C-4B65-B860-A1E9CBD1636A}"/>
    <cellStyle name="Normal 2 3 3 10 2 4" xfId="3086" xr:uid="{86B1620D-1FFE-4F93-BFCC-9A8ED2666139}"/>
    <cellStyle name="Normal 2 3 3 10 2 4 2" xfId="7155" xr:uid="{9159FE2A-A84B-4FE2-B6DC-1CFC7703860E}"/>
    <cellStyle name="Normal 2 3 3 10 2 5" xfId="7152" xr:uid="{F7D7704C-2895-4927-9BE1-203B4C863708}"/>
    <cellStyle name="Normal 2 3 3 10 3" xfId="3087" xr:uid="{0F2C0F59-D709-4050-9812-1B259FF0EE54}"/>
    <cellStyle name="Normal 2 3 3 10 3 2" xfId="3088" xr:uid="{BDA4EDD0-FD3E-444D-8AD6-3D1504EF03F6}"/>
    <cellStyle name="Normal 2 3 3 10 3 2 2" xfId="7157" xr:uid="{8B4602C5-A233-4303-B870-ADC6B288CBAE}"/>
    <cellStyle name="Normal 2 3 3 10 3 3" xfId="3089" xr:uid="{FA4194E4-ABBF-471A-82AD-B2BE2C7056B7}"/>
    <cellStyle name="Normal 2 3 3 10 3 3 2" xfId="7158" xr:uid="{FF569779-23F8-4830-B10B-680FC7605462}"/>
    <cellStyle name="Normal 2 3 3 10 3 4" xfId="3090" xr:uid="{1461EF28-E78A-4B50-86BB-E6D9DC591636}"/>
    <cellStyle name="Normal 2 3 3 10 3 4 2" xfId="7159" xr:uid="{8F81B6EC-7592-4838-8636-E5ACBD608996}"/>
    <cellStyle name="Normal 2 3 3 10 3 5" xfId="7156" xr:uid="{4631795D-D10D-431B-BA38-829B5BCD1A20}"/>
    <cellStyle name="Normal 2 3 3 10 4" xfId="3091" xr:uid="{358F40E4-3D74-4FE9-A347-5F2420FB4448}"/>
    <cellStyle name="Normal 2 3 3 10 4 2" xfId="7160" xr:uid="{975CD826-60AF-4949-8997-BE7F7C2E0362}"/>
    <cellStyle name="Normal 2 3 3 10 5" xfId="3092" xr:uid="{54C69F27-4CBA-4FC1-936F-A3301B9E336A}"/>
    <cellStyle name="Normal 2 3 3 10 5 2" xfId="7161" xr:uid="{302DC973-39D7-4526-8D1B-1FD5E32A95BD}"/>
    <cellStyle name="Normal 2 3 3 10 6" xfId="3093" xr:uid="{6C9D7A08-F4A2-4898-A81C-785F825FFB94}"/>
    <cellStyle name="Normal 2 3 3 10 6 2" xfId="7162" xr:uid="{3E4F8CB8-C5ED-4413-B08E-AC02F9B22319}"/>
    <cellStyle name="Normal 2 3 3 10 7" xfId="7151" xr:uid="{91FBE61A-958F-4BC9-9A04-894340737651}"/>
    <cellStyle name="Normal 2 3 3 11" xfId="3094" xr:uid="{0045C169-C77E-443B-94FA-BEF112F6D27B}"/>
    <cellStyle name="Normal 2 3 3 11 2" xfId="3095" xr:uid="{C175A2EB-92D8-4292-B5BE-FFFE64F69D16}"/>
    <cellStyle name="Normal 2 3 3 11 2 2" xfId="3096" xr:uid="{E1C7234D-EE0D-4C5C-A294-78C9E6858E24}"/>
    <cellStyle name="Normal 2 3 3 11 2 2 2" xfId="7165" xr:uid="{4AE984A9-CE85-416B-961E-34705C603984}"/>
    <cellStyle name="Normal 2 3 3 11 2 3" xfId="3097" xr:uid="{A35EA0AC-3F92-41D3-A37F-A358766C3827}"/>
    <cellStyle name="Normal 2 3 3 11 2 3 2" xfId="7166" xr:uid="{9AFF20C6-1F7B-4593-9F07-AEEFCE61900F}"/>
    <cellStyle name="Normal 2 3 3 11 2 4" xfId="3098" xr:uid="{34068CAF-FDAB-4C90-84FA-901D99864A06}"/>
    <cellStyle name="Normal 2 3 3 11 2 4 2" xfId="7167" xr:uid="{FAE45540-8B89-431A-B8E1-54AA8996314C}"/>
    <cellStyle name="Normal 2 3 3 11 2 5" xfId="7164" xr:uid="{85AA5168-6FD8-46F1-8BD8-5BFDC03B6F47}"/>
    <cellStyle name="Normal 2 3 3 11 3" xfId="3099" xr:uid="{07D657B2-D683-4644-96B5-840C593DEB9D}"/>
    <cellStyle name="Normal 2 3 3 11 3 2" xfId="3100" xr:uid="{1CB914BD-4AD8-49A2-8A84-9432135DC827}"/>
    <cellStyle name="Normal 2 3 3 11 3 2 2" xfId="7169" xr:uid="{DAFE26AE-C868-499F-978D-15230BD7FE57}"/>
    <cellStyle name="Normal 2 3 3 11 3 3" xfId="3101" xr:uid="{AAF330CE-D5BA-4E76-A5A6-85B0E9D278C1}"/>
    <cellStyle name="Normal 2 3 3 11 3 3 2" xfId="7170" xr:uid="{E65175DA-77FD-43E6-ACB8-9757CA6CF8D8}"/>
    <cellStyle name="Normal 2 3 3 11 3 4" xfId="3102" xr:uid="{9EFF6F26-3E7B-4AFF-9B34-374BB3D0BB2F}"/>
    <cellStyle name="Normal 2 3 3 11 3 4 2" xfId="7171" xr:uid="{36BC5BEA-2367-4B4A-A261-3B49C836597F}"/>
    <cellStyle name="Normal 2 3 3 11 3 5" xfId="7168" xr:uid="{95671E86-285A-4394-AD9F-AFFC7829968A}"/>
    <cellStyle name="Normal 2 3 3 11 4" xfId="3103" xr:uid="{7AFA9FB4-BE0D-4682-A8AA-D5BB4BDE319D}"/>
    <cellStyle name="Normal 2 3 3 11 4 2" xfId="7172" xr:uid="{176E087A-4C99-49EE-A64A-E237D83D29C0}"/>
    <cellStyle name="Normal 2 3 3 11 5" xfId="3104" xr:uid="{617C6CE7-B7B1-465C-AC09-832612290CF9}"/>
    <cellStyle name="Normal 2 3 3 11 5 2" xfId="7173" xr:uid="{273D2DE7-84F5-4642-8CBF-42DFAD3BF2F0}"/>
    <cellStyle name="Normal 2 3 3 11 6" xfId="3105" xr:uid="{E0B07984-15B8-4462-848B-231258E22BC2}"/>
    <cellStyle name="Normal 2 3 3 11 6 2" xfId="7174" xr:uid="{679BCAC6-FDCC-48A3-9D3A-E88B47359728}"/>
    <cellStyle name="Normal 2 3 3 11 7" xfId="7163" xr:uid="{BA13F90D-8B85-4A95-BB2C-4421FD03EE8B}"/>
    <cellStyle name="Normal 2 3 3 12" xfId="3106" xr:uid="{B500BF5D-D40D-4469-88BE-B39284A7E443}"/>
    <cellStyle name="Normal 2 3 3 12 2" xfId="3107" xr:uid="{458C6807-514A-44AC-8930-493EA18035C8}"/>
    <cellStyle name="Normal 2 3 3 12 2 2" xfId="3108" xr:uid="{F0D7EFDC-9269-471F-8916-29A9752746F1}"/>
    <cellStyle name="Normal 2 3 3 12 2 2 2" xfId="7177" xr:uid="{1603B53C-B4A5-4526-9F52-AC9E9B7013EB}"/>
    <cellStyle name="Normal 2 3 3 12 2 3" xfId="3109" xr:uid="{C3C99410-FCB5-47EE-B943-EB6C58A10ECF}"/>
    <cellStyle name="Normal 2 3 3 12 2 3 2" xfId="7178" xr:uid="{AEED9218-2669-46E5-90F2-9E05ED2A66C4}"/>
    <cellStyle name="Normal 2 3 3 12 2 4" xfId="3110" xr:uid="{598AC9BD-8247-4CEC-9EFC-3A64659111CA}"/>
    <cellStyle name="Normal 2 3 3 12 2 4 2" xfId="7179" xr:uid="{710D8535-11BA-49CF-ABD8-19AAE94AFF1B}"/>
    <cellStyle name="Normal 2 3 3 12 2 5" xfId="7176" xr:uid="{1540637F-2ED3-4A67-84BD-14CBCB30A428}"/>
    <cellStyle name="Normal 2 3 3 12 3" xfId="3111" xr:uid="{3FAE9E89-6EE8-408A-BBF5-9E2520DF0D14}"/>
    <cellStyle name="Normal 2 3 3 12 3 2" xfId="3112" xr:uid="{BE28C28A-F0C2-48B5-8195-035A4DB69C24}"/>
    <cellStyle name="Normal 2 3 3 12 3 2 2" xfId="7181" xr:uid="{77835625-0A65-4FE6-B711-6A270E3D1C26}"/>
    <cellStyle name="Normal 2 3 3 12 3 3" xfId="3113" xr:uid="{DACDCDDD-513E-499E-8891-47254197B39A}"/>
    <cellStyle name="Normal 2 3 3 12 3 3 2" xfId="7182" xr:uid="{E2176FEC-C44F-45C2-AD0D-ACC1CC15BCF1}"/>
    <cellStyle name="Normal 2 3 3 12 3 4" xfId="3114" xr:uid="{6C88F799-09A7-47A7-90B7-9C605A57C731}"/>
    <cellStyle name="Normal 2 3 3 12 3 4 2" xfId="7183" xr:uid="{0FBC2946-AD42-45FE-A13F-C6FBABB72461}"/>
    <cellStyle name="Normal 2 3 3 12 3 5" xfId="7180" xr:uid="{7E182EB5-A6B8-43FA-887F-0D47AB88E1DA}"/>
    <cellStyle name="Normal 2 3 3 12 4" xfId="3115" xr:uid="{4F62A8AC-A10A-4D95-A420-BDA38DD3344B}"/>
    <cellStyle name="Normal 2 3 3 12 4 2" xfId="7184" xr:uid="{DAE9D64D-A780-4F75-9452-2C7FC7EF6FC3}"/>
    <cellStyle name="Normal 2 3 3 12 5" xfId="3116" xr:uid="{68324983-D960-4B60-BA30-61B2356D7CB2}"/>
    <cellStyle name="Normal 2 3 3 12 5 2" xfId="7185" xr:uid="{12D8AE49-DA02-4CD1-9F52-83E97B32CA9D}"/>
    <cellStyle name="Normal 2 3 3 12 6" xfId="3117" xr:uid="{CD15E179-E31D-45B0-BA22-FC47263C2B53}"/>
    <cellStyle name="Normal 2 3 3 12 6 2" xfId="7186" xr:uid="{F8DCA4E5-2181-495E-847E-BC14FBE7EE85}"/>
    <cellStyle name="Normal 2 3 3 12 7" xfId="7175" xr:uid="{374FD774-D4E9-4CFC-B3EA-FB40A63FF36B}"/>
    <cellStyle name="Normal 2 3 3 13" xfId="3118" xr:uid="{F21F36AE-ECBD-4F8E-9DC3-CE76D9E997EB}"/>
    <cellStyle name="Normal 2 3 3 13 2" xfId="3119" xr:uid="{2B081321-B050-45F0-9DF4-334BABDFAF15}"/>
    <cellStyle name="Normal 2 3 3 13 2 2" xfId="3120" xr:uid="{70911D3A-1C36-4973-9E7C-3E44F37316E9}"/>
    <cellStyle name="Normal 2 3 3 13 2 2 2" xfId="7189" xr:uid="{AC9B9858-27EA-483D-9F34-C7BA947EEEF7}"/>
    <cellStyle name="Normal 2 3 3 13 2 3" xfId="3121" xr:uid="{D8518EB9-906C-42B5-A730-D2773BAF14E4}"/>
    <cellStyle name="Normal 2 3 3 13 2 3 2" xfId="7190" xr:uid="{51D4C197-E501-4472-BEA3-51CFAD58EA1E}"/>
    <cellStyle name="Normal 2 3 3 13 2 4" xfId="3122" xr:uid="{16F27DC6-C22A-41FC-A4D3-4BE2006E3DAC}"/>
    <cellStyle name="Normal 2 3 3 13 2 4 2" xfId="7191" xr:uid="{690E8F82-F497-4CA6-BF83-DC9830883A83}"/>
    <cellStyle name="Normal 2 3 3 13 2 5" xfId="7188" xr:uid="{CD4B2FCC-02CC-47A5-B7F7-2FF6809BE21C}"/>
    <cellStyle name="Normal 2 3 3 13 3" xfId="3123" xr:uid="{D36DB4C3-6C6C-4E4E-A0AF-724DFA45C3B8}"/>
    <cellStyle name="Normal 2 3 3 13 3 2" xfId="3124" xr:uid="{59629191-1900-4165-B11F-A7EAF2B90CDD}"/>
    <cellStyle name="Normal 2 3 3 13 3 2 2" xfId="7193" xr:uid="{D9362DC2-53D2-4919-8DBE-677E80486A31}"/>
    <cellStyle name="Normal 2 3 3 13 3 3" xfId="3125" xr:uid="{A4EE9AD2-3AB4-4BD5-9CBD-65ACE1686C7D}"/>
    <cellStyle name="Normal 2 3 3 13 3 3 2" xfId="7194" xr:uid="{C02E08C8-F5DB-44A0-AE83-5A044725CA29}"/>
    <cellStyle name="Normal 2 3 3 13 3 4" xfId="3126" xr:uid="{DC3DDE9D-A8E2-4959-8972-A93837FD0201}"/>
    <cellStyle name="Normal 2 3 3 13 3 4 2" xfId="7195" xr:uid="{A4DD097F-D1B8-43BC-B941-3AFE06E1DEB1}"/>
    <cellStyle name="Normal 2 3 3 13 3 5" xfId="7192" xr:uid="{76C56DE2-1BF7-478C-9375-92EE00533EF4}"/>
    <cellStyle name="Normal 2 3 3 13 4" xfId="3127" xr:uid="{C511110D-1995-4B73-8507-7A7F2669956F}"/>
    <cellStyle name="Normal 2 3 3 13 4 2" xfId="7196" xr:uid="{C7561C03-FB4D-444D-B6C9-6CFBF765704E}"/>
    <cellStyle name="Normal 2 3 3 13 5" xfId="3128" xr:uid="{43AE19CF-C3B4-4965-A723-5D12D8634C73}"/>
    <cellStyle name="Normal 2 3 3 13 5 2" xfId="7197" xr:uid="{32895D37-3E21-4C8D-A2FF-EC59B236A824}"/>
    <cellStyle name="Normal 2 3 3 13 6" xfId="3129" xr:uid="{65F16B22-5838-4057-BAB8-826E7C4ADB85}"/>
    <cellStyle name="Normal 2 3 3 13 6 2" xfId="7198" xr:uid="{F90FC91E-8AA2-481B-A10E-D569CECBD912}"/>
    <cellStyle name="Normal 2 3 3 13 7" xfId="7187" xr:uid="{22EB3948-029C-46B1-9366-66308F50C169}"/>
    <cellStyle name="Normal 2 3 3 14" xfId="3130" xr:uid="{4D571712-881E-44A8-9D4B-1B4AD3E01DB5}"/>
    <cellStyle name="Normal 2 3 3 14 2" xfId="3131" xr:uid="{8E609989-3A71-4594-BFF3-0A21DCCBA678}"/>
    <cellStyle name="Normal 2 3 3 14 2 2" xfId="7200" xr:uid="{524F467A-FC28-4082-9078-AEDDF11B017D}"/>
    <cellStyle name="Normal 2 3 3 14 3" xfId="3132" xr:uid="{6F064E1A-2223-4AEC-9474-723BBF73E72F}"/>
    <cellStyle name="Normal 2 3 3 14 3 2" xfId="7201" xr:uid="{7FBF08A9-025B-4424-8E50-56129B2F9729}"/>
    <cellStyle name="Normal 2 3 3 14 4" xfId="3133" xr:uid="{357DF342-CEDC-4838-BF58-3EA8D8030EDF}"/>
    <cellStyle name="Normal 2 3 3 14 4 2" xfId="7202" xr:uid="{CB08E861-5A27-47A5-86B7-907ED255777A}"/>
    <cellStyle name="Normal 2 3 3 14 5" xfId="7199" xr:uid="{203F1BD3-969E-4F74-8141-3F0E734BA834}"/>
    <cellStyle name="Normal 2 3 3 15" xfId="3134" xr:uid="{F6F8D4F8-4A21-46DB-B7E4-198DAF33EFA9}"/>
    <cellStyle name="Normal 2 3 3 15 2" xfId="3135" xr:uid="{527BF4E5-19EB-43CF-9CD0-F9AD0ED6F732}"/>
    <cellStyle name="Normal 2 3 3 15 2 2" xfId="7204" xr:uid="{CE8A1950-9FE9-49FC-A913-3144DC1CA533}"/>
    <cellStyle name="Normal 2 3 3 15 3" xfId="3136" xr:uid="{5D38765D-6CA4-4482-A422-F0A93EAFF82A}"/>
    <cellStyle name="Normal 2 3 3 15 3 2" xfId="7205" xr:uid="{35107773-D5F8-4DF6-B39B-D2165D56286D}"/>
    <cellStyle name="Normal 2 3 3 15 4" xfId="3137" xr:uid="{4BEF0DC9-B239-40B1-94C3-454A37D8BA49}"/>
    <cellStyle name="Normal 2 3 3 15 4 2" xfId="7206" xr:uid="{924943E4-8A42-45B9-923A-6EBCC2BCA872}"/>
    <cellStyle name="Normal 2 3 3 15 5" xfId="7203" xr:uid="{6DA1FABD-E544-4988-98F7-F85CBC338884}"/>
    <cellStyle name="Normal 2 3 3 16" xfId="3138" xr:uid="{93EF64DF-51C9-4715-9F7E-C374B0A65F14}"/>
    <cellStyle name="Normal 2 3 3 16 2" xfId="7207" xr:uid="{3FDC3760-DDD1-4FA5-985D-BA5581CB782C}"/>
    <cellStyle name="Normal 2 3 3 17" xfId="3139" xr:uid="{C09766D5-2B7A-4F44-9466-1D57B835997A}"/>
    <cellStyle name="Normal 2 3 3 17 2" xfId="7208" xr:uid="{318B031D-A62F-4AF6-801C-8F3433F8F8A4}"/>
    <cellStyle name="Normal 2 3 3 18" xfId="3140" xr:uid="{F9FA5617-FB8E-4960-9798-7715070ACE96}"/>
    <cellStyle name="Normal 2 3 3 18 2" xfId="7209" xr:uid="{A956518E-CC90-4AEB-8D4D-FEF7EA418215}"/>
    <cellStyle name="Normal 2 3 3 19" xfId="3141" xr:uid="{5BA5A69B-B1EA-4FD7-B244-D0674521616F}"/>
    <cellStyle name="Normal 2 3 3 2" xfId="540" xr:uid="{00000000-0005-0000-0000-00007D020000}"/>
    <cellStyle name="Normal 2 3 3 2 10" xfId="3142" xr:uid="{41382BEA-75FE-414D-AA21-AD56765CFB60}"/>
    <cellStyle name="Normal 2 3 3 2 10 2" xfId="3143" xr:uid="{96CA7211-50B0-4A50-B856-1BD9CE1BC47F}"/>
    <cellStyle name="Normal 2 3 3 2 10 2 2" xfId="3144" xr:uid="{F303AD77-FEEE-4BD2-9866-7F9193FC044E}"/>
    <cellStyle name="Normal 2 3 3 2 10 2 2 2" xfId="7212" xr:uid="{FE6FC66C-DBF1-4CF1-894D-3AAE3D27F948}"/>
    <cellStyle name="Normal 2 3 3 2 10 2 3" xfId="3145" xr:uid="{A9E1159E-A599-4A93-8A1F-BD4C5E12F715}"/>
    <cellStyle name="Normal 2 3 3 2 10 2 3 2" xfId="7213" xr:uid="{06FE086E-1475-4FA1-AFAD-22F9ED15816E}"/>
    <cellStyle name="Normal 2 3 3 2 10 2 4" xfId="3146" xr:uid="{B0632810-0809-4C16-B0D4-A7B5A30457BC}"/>
    <cellStyle name="Normal 2 3 3 2 10 2 4 2" xfId="7214" xr:uid="{DDAC5241-E0E6-48C0-8B3E-52E830FE226F}"/>
    <cellStyle name="Normal 2 3 3 2 10 2 5" xfId="7211" xr:uid="{D449CB34-345A-42A9-8113-9E27523A58A1}"/>
    <cellStyle name="Normal 2 3 3 2 10 3" xfId="3147" xr:uid="{4FB7957A-F695-4FFF-A905-8608C56AA968}"/>
    <cellStyle name="Normal 2 3 3 2 10 3 2" xfId="3148" xr:uid="{B65903A1-A8C6-454A-B3FA-9928801E7957}"/>
    <cellStyle name="Normal 2 3 3 2 10 3 2 2" xfId="7216" xr:uid="{201EAA50-2A12-4FBE-82CD-BADC408BC6C8}"/>
    <cellStyle name="Normal 2 3 3 2 10 3 3" xfId="3149" xr:uid="{3B007987-4EEF-4A22-9472-1971EB73AD41}"/>
    <cellStyle name="Normal 2 3 3 2 10 3 3 2" xfId="7217" xr:uid="{E48DC1C3-A6E5-4105-853C-4F645FC21264}"/>
    <cellStyle name="Normal 2 3 3 2 10 3 4" xfId="3150" xr:uid="{144BF944-2ECF-44E6-A161-1FFE7FD327B3}"/>
    <cellStyle name="Normal 2 3 3 2 10 3 4 2" xfId="7218" xr:uid="{41DFC117-98D1-4DEE-853E-0AE4960940DB}"/>
    <cellStyle name="Normal 2 3 3 2 10 3 5" xfId="7215" xr:uid="{7F95EB66-4D71-40EE-AD7C-2F4275943A5F}"/>
    <cellStyle name="Normal 2 3 3 2 10 4" xfId="3151" xr:uid="{B0780976-D59F-4BDE-9496-341E5C9ACF1B}"/>
    <cellStyle name="Normal 2 3 3 2 10 4 2" xfId="7219" xr:uid="{555F83F7-32FD-4655-BA72-65BB596AC9B2}"/>
    <cellStyle name="Normal 2 3 3 2 10 5" xfId="3152" xr:uid="{B4376C3B-291E-422F-A60F-24E5DE3E94F6}"/>
    <cellStyle name="Normal 2 3 3 2 10 5 2" xfId="7220" xr:uid="{94742A16-F6B6-41A5-AB2C-B63612611C31}"/>
    <cellStyle name="Normal 2 3 3 2 10 6" xfId="3153" xr:uid="{840B3F9E-8E4B-40BE-8CEB-D14D4E91A09C}"/>
    <cellStyle name="Normal 2 3 3 2 10 6 2" xfId="7221" xr:uid="{F545026F-4640-4E1F-B26E-EF7142045862}"/>
    <cellStyle name="Normal 2 3 3 2 10 7" xfId="7210" xr:uid="{C7927EBA-970F-4E11-9178-7C98B8521D97}"/>
    <cellStyle name="Normal 2 3 3 2 11" xfId="3154" xr:uid="{0EAD8F92-0095-482D-A9C5-657ED56458CC}"/>
    <cellStyle name="Normal 2 3 3 2 11 2" xfId="3155" xr:uid="{F851E1A2-0EC1-40C5-8482-21E721EE235B}"/>
    <cellStyle name="Normal 2 3 3 2 11 2 2" xfId="3156" xr:uid="{E1172A9A-2ACE-4628-AD14-8D35E635A843}"/>
    <cellStyle name="Normal 2 3 3 2 11 2 2 2" xfId="7224" xr:uid="{323ADD24-0427-4C1F-BF4D-200470BBEA92}"/>
    <cellStyle name="Normal 2 3 3 2 11 2 3" xfId="3157" xr:uid="{E5B859AB-1EB5-4566-AB4B-68816E1D263F}"/>
    <cellStyle name="Normal 2 3 3 2 11 2 3 2" xfId="7225" xr:uid="{F44AF2A8-D253-4981-8118-950FCC95E519}"/>
    <cellStyle name="Normal 2 3 3 2 11 2 4" xfId="3158" xr:uid="{5ADE0F5D-6409-4F14-8652-65FA8963AA3F}"/>
    <cellStyle name="Normal 2 3 3 2 11 2 4 2" xfId="7226" xr:uid="{A2418E90-3514-4AD2-91A1-318CA40F6D39}"/>
    <cellStyle name="Normal 2 3 3 2 11 2 5" xfId="7223" xr:uid="{603A7B43-A5BC-43A9-8671-8D1BBA1BDA18}"/>
    <cellStyle name="Normal 2 3 3 2 11 3" xfId="3159" xr:uid="{0E5F7752-A0B3-41FE-8047-7C7569137D66}"/>
    <cellStyle name="Normal 2 3 3 2 11 3 2" xfId="3160" xr:uid="{70487ED3-001E-444F-AF04-04BAE1D56794}"/>
    <cellStyle name="Normal 2 3 3 2 11 3 2 2" xfId="7228" xr:uid="{89D19072-6C95-47CD-8F11-05C641499DD3}"/>
    <cellStyle name="Normal 2 3 3 2 11 3 3" xfId="3161" xr:uid="{5A7A79A7-B4D1-4D65-B90B-19313DAFCD90}"/>
    <cellStyle name="Normal 2 3 3 2 11 3 3 2" xfId="7229" xr:uid="{E2ED5C08-D9DD-4682-A58C-25AFBE2A67C0}"/>
    <cellStyle name="Normal 2 3 3 2 11 3 4" xfId="3162" xr:uid="{343D2DD7-9818-414B-B4FF-D2CDD21873AC}"/>
    <cellStyle name="Normal 2 3 3 2 11 3 4 2" xfId="7230" xr:uid="{0C778D28-876A-47F6-9901-C45C31841A7C}"/>
    <cellStyle name="Normal 2 3 3 2 11 3 5" xfId="7227" xr:uid="{31E67AA0-4376-4BFF-BD51-3DF9D30CE673}"/>
    <cellStyle name="Normal 2 3 3 2 11 4" xfId="3163" xr:uid="{661E3596-F8C0-4DA8-893A-D59ED506F542}"/>
    <cellStyle name="Normal 2 3 3 2 11 4 2" xfId="7231" xr:uid="{B44F9DC7-2B59-4D12-9400-F66BA120721D}"/>
    <cellStyle name="Normal 2 3 3 2 11 5" xfId="3164" xr:uid="{40CDFC87-5009-4F68-9196-A3953A3A0735}"/>
    <cellStyle name="Normal 2 3 3 2 11 5 2" xfId="7232" xr:uid="{83423680-4FCC-4419-AAA2-FBBBEB45DAA1}"/>
    <cellStyle name="Normal 2 3 3 2 11 6" xfId="3165" xr:uid="{0298C7B6-09BE-42EE-8955-CF281E1951EF}"/>
    <cellStyle name="Normal 2 3 3 2 11 6 2" xfId="7233" xr:uid="{177ACE58-9F78-4119-8E30-6B2F04141AFA}"/>
    <cellStyle name="Normal 2 3 3 2 11 7" xfId="7222" xr:uid="{703DA93B-95AC-4918-A0C3-F744FBEE6E13}"/>
    <cellStyle name="Normal 2 3 3 2 12" xfId="3166" xr:uid="{C9D4B7D6-F46E-4740-800C-6D9EB9F9FA05}"/>
    <cellStyle name="Normal 2 3 3 2 12 2" xfId="3167" xr:uid="{E9D8DCAE-9095-457B-89A8-61A24D0B96A9}"/>
    <cellStyle name="Normal 2 3 3 2 12 2 2" xfId="3168" xr:uid="{219D7064-665A-4118-8844-ADEF54B1FE7C}"/>
    <cellStyle name="Normal 2 3 3 2 12 2 2 2" xfId="7236" xr:uid="{F1116BE4-14B5-46C7-94F2-574841BBB7B7}"/>
    <cellStyle name="Normal 2 3 3 2 12 2 3" xfId="3169" xr:uid="{9B0EAAAD-7B9B-4CCD-8CC5-2BB454208DA5}"/>
    <cellStyle name="Normal 2 3 3 2 12 2 3 2" xfId="7237" xr:uid="{DF0B8A01-0422-4B59-BCC5-08D25750CCF2}"/>
    <cellStyle name="Normal 2 3 3 2 12 2 4" xfId="3170" xr:uid="{02A3A31C-C5A0-433C-95DB-6FC506672BA0}"/>
    <cellStyle name="Normal 2 3 3 2 12 2 4 2" xfId="7238" xr:uid="{4D2116CF-ADFC-4948-A5E2-7758CEDAD206}"/>
    <cellStyle name="Normal 2 3 3 2 12 2 5" xfId="7235" xr:uid="{B7B0486E-67A1-4180-8B51-24E9E0CFFB27}"/>
    <cellStyle name="Normal 2 3 3 2 12 3" xfId="3171" xr:uid="{90851549-5677-4896-9D2A-26B9DF5D5F12}"/>
    <cellStyle name="Normal 2 3 3 2 12 3 2" xfId="3172" xr:uid="{8EFEE802-78D1-4065-B274-A81D343B5C45}"/>
    <cellStyle name="Normal 2 3 3 2 12 3 2 2" xfId="7240" xr:uid="{19B6EFD0-FDB2-4A48-8F1A-F8D263A58823}"/>
    <cellStyle name="Normal 2 3 3 2 12 3 3" xfId="3173" xr:uid="{17119D42-B184-4780-8D05-93BE67565445}"/>
    <cellStyle name="Normal 2 3 3 2 12 3 3 2" xfId="7241" xr:uid="{4E56A3F8-8F70-4B92-8111-6E85061D5150}"/>
    <cellStyle name="Normal 2 3 3 2 12 3 4" xfId="3174" xr:uid="{2F674445-EE5D-46DD-BBC1-089074D662C3}"/>
    <cellStyle name="Normal 2 3 3 2 12 3 4 2" xfId="7242" xr:uid="{1408729C-10B5-4F9F-BE7F-1FE03DEFCB88}"/>
    <cellStyle name="Normal 2 3 3 2 12 3 5" xfId="7239" xr:uid="{3F9EAF11-DC30-42D5-8C80-A3D00068EE3B}"/>
    <cellStyle name="Normal 2 3 3 2 12 4" xfId="3175" xr:uid="{EACF0AF4-3D65-455C-94C4-F7E570D91483}"/>
    <cellStyle name="Normal 2 3 3 2 12 4 2" xfId="7243" xr:uid="{C163D08A-4AFA-4277-83AC-26E7BF1815A6}"/>
    <cellStyle name="Normal 2 3 3 2 12 5" xfId="3176" xr:uid="{2D11EF51-C6A2-4F6A-960B-3E1AC9182408}"/>
    <cellStyle name="Normal 2 3 3 2 12 5 2" xfId="7244" xr:uid="{1BE72CC2-A131-4388-AEB9-3E9AAAECE31C}"/>
    <cellStyle name="Normal 2 3 3 2 12 6" xfId="3177" xr:uid="{E9795BDB-52E2-48DE-9A1F-94A24CC80B5A}"/>
    <cellStyle name="Normal 2 3 3 2 12 6 2" xfId="7245" xr:uid="{3131F899-A829-4072-AFDF-5D3AEEC3E451}"/>
    <cellStyle name="Normal 2 3 3 2 12 7" xfId="7234" xr:uid="{42FD44CF-6421-439D-8BC9-61307F218CF8}"/>
    <cellStyle name="Normal 2 3 3 2 13" xfId="3178" xr:uid="{117B0317-31B0-44CD-A837-E155DAF4D04C}"/>
    <cellStyle name="Normal 2 3 3 2 13 2" xfId="3179" xr:uid="{DD50232D-2330-4705-8D7F-AFB70D63B166}"/>
    <cellStyle name="Normal 2 3 3 2 13 2 2" xfId="7247" xr:uid="{4F4509A2-9269-40E5-82C5-4DD476047944}"/>
    <cellStyle name="Normal 2 3 3 2 13 3" xfId="3180" xr:uid="{722BE14C-F71D-4A2A-A9D5-194CAC5B2B8D}"/>
    <cellStyle name="Normal 2 3 3 2 13 3 2" xfId="7248" xr:uid="{C15870CD-1A01-4FE5-A71A-C5B02D7F5D24}"/>
    <cellStyle name="Normal 2 3 3 2 13 4" xfId="3181" xr:uid="{D0A81188-548C-4DD8-90C8-E764FA655B18}"/>
    <cellStyle name="Normal 2 3 3 2 13 4 2" xfId="7249" xr:uid="{D8FE87AF-49C6-4501-B918-3D3C9EBF48CC}"/>
    <cellStyle name="Normal 2 3 3 2 13 5" xfId="7246" xr:uid="{1F15DAB3-E250-4ECD-9B08-54AD04166279}"/>
    <cellStyle name="Normal 2 3 3 2 14" xfId="3182" xr:uid="{D683F19B-8D75-43AA-93D2-60A1102F872A}"/>
    <cellStyle name="Normal 2 3 3 2 14 2" xfId="3183" xr:uid="{A4CA0BC5-59A1-4EE3-A166-1955DF7D7C28}"/>
    <cellStyle name="Normal 2 3 3 2 14 2 2" xfId="7251" xr:uid="{367F716E-AC64-40B2-B055-153597A7BAC5}"/>
    <cellStyle name="Normal 2 3 3 2 14 3" xfId="3184" xr:uid="{C0697606-8561-461B-8573-0262A05295C1}"/>
    <cellStyle name="Normal 2 3 3 2 14 3 2" xfId="7252" xr:uid="{EB5514DE-044D-4038-AD35-CBB613946AE3}"/>
    <cellStyle name="Normal 2 3 3 2 14 4" xfId="3185" xr:uid="{40957338-5340-4208-9420-7D9A6C5D10A7}"/>
    <cellStyle name="Normal 2 3 3 2 14 4 2" xfId="7253" xr:uid="{9B72EF1F-6212-4B64-AC6A-2A4ECA850CED}"/>
    <cellStyle name="Normal 2 3 3 2 14 5" xfId="7250" xr:uid="{265F40DE-07AF-442E-BAE4-D920059FD3DA}"/>
    <cellStyle name="Normal 2 3 3 2 15" xfId="3186" xr:uid="{478F6964-1969-41D7-9666-8D80D6C22AA9}"/>
    <cellStyle name="Normal 2 3 3 2 15 2" xfId="7254" xr:uid="{00060F60-A093-4FEB-A4F2-8D9A97C17729}"/>
    <cellStyle name="Normal 2 3 3 2 16" xfId="3187" xr:uid="{1D527423-84F2-4CA5-8BD1-D8E2168DF35E}"/>
    <cellStyle name="Normal 2 3 3 2 16 2" xfId="7255" xr:uid="{E72A1CB7-826A-4795-955D-B26AA225F8B7}"/>
    <cellStyle name="Normal 2 3 3 2 17" xfId="3188" xr:uid="{C2DC20D1-766A-49D2-924A-7C9CDEBB4D55}"/>
    <cellStyle name="Normal 2 3 3 2 17 2" xfId="7256" xr:uid="{EC3DDE45-1304-4D9D-8C97-BFBDF8B7264B}"/>
    <cellStyle name="Normal 2 3 3 2 2" xfId="3189" xr:uid="{C33853C4-21F1-4409-A45F-43B958C173F0}"/>
    <cellStyle name="Normal 2 3 3 2 2 2" xfId="3190" xr:uid="{C4D8CE9E-B5DD-4F47-A089-D5B14349F0FC}"/>
    <cellStyle name="Normal 2 3 3 2 2 2 2" xfId="3191" xr:uid="{CC5986C0-11BE-4959-BB79-4DD0B69180D3}"/>
    <cellStyle name="Normal 2 3 3 2 2 2 2 2" xfId="7259" xr:uid="{F39E4E3F-AF5B-4A19-9626-A596369735EF}"/>
    <cellStyle name="Normal 2 3 3 2 2 2 3" xfId="3192" xr:uid="{33C71992-B49F-4405-B327-39D0715A91F3}"/>
    <cellStyle name="Normal 2 3 3 2 2 2 3 2" xfId="7260" xr:uid="{7AAD0610-86BD-447B-B507-3CCEC60E6207}"/>
    <cellStyle name="Normal 2 3 3 2 2 2 4" xfId="3193" xr:uid="{FD22DF1A-EC23-478A-9035-345B88DBFDB1}"/>
    <cellStyle name="Normal 2 3 3 2 2 2 4 2" xfId="7261" xr:uid="{FCE36A3C-0A07-4B4C-B5DA-5CF7D24AA15C}"/>
    <cellStyle name="Normal 2 3 3 2 2 2 5" xfId="7258" xr:uid="{8E361CF8-BA6B-4FB6-9CCF-18F550E8674E}"/>
    <cellStyle name="Normal 2 3 3 2 2 3" xfId="3194" xr:uid="{AAE619A9-63A9-47E9-9F1B-805E9EE05B8E}"/>
    <cellStyle name="Normal 2 3 3 2 2 3 2" xfId="3195" xr:uid="{692B229F-193F-4183-B4B3-6F5BEFDE07C4}"/>
    <cellStyle name="Normal 2 3 3 2 2 3 2 2" xfId="7263" xr:uid="{BFB88A90-8165-4B16-9C73-9D34CC267D2D}"/>
    <cellStyle name="Normal 2 3 3 2 2 3 3" xfId="3196" xr:uid="{6C7855E6-7ED6-4C3E-A3BB-6C52FEE546C3}"/>
    <cellStyle name="Normal 2 3 3 2 2 3 3 2" xfId="7264" xr:uid="{CBDEC9CE-F533-48F0-A96C-54D99FB1D0A2}"/>
    <cellStyle name="Normal 2 3 3 2 2 3 4" xfId="3197" xr:uid="{90253259-CEA9-4A29-8AE2-D8D0DD41E99C}"/>
    <cellStyle name="Normal 2 3 3 2 2 3 4 2" xfId="7265" xr:uid="{DF484D42-7046-40F1-A504-B993B3987883}"/>
    <cellStyle name="Normal 2 3 3 2 2 3 5" xfId="7262" xr:uid="{B59BE025-A857-4308-88B7-8B4B58C9F9AD}"/>
    <cellStyle name="Normal 2 3 3 2 2 4" xfId="3198" xr:uid="{540591CD-BACB-45CD-B118-4C7548AA933B}"/>
    <cellStyle name="Normal 2 3 3 2 2 4 2" xfId="7266" xr:uid="{3938B8BF-F75E-4E84-AF50-B025BF8932D6}"/>
    <cellStyle name="Normal 2 3 3 2 2 5" xfId="3199" xr:uid="{65BB66A5-17D1-4155-9E07-5FA010EF3592}"/>
    <cellStyle name="Normal 2 3 3 2 2 5 2" xfId="7267" xr:uid="{568C97EA-4C69-4FDC-A186-73F4924172C9}"/>
    <cellStyle name="Normal 2 3 3 2 2 6" xfId="3200" xr:uid="{8609ABED-7273-4CE2-A094-1CBD2C369C4C}"/>
    <cellStyle name="Normal 2 3 3 2 2 6 2" xfId="7268" xr:uid="{B0A08CB5-D7B8-44B7-8863-E83C30221865}"/>
    <cellStyle name="Normal 2 3 3 2 2 7" xfId="7257" xr:uid="{5EDF357D-DFC0-4CF2-8B66-0497BE074695}"/>
    <cellStyle name="Normal 2 3 3 2 3" xfId="3201" xr:uid="{BAA97936-688B-4368-9AA5-A4D379110366}"/>
    <cellStyle name="Normal 2 3 3 2 3 2" xfId="3202" xr:uid="{4AED5671-BA98-4CFF-8513-721B26A1967F}"/>
    <cellStyle name="Normal 2 3 3 2 3 2 2" xfId="3203" xr:uid="{3B35A948-E741-4DA8-97C5-F852DFCD94E0}"/>
    <cellStyle name="Normal 2 3 3 2 3 2 2 2" xfId="7271" xr:uid="{5C7A4D4C-B117-490B-8FBF-5CC5AA69EF18}"/>
    <cellStyle name="Normal 2 3 3 2 3 2 3" xfId="3204" xr:uid="{9EAF16E5-E493-497D-99AB-F517080A2D9B}"/>
    <cellStyle name="Normal 2 3 3 2 3 2 3 2" xfId="7272" xr:uid="{86868109-1303-48F2-B6C1-F237107BFCF5}"/>
    <cellStyle name="Normal 2 3 3 2 3 2 4" xfId="3205" xr:uid="{0704B1E3-46A4-4A1D-BD83-EEEEBA38721B}"/>
    <cellStyle name="Normal 2 3 3 2 3 2 4 2" xfId="7273" xr:uid="{734ED8BF-2CDF-479D-8E94-4C04FA0DD90E}"/>
    <cellStyle name="Normal 2 3 3 2 3 2 5" xfId="7270" xr:uid="{AF20C422-4C6B-43BC-8FF3-67DD4D2413BF}"/>
    <cellStyle name="Normal 2 3 3 2 3 3" xfId="3206" xr:uid="{5FFBB62C-143A-4EA6-A870-F8879D598B98}"/>
    <cellStyle name="Normal 2 3 3 2 3 3 2" xfId="3207" xr:uid="{1A9BBD67-655E-4C14-B24B-6DE3AF875CC3}"/>
    <cellStyle name="Normal 2 3 3 2 3 3 2 2" xfId="7275" xr:uid="{125B52BF-5981-4F07-A676-5B9E0CA660BE}"/>
    <cellStyle name="Normal 2 3 3 2 3 3 3" xfId="3208" xr:uid="{8E63AC61-D2CC-4827-8651-C756725C4101}"/>
    <cellStyle name="Normal 2 3 3 2 3 3 3 2" xfId="7276" xr:uid="{9E73FFF1-1FFB-466D-8E9B-24C35CB11052}"/>
    <cellStyle name="Normal 2 3 3 2 3 3 4" xfId="3209" xr:uid="{8678872E-6114-46B0-9745-C9C4CC0418BC}"/>
    <cellStyle name="Normal 2 3 3 2 3 3 4 2" xfId="7277" xr:uid="{EADBD880-AB86-4A2B-B76C-DBCDA6D2A348}"/>
    <cellStyle name="Normal 2 3 3 2 3 3 5" xfId="7274" xr:uid="{274115AD-7C44-4421-B7EC-424F368F40C2}"/>
    <cellStyle name="Normal 2 3 3 2 3 4" xfId="3210" xr:uid="{274DBC19-879F-4A91-933C-EBD7527A2BFE}"/>
    <cellStyle name="Normal 2 3 3 2 3 4 2" xfId="7278" xr:uid="{FC414A9E-43C5-4FC8-8583-FB83DA3ED747}"/>
    <cellStyle name="Normal 2 3 3 2 3 5" xfId="3211" xr:uid="{CB219A18-0691-4353-91E6-B345CC8E3004}"/>
    <cellStyle name="Normal 2 3 3 2 3 5 2" xfId="7279" xr:uid="{83458A49-237E-475C-B64A-EF521B0CE0B8}"/>
    <cellStyle name="Normal 2 3 3 2 3 6" xfId="3212" xr:uid="{A237AAF5-0D94-437F-87D3-43ED1FEAD633}"/>
    <cellStyle name="Normal 2 3 3 2 3 6 2" xfId="7280" xr:uid="{E7C82BA1-8185-431E-B50D-31E1E86869D9}"/>
    <cellStyle name="Normal 2 3 3 2 3 7" xfId="7269" xr:uid="{2C71C45D-96EF-44B0-AB10-FC02CE0FBFEB}"/>
    <cellStyle name="Normal 2 3 3 2 4" xfId="3213" xr:uid="{71AE391C-1009-49DB-9E8D-FADACA0B2A66}"/>
    <cellStyle name="Normal 2 3 3 2 4 2" xfId="3214" xr:uid="{05B01029-74F6-438C-85A8-CBEC6CEF835F}"/>
    <cellStyle name="Normal 2 3 3 2 4 2 2" xfId="3215" xr:uid="{47206183-903F-46B9-ACC4-93F62B91E406}"/>
    <cellStyle name="Normal 2 3 3 2 4 2 2 2" xfId="7283" xr:uid="{250F6128-3724-480B-840A-7CEA74984A3B}"/>
    <cellStyle name="Normal 2 3 3 2 4 2 3" xfId="3216" xr:uid="{94C2CEE0-B6D6-47F3-9C2B-8B5448FF16D1}"/>
    <cellStyle name="Normal 2 3 3 2 4 2 3 2" xfId="7284" xr:uid="{DCD2560D-4ACC-4287-9416-4CE438884FB6}"/>
    <cellStyle name="Normal 2 3 3 2 4 2 4" xfId="3217" xr:uid="{4D044CFC-3C92-4A73-8DDC-F9B5C39A11FA}"/>
    <cellStyle name="Normal 2 3 3 2 4 2 4 2" xfId="7285" xr:uid="{9D0CDFF3-FF6D-42C1-9D39-97AD94DC0C67}"/>
    <cellStyle name="Normal 2 3 3 2 4 2 5" xfId="7282" xr:uid="{FF228A09-9947-4B74-854D-7D03DB59BA69}"/>
    <cellStyle name="Normal 2 3 3 2 4 3" xfId="3218" xr:uid="{9D6CBAC6-ADAD-4C02-8253-7E03CBBF0844}"/>
    <cellStyle name="Normal 2 3 3 2 4 3 2" xfId="3219" xr:uid="{9F26DA74-40CE-4DB8-8D50-8E64B2FA52A3}"/>
    <cellStyle name="Normal 2 3 3 2 4 3 2 2" xfId="7287" xr:uid="{F6979A4D-028A-4F80-B4ED-25B7EA2D826C}"/>
    <cellStyle name="Normal 2 3 3 2 4 3 3" xfId="3220" xr:uid="{5FBF4B84-B924-4CB5-8C76-3C95587CC9DD}"/>
    <cellStyle name="Normal 2 3 3 2 4 3 3 2" xfId="7288" xr:uid="{31CDA121-5E32-4389-A2CE-F5BF5837F4B7}"/>
    <cellStyle name="Normal 2 3 3 2 4 3 4" xfId="3221" xr:uid="{4315AAC2-AAB9-4C7C-BD68-7DB02ECB4B31}"/>
    <cellStyle name="Normal 2 3 3 2 4 3 4 2" xfId="7289" xr:uid="{BA4F5CA1-B4E2-47EB-8F5B-5F61E5491C79}"/>
    <cellStyle name="Normal 2 3 3 2 4 3 5" xfId="7286" xr:uid="{FFC13CB6-8BE3-4671-98A1-569B25400405}"/>
    <cellStyle name="Normal 2 3 3 2 4 4" xfId="3222" xr:uid="{7F5EAB90-B7A2-4C08-966E-1BC43D29A1BE}"/>
    <cellStyle name="Normal 2 3 3 2 4 4 2" xfId="7290" xr:uid="{5E7FD9B9-05B8-45C4-B889-120A205BDDA7}"/>
    <cellStyle name="Normal 2 3 3 2 4 5" xfId="3223" xr:uid="{018A37E2-968D-4AFF-93EE-906B5391F474}"/>
    <cellStyle name="Normal 2 3 3 2 4 5 2" xfId="7291" xr:uid="{44061261-2724-4989-91C5-9849E31E3D9F}"/>
    <cellStyle name="Normal 2 3 3 2 4 6" xfId="3224" xr:uid="{EF0FDC2E-8536-46CC-855A-4C0F47C29692}"/>
    <cellStyle name="Normal 2 3 3 2 4 6 2" xfId="7292" xr:uid="{CBF5F52F-EBEF-4197-A697-FF533B3A228C}"/>
    <cellStyle name="Normal 2 3 3 2 4 7" xfId="7281" xr:uid="{EFB6143E-1FD5-4CEE-96A6-0DD69BCEC0EA}"/>
    <cellStyle name="Normal 2 3 3 2 5" xfId="3225" xr:uid="{DC359BB5-DC07-4C2D-8D6B-2719F122A372}"/>
    <cellStyle name="Normal 2 3 3 2 5 2" xfId="3226" xr:uid="{967AC5F5-4FFC-4831-92EF-FC3CA7191C3D}"/>
    <cellStyle name="Normal 2 3 3 2 5 2 2" xfId="3227" xr:uid="{4DB9DC45-CF07-402C-85C5-A6918F5FF3FE}"/>
    <cellStyle name="Normal 2 3 3 2 5 2 2 2" xfId="7295" xr:uid="{B52DE440-B4B3-456F-AA9B-DD6D88DD544B}"/>
    <cellStyle name="Normal 2 3 3 2 5 2 3" xfId="3228" xr:uid="{CD567E20-CDBA-4030-ABC1-CA8B8420B877}"/>
    <cellStyle name="Normal 2 3 3 2 5 2 3 2" xfId="7296" xr:uid="{DDF99DE1-9D9D-49ED-A543-00091FE2256B}"/>
    <cellStyle name="Normal 2 3 3 2 5 2 4" xfId="3229" xr:uid="{DC1EEF98-3A9E-41DD-8886-441BAE7A4807}"/>
    <cellStyle name="Normal 2 3 3 2 5 2 4 2" xfId="7297" xr:uid="{CCAF75DC-9E4C-4617-9524-873630E513F6}"/>
    <cellStyle name="Normal 2 3 3 2 5 2 5" xfId="7294" xr:uid="{B76906F6-39EA-436B-9EF6-719EF0CE4176}"/>
    <cellStyle name="Normal 2 3 3 2 5 3" xfId="3230" xr:uid="{74495C5C-C642-458F-AFC2-B11961797CEC}"/>
    <cellStyle name="Normal 2 3 3 2 5 3 2" xfId="3231" xr:uid="{14D672E1-A276-4837-8B45-0915E2AA06AD}"/>
    <cellStyle name="Normal 2 3 3 2 5 3 2 2" xfId="7299" xr:uid="{FD2AE6BA-93D7-4173-8976-300397FEB4C4}"/>
    <cellStyle name="Normal 2 3 3 2 5 3 3" xfId="3232" xr:uid="{0AC84C20-88EA-4509-9033-0D3FBC2E6B94}"/>
    <cellStyle name="Normal 2 3 3 2 5 3 3 2" xfId="7300" xr:uid="{9600187F-9701-45A9-B818-60AE795C2AEB}"/>
    <cellStyle name="Normal 2 3 3 2 5 3 4" xfId="3233" xr:uid="{D5DA5D58-BEF4-4DBF-99B5-D3B9EC9DD61F}"/>
    <cellStyle name="Normal 2 3 3 2 5 3 4 2" xfId="7301" xr:uid="{48879C99-8811-4AB4-BB5C-0CB1262C0B81}"/>
    <cellStyle name="Normal 2 3 3 2 5 3 5" xfId="7298" xr:uid="{A92A5379-7BEC-4013-A931-009A01EEDF30}"/>
    <cellStyle name="Normal 2 3 3 2 5 4" xfId="3234" xr:uid="{A019059C-7AF9-488F-A8BA-C89C3CAA3CFF}"/>
    <cellStyle name="Normal 2 3 3 2 5 4 2" xfId="7302" xr:uid="{D4E96690-A2D2-465F-80FA-51EA86F35198}"/>
    <cellStyle name="Normal 2 3 3 2 5 5" xfId="3235" xr:uid="{3D4CCC4E-BB7B-404B-9906-39AC670A0BB0}"/>
    <cellStyle name="Normal 2 3 3 2 5 5 2" xfId="7303" xr:uid="{326F7ED3-95EA-413F-8691-58D0A3A4308A}"/>
    <cellStyle name="Normal 2 3 3 2 5 6" xfId="3236" xr:uid="{5A9E02B4-F5AF-4410-8A01-6F8F3A65937D}"/>
    <cellStyle name="Normal 2 3 3 2 5 6 2" xfId="7304" xr:uid="{05221C59-E67F-4A44-B9DD-B7FDF7818E14}"/>
    <cellStyle name="Normal 2 3 3 2 5 7" xfId="7293" xr:uid="{DDCA47E0-7575-4D40-B378-A52BE858C0DC}"/>
    <cellStyle name="Normal 2 3 3 2 6" xfId="3237" xr:uid="{B23D8E4D-5402-4AC6-8435-5802C0DC3683}"/>
    <cellStyle name="Normal 2 3 3 2 6 2" xfId="3238" xr:uid="{C4F8AD8A-B9C3-4A9E-81C4-34F0FF746A74}"/>
    <cellStyle name="Normal 2 3 3 2 6 2 2" xfId="3239" xr:uid="{BFAC1E66-36FE-4032-A3B3-E7A90CB948E7}"/>
    <cellStyle name="Normal 2 3 3 2 6 2 2 2" xfId="7307" xr:uid="{FF0EDF47-675D-4F0F-9781-3C12584C885E}"/>
    <cellStyle name="Normal 2 3 3 2 6 2 3" xfId="3240" xr:uid="{A9D69698-5740-4CFF-BC73-2A02A8FBB36A}"/>
    <cellStyle name="Normal 2 3 3 2 6 2 3 2" xfId="7308" xr:uid="{CD1BA19C-38BA-49AD-9538-DEEB59BD0E40}"/>
    <cellStyle name="Normal 2 3 3 2 6 2 4" xfId="3241" xr:uid="{A6893470-C647-4A94-9DC1-3F17BCBE8866}"/>
    <cellStyle name="Normal 2 3 3 2 6 2 4 2" xfId="7309" xr:uid="{678BAE5A-EE0F-4FBE-A8C4-D977E521C862}"/>
    <cellStyle name="Normal 2 3 3 2 6 2 5" xfId="7306" xr:uid="{343593A5-36D7-4C47-A698-29A02A79C4BA}"/>
    <cellStyle name="Normal 2 3 3 2 6 3" xfId="3242" xr:uid="{B35E165C-8D1C-4EBE-8131-D0B66A4CDEEC}"/>
    <cellStyle name="Normal 2 3 3 2 6 3 2" xfId="3243" xr:uid="{38D671DD-65A9-41FF-8BDA-D096A40EBA28}"/>
    <cellStyle name="Normal 2 3 3 2 6 3 2 2" xfId="7311" xr:uid="{7F98DE51-1157-4DCD-BCE5-36F9B07A4301}"/>
    <cellStyle name="Normal 2 3 3 2 6 3 3" xfId="3244" xr:uid="{B7C619B5-4400-42CE-ACE5-426D44A0D77D}"/>
    <cellStyle name="Normal 2 3 3 2 6 3 3 2" xfId="7312" xr:uid="{75435CE0-EA2C-4913-A612-9E187549E426}"/>
    <cellStyle name="Normal 2 3 3 2 6 3 4" xfId="3245" xr:uid="{A148F6B0-CFA4-4F38-AE81-E24AC8BBBFBB}"/>
    <cellStyle name="Normal 2 3 3 2 6 3 4 2" xfId="7313" xr:uid="{F33440DA-AA78-447C-9CCF-141E95682CF8}"/>
    <cellStyle name="Normal 2 3 3 2 6 3 5" xfId="7310" xr:uid="{9CA94AEE-5035-4E35-88F1-4AB2B0510372}"/>
    <cellStyle name="Normal 2 3 3 2 6 4" xfId="3246" xr:uid="{5DD762CF-DF43-4D61-A8A8-C37FB42E8A52}"/>
    <cellStyle name="Normal 2 3 3 2 6 4 2" xfId="7314" xr:uid="{9BB592CA-B89D-4148-B802-83ECA867645C}"/>
    <cellStyle name="Normal 2 3 3 2 6 5" xfId="3247" xr:uid="{390C15FA-F132-4C80-B7FB-6759AAD9C0E9}"/>
    <cellStyle name="Normal 2 3 3 2 6 5 2" xfId="7315" xr:uid="{EE3F6FAC-AD32-41AF-A2FF-7B70D3142496}"/>
    <cellStyle name="Normal 2 3 3 2 6 6" xfId="3248" xr:uid="{435A5F1E-B99F-4159-8F7C-B82C515A472A}"/>
    <cellStyle name="Normal 2 3 3 2 6 6 2" xfId="7316" xr:uid="{9A8AED92-DDBB-4745-B974-EE1217BEFF2B}"/>
    <cellStyle name="Normal 2 3 3 2 6 7" xfId="7305" xr:uid="{1BC53F21-472A-4D4E-9701-801B5448BB63}"/>
    <cellStyle name="Normal 2 3 3 2 7" xfId="3249" xr:uid="{CA8A3D26-9AEC-4D0F-97FC-C0E071811074}"/>
    <cellStyle name="Normal 2 3 3 2 7 2" xfId="3250" xr:uid="{B3A3E06C-197B-475F-9F22-7C4A3EB57A1C}"/>
    <cellStyle name="Normal 2 3 3 2 7 2 2" xfId="3251" xr:uid="{2E6555CD-29C1-43DC-B802-9FBFD53D1C27}"/>
    <cellStyle name="Normal 2 3 3 2 7 2 2 2" xfId="7319" xr:uid="{74E489EF-09AF-4164-B75D-FB43429E087C}"/>
    <cellStyle name="Normal 2 3 3 2 7 2 3" xfId="3252" xr:uid="{A25FE0C6-BAF2-49C8-94B4-8002CAD4C1D3}"/>
    <cellStyle name="Normal 2 3 3 2 7 2 3 2" xfId="7320" xr:uid="{041B228B-8BAE-48BE-9CCC-AFDC66996DBB}"/>
    <cellStyle name="Normal 2 3 3 2 7 2 4" xfId="3253" xr:uid="{0BA66979-CD9C-4133-868E-70D80E592DFC}"/>
    <cellStyle name="Normal 2 3 3 2 7 2 4 2" xfId="7321" xr:uid="{30E59E58-77F8-400E-BF72-B127FEFF6369}"/>
    <cellStyle name="Normal 2 3 3 2 7 2 5" xfId="7318" xr:uid="{1F8CCB49-D8C6-4A80-A631-7C5BF6DD7F15}"/>
    <cellStyle name="Normal 2 3 3 2 7 3" xfId="3254" xr:uid="{1BD1057F-5D9E-4D2E-8E28-23607B11A9D7}"/>
    <cellStyle name="Normal 2 3 3 2 7 3 2" xfId="3255" xr:uid="{6D6946DB-446C-4A46-BA50-83C93A4AA21F}"/>
    <cellStyle name="Normal 2 3 3 2 7 3 2 2" xfId="7323" xr:uid="{907AEA27-91BB-48E0-AD64-36F2227CDD13}"/>
    <cellStyle name="Normal 2 3 3 2 7 3 3" xfId="3256" xr:uid="{048BABAF-6B06-4607-A0C2-BA6BDF0AA0F6}"/>
    <cellStyle name="Normal 2 3 3 2 7 3 3 2" xfId="7324" xr:uid="{FB04968D-CF36-49AA-821E-58CED5A88665}"/>
    <cellStyle name="Normal 2 3 3 2 7 3 4" xfId="3257" xr:uid="{9DECD2C4-6B9F-4FF5-B799-0201B72C4C1E}"/>
    <cellStyle name="Normal 2 3 3 2 7 3 4 2" xfId="7325" xr:uid="{5C526C34-329F-4840-89C2-59EF8B81D68F}"/>
    <cellStyle name="Normal 2 3 3 2 7 3 5" xfId="7322" xr:uid="{F2BA0C27-D80B-496C-9BC3-59C741FB74B9}"/>
    <cellStyle name="Normal 2 3 3 2 7 4" xfId="3258" xr:uid="{B2AB1A40-5438-497D-95A4-46C0D35A4D3E}"/>
    <cellStyle name="Normal 2 3 3 2 7 4 2" xfId="7326" xr:uid="{2D5F9082-2FA9-407D-898C-4132DC2455A8}"/>
    <cellStyle name="Normal 2 3 3 2 7 5" xfId="3259" xr:uid="{894EE2DB-AD36-44F5-AD1E-68B6F9672756}"/>
    <cellStyle name="Normal 2 3 3 2 7 5 2" xfId="7327" xr:uid="{4EB857A1-2591-45DF-B3E3-1054CFA560E9}"/>
    <cellStyle name="Normal 2 3 3 2 7 6" xfId="3260" xr:uid="{990EAD33-47B5-428B-B4B3-496730EBCB1D}"/>
    <cellStyle name="Normal 2 3 3 2 7 6 2" xfId="7328" xr:uid="{6B3F70B0-107E-420C-AAE6-F3B3D49A810E}"/>
    <cellStyle name="Normal 2 3 3 2 7 7" xfId="7317" xr:uid="{D588603F-E179-4885-AF5B-A643CCCB47A7}"/>
    <cellStyle name="Normal 2 3 3 2 8" xfId="3261" xr:uid="{242A7F68-28C1-488C-B8A6-9D7A04494803}"/>
    <cellStyle name="Normal 2 3 3 2 8 2" xfId="3262" xr:uid="{495EFA35-0F24-4E0C-8DA1-10FA22586BE1}"/>
    <cellStyle name="Normal 2 3 3 2 8 2 2" xfId="3263" xr:uid="{C053D866-D46F-47C3-B303-EEA389162F96}"/>
    <cellStyle name="Normal 2 3 3 2 8 2 2 2" xfId="7331" xr:uid="{D5655E83-B86C-4645-8448-A0E343E2BB67}"/>
    <cellStyle name="Normal 2 3 3 2 8 2 3" xfId="3264" xr:uid="{A4865756-132D-4E97-8ADF-D568094776DE}"/>
    <cellStyle name="Normal 2 3 3 2 8 2 3 2" xfId="7332" xr:uid="{5770248E-FDAB-4DC1-B59D-AF17EE8C323C}"/>
    <cellStyle name="Normal 2 3 3 2 8 2 4" xfId="3265" xr:uid="{0D5AAC62-6AE0-4652-A1B6-1F97E67FD7BF}"/>
    <cellStyle name="Normal 2 3 3 2 8 2 4 2" xfId="7333" xr:uid="{31972039-93CE-425F-9E52-9C69729D135E}"/>
    <cellStyle name="Normal 2 3 3 2 8 2 5" xfId="7330" xr:uid="{FE48FFD4-F5A0-430C-B06B-FCE009117B52}"/>
    <cellStyle name="Normal 2 3 3 2 8 3" xfId="3266" xr:uid="{3E0B5C48-B3F9-4F7F-A702-08DDC6EB8FB1}"/>
    <cellStyle name="Normal 2 3 3 2 8 3 2" xfId="3267" xr:uid="{653D2885-2FAC-45F4-B243-EA0DD92D9DF9}"/>
    <cellStyle name="Normal 2 3 3 2 8 3 2 2" xfId="7335" xr:uid="{6DE75366-0F65-4540-8686-42B1E5A365AE}"/>
    <cellStyle name="Normal 2 3 3 2 8 3 3" xfId="3268" xr:uid="{AA070370-29A8-4401-9341-AB83136BBDC5}"/>
    <cellStyle name="Normal 2 3 3 2 8 3 3 2" xfId="7336" xr:uid="{67A49F36-1FA4-4E52-BF7E-5591ED8F42A1}"/>
    <cellStyle name="Normal 2 3 3 2 8 3 4" xfId="3269" xr:uid="{714F17AD-D4FE-4A36-BF48-9FD7A9752AA9}"/>
    <cellStyle name="Normal 2 3 3 2 8 3 4 2" xfId="7337" xr:uid="{95C9896B-D50F-4C8F-A893-8C358A61B502}"/>
    <cellStyle name="Normal 2 3 3 2 8 3 5" xfId="7334" xr:uid="{A05B0FED-715F-4C4A-8906-1AC74F2A7DC9}"/>
    <cellStyle name="Normal 2 3 3 2 8 4" xfId="3270" xr:uid="{12F6BFE4-481E-47A2-9B79-0940BCEA9A10}"/>
    <cellStyle name="Normal 2 3 3 2 8 4 2" xfId="7338" xr:uid="{431F41D5-6932-498C-BAF9-3D66EE53CEC4}"/>
    <cellStyle name="Normal 2 3 3 2 8 5" xfId="3271" xr:uid="{2EF535B5-67F1-4C36-B732-A8DE945B126E}"/>
    <cellStyle name="Normal 2 3 3 2 8 5 2" xfId="7339" xr:uid="{6A827E71-8D14-4857-9000-6090C1484C6E}"/>
    <cellStyle name="Normal 2 3 3 2 8 6" xfId="3272" xr:uid="{751CC923-9D14-4232-908E-DDFBE3AD6C47}"/>
    <cellStyle name="Normal 2 3 3 2 8 6 2" xfId="7340" xr:uid="{81249946-FBDE-4DB4-B212-AAF0223CC237}"/>
    <cellStyle name="Normal 2 3 3 2 8 7" xfId="7329" xr:uid="{06256A7F-4B62-42D3-8B0C-F2667E1CBD01}"/>
    <cellStyle name="Normal 2 3 3 2 9" xfId="3273" xr:uid="{A5FB6EFD-43E5-4A56-AF27-81804A8DB089}"/>
    <cellStyle name="Normal 2 3 3 2 9 2" xfId="3274" xr:uid="{A7142F7A-26D8-4132-BD36-2A706D90ABB4}"/>
    <cellStyle name="Normal 2 3 3 2 9 2 2" xfId="3275" xr:uid="{B9E440F2-A570-4C17-A033-C6F396B7CBC2}"/>
    <cellStyle name="Normal 2 3 3 2 9 2 2 2" xfId="7343" xr:uid="{0EB6EB6D-C656-41DE-8D37-1BA2EE4320F5}"/>
    <cellStyle name="Normal 2 3 3 2 9 2 3" xfId="3276" xr:uid="{036FEB2F-708D-4C60-AAC0-E449974735E6}"/>
    <cellStyle name="Normal 2 3 3 2 9 2 3 2" xfId="7344" xr:uid="{CE46D6FB-1103-437D-BD81-3B3CE947F251}"/>
    <cellStyle name="Normal 2 3 3 2 9 2 4" xfId="3277" xr:uid="{E723D45D-DEC7-47C4-BA92-882A1969A434}"/>
    <cellStyle name="Normal 2 3 3 2 9 2 4 2" xfId="7345" xr:uid="{7378FDCD-FB90-428B-9B4B-3C713D38A0F2}"/>
    <cellStyle name="Normal 2 3 3 2 9 2 5" xfId="7342" xr:uid="{8C17E8DA-7A5B-4832-9B45-0B1E1545370C}"/>
    <cellStyle name="Normal 2 3 3 2 9 3" xfId="3278" xr:uid="{845650C4-E7ED-4617-A71F-58A8401ADAD3}"/>
    <cellStyle name="Normal 2 3 3 2 9 3 2" xfId="3279" xr:uid="{F4C09C78-A7BB-4E65-8504-CF19324A33AE}"/>
    <cellStyle name="Normal 2 3 3 2 9 3 2 2" xfId="7347" xr:uid="{78F57B22-DCCC-4003-A987-14EAA559E23B}"/>
    <cellStyle name="Normal 2 3 3 2 9 3 3" xfId="3280" xr:uid="{22DD33DF-4709-428F-B074-E03E877B71EF}"/>
    <cellStyle name="Normal 2 3 3 2 9 3 3 2" xfId="7348" xr:uid="{250B8956-281E-4621-9A68-BED0FAD4B724}"/>
    <cellStyle name="Normal 2 3 3 2 9 3 4" xfId="3281" xr:uid="{14FE7F88-5884-4298-B813-D4B6998FB566}"/>
    <cellStyle name="Normal 2 3 3 2 9 3 4 2" xfId="7349" xr:uid="{FE6F88E5-D1EE-497E-95E6-392F2344DDB4}"/>
    <cellStyle name="Normal 2 3 3 2 9 3 5" xfId="7346" xr:uid="{0A174640-4EFD-4B32-B8E7-B9C66FE2B9EB}"/>
    <cellStyle name="Normal 2 3 3 2 9 4" xfId="3282" xr:uid="{23D3124C-6378-4D29-B461-00A1A84B8C6C}"/>
    <cellStyle name="Normal 2 3 3 2 9 4 2" xfId="7350" xr:uid="{9EA8E07A-C195-40A8-8757-5A7D240A3C8A}"/>
    <cellStyle name="Normal 2 3 3 2 9 5" xfId="3283" xr:uid="{08597F82-5C0A-4C5E-AD16-3AAB7D4D345F}"/>
    <cellStyle name="Normal 2 3 3 2 9 5 2" xfId="7351" xr:uid="{F6D63A77-D306-412E-91DA-8198398AE39D}"/>
    <cellStyle name="Normal 2 3 3 2 9 6" xfId="3284" xr:uid="{AD66BD24-2EC5-44D6-974B-3E296F58EFD6}"/>
    <cellStyle name="Normal 2 3 3 2 9 6 2" xfId="7352" xr:uid="{CABEEC84-1AAD-47A0-9347-75EAB5FD36E4}"/>
    <cellStyle name="Normal 2 3 3 2 9 7" xfId="7341" xr:uid="{90553B02-1C79-4E62-B832-4911D41E94C9}"/>
    <cellStyle name="Normal 2 3 3 3" xfId="541" xr:uid="{00000000-0005-0000-0000-00007E020000}"/>
    <cellStyle name="Normal 2 3 3 3 2" xfId="3286" xr:uid="{9530E564-F11E-41D8-BD18-D3D660867E6C}"/>
    <cellStyle name="Normal 2 3 3 3 2 2" xfId="3287" xr:uid="{9B78FC4F-6C82-4AD2-9399-A6FF2BB738E7}"/>
    <cellStyle name="Normal 2 3 3 3 2 2 2" xfId="7354" xr:uid="{19B15404-33E2-4EBA-AFE3-5D8066E87E02}"/>
    <cellStyle name="Normal 2 3 3 3 2 3" xfId="3288" xr:uid="{1862FE73-1A4C-4D30-AA4F-DD80C0E68FF4}"/>
    <cellStyle name="Normal 2 3 3 3 2 3 2" xfId="7355" xr:uid="{C6A3A437-42E2-4E59-B672-219925A8A385}"/>
    <cellStyle name="Normal 2 3 3 3 2 4" xfId="3289" xr:uid="{6330AE45-EA4F-4B3F-81B9-0FBDAA6087E1}"/>
    <cellStyle name="Normal 2 3 3 3 2 4 2" xfId="7356" xr:uid="{7D269241-9F3A-48F8-9A3C-389642AF51D6}"/>
    <cellStyle name="Normal 2 3 3 3 2 5" xfId="7353" xr:uid="{49F07979-EF4F-4C9D-A58F-271AD86735C2}"/>
    <cellStyle name="Normal 2 3 3 3 3" xfId="3290" xr:uid="{4CD7C76B-C028-48F0-A4DC-45DB0FFE6329}"/>
    <cellStyle name="Normal 2 3 3 3 3 2" xfId="3291" xr:uid="{6B7FC383-FE22-4C03-8169-5264BC2CE1A2}"/>
    <cellStyle name="Normal 2 3 3 3 3 2 2" xfId="7358" xr:uid="{B1CB6E34-1F91-4EAE-9034-6B051A44CB5A}"/>
    <cellStyle name="Normal 2 3 3 3 3 3" xfId="3292" xr:uid="{0A49DD22-B0F4-4C4C-8F43-B53CFCB24102}"/>
    <cellStyle name="Normal 2 3 3 3 3 3 2" xfId="7359" xr:uid="{2972F3B9-3A34-42F8-8A7E-4FAF8CCD6924}"/>
    <cellStyle name="Normal 2 3 3 3 3 4" xfId="3293" xr:uid="{4C4B8FEA-8A31-4A82-84C3-4E612D6FFCA0}"/>
    <cellStyle name="Normal 2 3 3 3 3 4 2" xfId="7360" xr:uid="{748A00B2-01DB-4002-A971-FD60DD506A2A}"/>
    <cellStyle name="Normal 2 3 3 3 3 5" xfId="7357" xr:uid="{E6678176-0D76-4FB2-B5D4-75A2989DB7E3}"/>
    <cellStyle name="Normal 2 3 3 3 4" xfId="3294" xr:uid="{3F47B9CD-61E4-4FF3-90EC-98CC0A1FDAD7}"/>
    <cellStyle name="Normal 2 3 3 3 4 2" xfId="7361" xr:uid="{667EC727-42DA-438D-A6CA-0DDF83685EFD}"/>
    <cellStyle name="Normal 2 3 3 3 5" xfId="3295" xr:uid="{302D7A3C-D1BF-4A7F-B59A-CD364EABACE5}"/>
    <cellStyle name="Normal 2 3 3 3 5 2" xfId="7362" xr:uid="{6E66B20C-A478-49E0-B7E2-4FC9C662720D}"/>
    <cellStyle name="Normal 2 3 3 3 6" xfId="3296" xr:uid="{7ADBCC22-D99D-4F6A-A03F-6DABAB4F70BC}"/>
    <cellStyle name="Normal 2 3 3 3 6 2" xfId="7363" xr:uid="{D6B88BA3-1454-4CF9-AC36-7CD5B1C823DA}"/>
    <cellStyle name="Normal 2 3 3 3 7" xfId="3285" xr:uid="{35C28499-6B74-48A3-9342-571B9E69495A}"/>
    <cellStyle name="Normal 2 3 3 3 8" xfId="6048" xr:uid="{628D2DE4-D5DE-4879-8920-350CEA1DE1DC}"/>
    <cellStyle name="Normal 2 3 3 4" xfId="3297" xr:uid="{783E5167-D078-454F-92BD-8FBAE7906DBE}"/>
    <cellStyle name="Normal 2 3 3 4 2" xfId="3298" xr:uid="{4F4D1EEA-7447-45DD-9A54-67AA9805A863}"/>
    <cellStyle name="Normal 2 3 3 4 2 2" xfId="3299" xr:uid="{AC256A20-20EC-4DB0-AF81-8E89B32E3761}"/>
    <cellStyle name="Normal 2 3 3 4 2 2 2" xfId="7366" xr:uid="{491BFCAD-E69D-4554-8E95-0A1458BA9883}"/>
    <cellStyle name="Normal 2 3 3 4 2 3" xfId="3300" xr:uid="{EF3A2E7D-3E2A-4A88-BA98-D904F0F43EDB}"/>
    <cellStyle name="Normal 2 3 3 4 2 3 2" xfId="7367" xr:uid="{247B7B33-5E00-4022-A9DC-6D8839B331F5}"/>
    <cellStyle name="Normal 2 3 3 4 2 4" xfId="3301" xr:uid="{249B2168-CACA-40D9-8C3D-3C156676CE5E}"/>
    <cellStyle name="Normal 2 3 3 4 2 4 2" xfId="7368" xr:uid="{B1F488BF-09BC-49F7-A622-BE752AE1709A}"/>
    <cellStyle name="Normal 2 3 3 4 2 5" xfId="7365" xr:uid="{FCC373E5-3200-4FCB-8F97-30EF6784987E}"/>
    <cellStyle name="Normal 2 3 3 4 3" xfId="3302" xr:uid="{AA5ED37D-72B9-4737-9F8C-0E6751611AD6}"/>
    <cellStyle name="Normal 2 3 3 4 3 2" xfId="3303" xr:uid="{F3454D84-CE33-44DB-8F00-BFEDE856EDF2}"/>
    <cellStyle name="Normal 2 3 3 4 3 2 2" xfId="7370" xr:uid="{3471CFA6-558E-43F5-A4FC-4F3543D195A7}"/>
    <cellStyle name="Normal 2 3 3 4 3 3" xfId="3304" xr:uid="{2EC2E7F5-3891-46AB-91C8-4FAA3573F5D2}"/>
    <cellStyle name="Normal 2 3 3 4 3 3 2" xfId="7371" xr:uid="{F55517E9-13FE-43E5-9CDE-D46FEBF108B9}"/>
    <cellStyle name="Normal 2 3 3 4 3 4" xfId="3305" xr:uid="{B6EA3359-9DEC-4DF7-843D-4CBA81235B09}"/>
    <cellStyle name="Normal 2 3 3 4 3 4 2" xfId="7372" xr:uid="{76643B78-8F42-4552-BBAF-60E82F520939}"/>
    <cellStyle name="Normal 2 3 3 4 3 5" xfId="7369" xr:uid="{A8FE555D-B129-4C99-93FB-88936F0FCD8A}"/>
    <cellStyle name="Normal 2 3 3 4 4" xfId="3306" xr:uid="{CCD390B1-65CC-4897-8CB8-2F0700EAAC7A}"/>
    <cellStyle name="Normal 2 3 3 4 4 2" xfId="7373" xr:uid="{FC9D5BC4-745E-4B7C-9663-B5C3A90CBF05}"/>
    <cellStyle name="Normal 2 3 3 4 5" xfId="3307" xr:uid="{4033C27F-200B-44E0-A0D6-2EA4EDDB529B}"/>
    <cellStyle name="Normal 2 3 3 4 5 2" xfId="7374" xr:uid="{F0D87321-7873-4594-9BF1-801BFDD935E2}"/>
    <cellStyle name="Normal 2 3 3 4 6" xfId="3308" xr:uid="{9018D086-CF77-4B1A-98B0-8FB1056A22E4}"/>
    <cellStyle name="Normal 2 3 3 4 6 2" xfId="7375" xr:uid="{8AB0ECB8-5C0A-4593-8E5E-BBD2BB5D1B32}"/>
    <cellStyle name="Normal 2 3 3 4 7" xfId="7364" xr:uid="{5FF41348-9839-4D1C-981B-4D6C7438CBB0}"/>
    <cellStyle name="Normal 2 3 3 5" xfId="3309" xr:uid="{FD18B858-5387-4819-829D-025C663C4F73}"/>
    <cellStyle name="Normal 2 3 3 5 2" xfId="3310" xr:uid="{BAB7961E-DC6E-41F0-A961-A4E8ACA2DBDB}"/>
    <cellStyle name="Normal 2 3 3 5 2 2" xfId="3311" xr:uid="{1BB42A20-1BFC-40EA-9CE8-108533FB7EE7}"/>
    <cellStyle name="Normal 2 3 3 5 2 2 2" xfId="7378" xr:uid="{9DC2E0D8-2C27-4825-A12D-409C9D49E3B0}"/>
    <cellStyle name="Normal 2 3 3 5 2 3" xfId="3312" xr:uid="{C8F36136-02C8-4F75-9B9C-2974531E8AAF}"/>
    <cellStyle name="Normal 2 3 3 5 2 3 2" xfId="7379" xr:uid="{1C511C0E-50AB-4F67-A5BA-228D8A714806}"/>
    <cellStyle name="Normal 2 3 3 5 2 4" xfId="3313" xr:uid="{E0DF08C1-222B-426F-873F-6F83C1D89B71}"/>
    <cellStyle name="Normal 2 3 3 5 2 4 2" xfId="7380" xr:uid="{952E68DA-7700-414F-8F45-D858DF5D672F}"/>
    <cellStyle name="Normal 2 3 3 5 2 5" xfId="7377" xr:uid="{E2E2EDCF-943D-4E13-BC0C-86F7CFB23573}"/>
    <cellStyle name="Normal 2 3 3 5 3" xfId="3314" xr:uid="{6C4F337C-5A2A-44C7-8ADE-9F8D9691C5B2}"/>
    <cellStyle name="Normal 2 3 3 5 3 2" xfId="3315" xr:uid="{A0E005E2-7075-40F9-A3C6-F54DE4ACCC7F}"/>
    <cellStyle name="Normal 2 3 3 5 3 2 2" xfId="7382" xr:uid="{B7FC27D7-A639-40B1-98DB-453ED91582E0}"/>
    <cellStyle name="Normal 2 3 3 5 3 3" xfId="3316" xr:uid="{8C594D1F-15EF-4544-8063-62754B6E594F}"/>
    <cellStyle name="Normal 2 3 3 5 3 3 2" xfId="7383" xr:uid="{7A3EEC3B-0BC9-44F5-BE5B-56CD45A4BCEF}"/>
    <cellStyle name="Normal 2 3 3 5 3 4" xfId="3317" xr:uid="{31EADE0B-E3C3-4C6B-B446-3109EDCAFC3B}"/>
    <cellStyle name="Normal 2 3 3 5 3 4 2" xfId="7384" xr:uid="{A56C6AD8-C1CA-4599-A210-E442CC730602}"/>
    <cellStyle name="Normal 2 3 3 5 3 5" xfId="7381" xr:uid="{A4CA2C8A-96A7-4583-9433-5941AF1EEBB7}"/>
    <cellStyle name="Normal 2 3 3 5 4" xfId="3318" xr:uid="{9A902DBB-E467-4764-B7E7-E04BA0069C22}"/>
    <cellStyle name="Normal 2 3 3 5 4 2" xfId="7385" xr:uid="{20F02796-DC54-4020-8D41-360FF6822929}"/>
    <cellStyle name="Normal 2 3 3 5 5" xfId="3319" xr:uid="{F1A9873F-7DCB-4D61-9992-023DE065E242}"/>
    <cellStyle name="Normal 2 3 3 5 5 2" xfId="7386" xr:uid="{477A3308-0892-4A54-9BC2-D917BE9E5222}"/>
    <cellStyle name="Normal 2 3 3 5 6" xfId="3320" xr:uid="{89016850-A415-4477-9F9D-8142D37432C9}"/>
    <cellStyle name="Normal 2 3 3 5 6 2" xfId="7387" xr:uid="{A6346E08-174C-49CD-860B-96B33C2D9556}"/>
    <cellStyle name="Normal 2 3 3 5 7" xfId="7376" xr:uid="{2761A2C5-73BA-4FED-AD68-32381A1BA91E}"/>
    <cellStyle name="Normal 2 3 3 6" xfId="3321" xr:uid="{6BA741C7-18B4-4BA4-973F-515084900A35}"/>
    <cellStyle name="Normal 2 3 3 6 2" xfId="3322" xr:uid="{0B5294BE-BE42-4700-8C04-12180274B19E}"/>
    <cellStyle name="Normal 2 3 3 6 2 2" xfId="3323" xr:uid="{E002B31F-4043-434F-8F79-CCDB849B540C}"/>
    <cellStyle name="Normal 2 3 3 6 2 2 2" xfId="7390" xr:uid="{0C8ECE4A-80B7-4EA5-A690-9038951D9706}"/>
    <cellStyle name="Normal 2 3 3 6 2 3" xfId="3324" xr:uid="{D26AA8D8-3EB3-4EA3-AF26-064EC69F4230}"/>
    <cellStyle name="Normal 2 3 3 6 2 3 2" xfId="7391" xr:uid="{C0DD30C1-0A0D-41CB-8E31-22C1E62A7D6C}"/>
    <cellStyle name="Normal 2 3 3 6 2 4" xfId="3325" xr:uid="{02CC4A47-5B52-473D-B3D9-AE5683A5FC1B}"/>
    <cellStyle name="Normal 2 3 3 6 2 4 2" xfId="7392" xr:uid="{07937C47-4E4D-48FF-BBED-6428B0BDFEC8}"/>
    <cellStyle name="Normal 2 3 3 6 2 5" xfId="7389" xr:uid="{B5ED80F8-CE59-4210-958E-CF0AFEF236C7}"/>
    <cellStyle name="Normal 2 3 3 6 3" xfId="3326" xr:uid="{6DA74135-D568-4DA5-A920-3AC8BF6C8B11}"/>
    <cellStyle name="Normal 2 3 3 6 3 2" xfId="3327" xr:uid="{E2833A5E-F892-46A8-B865-45CBC72DBD08}"/>
    <cellStyle name="Normal 2 3 3 6 3 2 2" xfId="7394" xr:uid="{BACCB785-C6A4-470F-BBE0-77E2EA9F5F0D}"/>
    <cellStyle name="Normal 2 3 3 6 3 3" xfId="3328" xr:uid="{CAC660DA-6369-43BB-AFD1-D4D901E43AA2}"/>
    <cellStyle name="Normal 2 3 3 6 3 3 2" xfId="7395" xr:uid="{93C2CC90-BD7C-4358-AFC8-8255E99DF907}"/>
    <cellStyle name="Normal 2 3 3 6 3 4" xfId="3329" xr:uid="{8073AC94-58CD-4399-B936-1F7BF8217E00}"/>
    <cellStyle name="Normal 2 3 3 6 3 4 2" xfId="7396" xr:uid="{0C66B5DD-C3F4-4028-88D0-BFE8CE2255EF}"/>
    <cellStyle name="Normal 2 3 3 6 3 5" xfId="7393" xr:uid="{CB4E2EA7-39A0-4263-A374-90E3A7328DC4}"/>
    <cellStyle name="Normal 2 3 3 6 4" xfId="3330" xr:uid="{B814BB0D-946C-4394-AFAB-02EFAB491DE1}"/>
    <cellStyle name="Normal 2 3 3 6 4 2" xfId="7397" xr:uid="{F0EC2D45-DB58-4D50-A98F-04A813619828}"/>
    <cellStyle name="Normal 2 3 3 6 5" xfId="3331" xr:uid="{5EFAC1AF-4B8E-482E-8C27-07443097E93D}"/>
    <cellStyle name="Normal 2 3 3 6 5 2" xfId="7398" xr:uid="{7944031D-BBAA-4141-BFE5-566B4A45189D}"/>
    <cellStyle name="Normal 2 3 3 6 6" xfId="3332" xr:uid="{21492E9C-C535-47A2-AD85-3577D06C9C8D}"/>
    <cellStyle name="Normal 2 3 3 6 6 2" xfId="7399" xr:uid="{0B256B86-9CB3-4E2E-99C9-740CE67BF9BA}"/>
    <cellStyle name="Normal 2 3 3 6 7" xfId="7388" xr:uid="{80338997-EAB1-4A08-A5B1-F3F77B66E267}"/>
    <cellStyle name="Normal 2 3 3 7" xfId="3333" xr:uid="{503D7A5A-D512-43FB-8359-A58D9C65B616}"/>
    <cellStyle name="Normal 2 3 3 7 2" xfId="3334" xr:uid="{CAD16E61-0E38-4FED-8F9A-8A9A185B617F}"/>
    <cellStyle name="Normal 2 3 3 7 2 2" xfId="3335" xr:uid="{BC8AABD2-16B5-411F-A57B-3EA315DC73A0}"/>
    <cellStyle name="Normal 2 3 3 7 2 2 2" xfId="7402" xr:uid="{776021FD-510A-4D05-8B35-F1C5A68337C8}"/>
    <cellStyle name="Normal 2 3 3 7 2 3" xfId="3336" xr:uid="{8AEA2B04-C5C5-4B16-BC34-81AD16A07A2E}"/>
    <cellStyle name="Normal 2 3 3 7 2 3 2" xfId="7403" xr:uid="{27053A7C-A5FE-4FEE-9C8A-12E1699C3CC3}"/>
    <cellStyle name="Normal 2 3 3 7 2 4" xfId="3337" xr:uid="{DCC9AFFF-3F53-4226-A5CD-EA06BF59B8A5}"/>
    <cellStyle name="Normal 2 3 3 7 2 4 2" xfId="7404" xr:uid="{D2634D03-3EF4-4994-8B2F-F8BC1716FED9}"/>
    <cellStyle name="Normal 2 3 3 7 2 5" xfId="7401" xr:uid="{CA7938A5-F7D3-44A6-91F3-3EF4AD7E4F66}"/>
    <cellStyle name="Normal 2 3 3 7 3" xfId="3338" xr:uid="{F691A9FC-ED80-4098-A2A6-E1402698120E}"/>
    <cellStyle name="Normal 2 3 3 7 3 2" xfId="3339" xr:uid="{EF5A7DFC-E36C-4E76-B819-75E480B061F6}"/>
    <cellStyle name="Normal 2 3 3 7 3 2 2" xfId="7406" xr:uid="{ADAC56CA-951D-4500-9475-CB41EF0317F5}"/>
    <cellStyle name="Normal 2 3 3 7 3 3" xfId="3340" xr:uid="{F2360A63-10CF-4DC1-B7CE-77F03A36880E}"/>
    <cellStyle name="Normal 2 3 3 7 3 3 2" xfId="7407" xr:uid="{DE7E7920-891E-4C60-872C-0C680A31D869}"/>
    <cellStyle name="Normal 2 3 3 7 3 4" xfId="3341" xr:uid="{0BB11526-4D2F-4ECB-AEC4-5405841A76C7}"/>
    <cellStyle name="Normal 2 3 3 7 3 4 2" xfId="7408" xr:uid="{DBD4031D-21F9-44A5-920F-52D252F970B4}"/>
    <cellStyle name="Normal 2 3 3 7 3 5" xfId="7405" xr:uid="{42E5F9A6-895D-48B9-B4A6-9ABAC5E26C2C}"/>
    <cellStyle name="Normal 2 3 3 7 4" xfId="3342" xr:uid="{39623D30-9D50-459D-96A9-F61EF4265B8D}"/>
    <cellStyle name="Normal 2 3 3 7 4 2" xfId="7409" xr:uid="{38E459CF-146F-4906-8B93-0353BEDE1A52}"/>
    <cellStyle name="Normal 2 3 3 7 5" xfId="3343" xr:uid="{67FE8FE7-1462-4436-A69E-51165EE2D8DA}"/>
    <cellStyle name="Normal 2 3 3 7 5 2" xfId="7410" xr:uid="{FDB45F62-2A7E-4CA8-93D2-ABBC23B6F7BC}"/>
    <cellStyle name="Normal 2 3 3 7 6" xfId="3344" xr:uid="{0883AE8D-5BDF-4D2E-B99C-5B230189AB00}"/>
    <cellStyle name="Normal 2 3 3 7 6 2" xfId="7411" xr:uid="{2F5163A8-CDA7-459A-822D-8E350EC5ECD3}"/>
    <cellStyle name="Normal 2 3 3 7 7" xfId="7400" xr:uid="{5E253F98-25DA-41DC-8C66-F3A1BC7E0437}"/>
    <cellStyle name="Normal 2 3 3 8" xfId="3345" xr:uid="{B33A3E3A-D661-438B-9AFA-6184EA5BEC97}"/>
    <cellStyle name="Normal 2 3 3 8 2" xfId="3346" xr:uid="{325D4FDF-E118-4B25-A658-7B1FDC222ECE}"/>
    <cellStyle name="Normal 2 3 3 8 2 2" xfId="3347" xr:uid="{73FD10A2-9DF5-42FE-9E0A-C2CC88B61A6D}"/>
    <cellStyle name="Normal 2 3 3 8 2 2 2" xfId="7414" xr:uid="{C128A34A-68AB-47FD-B182-727B2CC6DCB4}"/>
    <cellStyle name="Normal 2 3 3 8 2 3" xfId="3348" xr:uid="{C9D20365-98A7-4B64-B15F-6B0BCC626571}"/>
    <cellStyle name="Normal 2 3 3 8 2 3 2" xfId="7415" xr:uid="{F214204F-1660-4912-87EF-D4184FED0499}"/>
    <cellStyle name="Normal 2 3 3 8 2 4" xfId="3349" xr:uid="{7A1EB095-24E5-46DC-A9EA-131ACE0E625E}"/>
    <cellStyle name="Normal 2 3 3 8 2 4 2" xfId="7416" xr:uid="{9E322F9E-7834-40FD-9556-3155156B8301}"/>
    <cellStyle name="Normal 2 3 3 8 2 5" xfId="7413" xr:uid="{F7BAF525-5951-4211-87DC-DD974E6EA400}"/>
    <cellStyle name="Normal 2 3 3 8 3" xfId="3350" xr:uid="{8413EFDA-9E7B-40F4-88BB-05E338BA18A9}"/>
    <cellStyle name="Normal 2 3 3 8 3 2" xfId="3351" xr:uid="{2AB7004E-1F0D-4C22-8495-2C750A001E0E}"/>
    <cellStyle name="Normal 2 3 3 8 3 2 2" xfId="7418" xr:uid="{4BA8670A-BF5B-469E-AFE1-DA5D2AE43252}"/>
    <cellStyle name="Normal 2 3 3 8 3 3" xfId="3352" xr:uid="{7BAC2B6E-64B2-41E2-98B1-EC98B1852E38}"/>
    <cellStyle name="Normal 2 3 3 8 3 3 2" xfId="7419" xr:uid="{D11FB588-34B6-4A7D-AE76-5072B14B00B1}"/>
    <cellStyle name="Normal 2 3 3 8 3 4" xfId="3353" xr:uid="{73B43C87-5072-4C85-A56A-5FEB481EAD1B}"/>
    <cellStyle name="Normal 2 3 3 8 3 4 2" xfId="7420" xr:uid="{FED6E43C-DBAD-44B4-B7C1-4D1510CD0C05}"/>
    <cellStyle name="Normal 2 3 3 8 3 5" xfId="7417" xr:uid="{1743466A-409C-45DA-9D5B-6A49AF6C5EFE}"/>
    <cellStyle name="Normal 2 3 3 8 4" xfId="3354" xr:uid="{2C298B05-030B-4E2E-AAA2-72B378C88FC8}"/>
    <cellStyle name="Normal 2 3 3 8 4 2" xfId="7421" xr:uid="{9CF6DB50-6A17-4C5F-953B-F12E1E99E617}"/>
    <cellStyle name="Normal 2 3 3 8 5" xfId="3355" xr:uid="{E9C3B5DD-3F9C-4CF8-8866-DB0A5139DE76}"/>
    <cellStyle name="Normal 2 3 3 8 5 2" xfId="7422" xr:uid="{D9C91CDA-A179-4378-9605-ECCA43CD910B}"/>
    <cellStyle name="Normal 2 3 3 8 6" xfId="3356" xr:uid="{639CD177-2F7D-453F-8B2F-B799F017637D}"/>
    <cellStyle name="Normal 2 3 3 8 6 2" xfId="7423" xr:uid="{13295EDE-6C4A-476E-9946-C538CEBDDB46}"/>
    <cellStyle name="Normal 2 3 3 8 7" xfId="7412" xr:uid="{17FA8EF5-4029-4625-9828-51AED23B70F9}"/>
    <cellStyle name="Normal 2 3 3 9" xfId="3357" xr:uid="{8037E517-03EA-426D-8EBD-503F68217952}"/>
    <cellStyle name="Normal 2 3 3 9 2" xfId="3358" xr:uid="{7046500D-1B83-4E92-B589-7F58278816AE}"/>
    <cellStyle name="Normal 2 3 3 9 2 2" xfId="3359" xr:uid="{5A811E19-EDCA-41B5-9FD4-403BA0C0360F}"/>
    <cellStyle name="Normal 2 3 3 9 2 2 2" xfId="7426" xr:uid="{85867A40-1B66-439F-9F6C-6C5B94D6E741}"/>
    <cellStyle name="Normal 2 3 3 9 2 3" xfId="3360" xr:uid="{33CD5EA5-7EB6-4836-8026-99222EA4E483}"/>
    <cellStyle name="Normal 2 3 3 9 2 3 2" xfId="7427" xr:uid="{CEB00096-D225-49D0-8F09-1937F24C1545}"/>
    <cellStyle name="Normal 2 3 3 9 2 4" xfId="3361" xr:uid="{0824BADB-146E-4B42-85B4-44A64CAEE902}"/>
    <cellStyle name="Normal 2 3 3 9 2 4 2" xfId="7428" xr:uid="{88A8E54F-E10E-45D2-8035-C2DE255E2937}"/>
    <cellStyle name="Normal 2 3 3 9 2 5" xfId="7425" xr:uid="{E21DE7C2-6A76-43C0-AE21-4768B2BB6104}"/>
    <cellStyle name="Normal 2 3 3 9 3" xfId="3362" xr:uid="{96876BAA-5457-4BC5-BBC2-34A7D58BED9D}"/>
    <cellStyle name="Normal 2 3 3 9 3 2" xfId="3363" xr:uid="{4E7042CA-3759-40F0-87D7-FEDA6A67B6B9}"/>
    <cellStyle name="Normal 2 3 3 9 3 2 2" xfId="7430" xr:uid="{60F82FD9-1B09-475A-BC8C-5CDE95CAD531}"/>
    <cellStyle name="Normal 2 3 3 9 3 3" xfId="3364" xr:uid="{E5D05C55-34DE-4D69-BF5E-3A4AA310B9B1}"/>
    <cellStyle name="Normal 2 3 3 9 3 3 2" xfId="7431" xr:uid="{AB7F0BB8-EB80-49D2-B3C9-3AC0FD06EE52}"/>
    <cellStyle name="Normal 2 3 3 9 3 4" xfId="3365" xr:uid="{1E9EA577-4688-46F1-817E-50F3F0189344}"/>
    <cellStyle name="Normal 2 3 3 9 3 4 2" xfId="7432" xr:uid="{9216FF92-5FB3-49A8-8E68-07C78BB4729B}"/>
    <cellStyle name="Normal 2 3 3 9 3 5" xfId="7429" xr:uid="{D2DCB5E3-D5C8-4894-BF01-9C79FBDCB534}"/>
    <cellStyle name="Normal 2 3 3 9 4" xfId="3366" xr:uid="{6299861E-92F3-4AAD-A1C9-AE0D21C261B1}"/>
    <cellStyle name="Normal 2 3 3 9 4 2" xfId="7433" xr:uid="{378B417B-77BD-4E92-A8F2-21222C6B60AF}"/>
    <cellStyle name="Normal 2 3 3 9 5" xfId="3367" xr:uid="{C6527B1F-C3A1-4624-B425-21E6CE1F7320}"/>
    <cellStyle name="Normal 2 3 3 9 5 2" xfId="7434" xr:uid="{9DF7C185-9F80-470B-BC64-2F896B39D9E8}"/>
    <cellStyle name="Normal 2 3 3 9 6" xfId="3368" xr:uid="{6C8010DA-942B-42EB-AC72-7706B43A061C}"/>
    <cellStyle name="Normal 2 3 3 9 6 2" xfId="7435" xr:uid="{77FE409A-2924-479F-8370-6AFC8D3D6A85}"/>
    <cellStyle name="Normal 2 3 3 9 7" xfId="7424" xr:uid="{7FA4342A-E421-4CF9-990F-25089EBD2ECF}"/>
    <cellStyle name="Normal 2 3 4" xfId="73" xr:uid="{00000000-0005-0000-0000-00007F020000}"/>
    <cellStyle name="Normal 2 3 4 2" xfId="542" xr:uid="{00000000-0005-0000-0000-000080020000}"/>
    <cellStyle name="Normal 2 3 4 2 2" xfId="3370" xr:uid="{B7B30F5F-8F9A-403D-8B80-DADD19CA0AF8}"/>
    <cellStyle name="Normal 2 3 4 2 2 2" xfId="7436" xr:uid="{8A29A45B-C846-49AA-A26C-547FABDADE08}"/>
    <cellStyle name="Normal 2 3 4 2 3" xfId="3371" xr:uid="{C0F6057E-BDD7-429E-815C-76B5268FE715}"/>
    <cellStyle name="Normal 2 3 4 2 3 2" xfId="7437" xr:uid="{202858E2-49E5-4E4B-8F39-645D966DBDCB}"/>
    <cellStyle name="Normal 2 3 4 2 4" xfId="3372" xr:uid="{E32FA842-47D1-4DCD-A77C-AFC7B6C7FC40}"/>
    <cellStyle name="Normal 2 3 4 2 4 2" xfId="7438" xr:uid="{286CA0A0-4632-4856-8CD4-127AB45E8AC0}"/>
    <cellStyle name="Normal 2 3 4 2 5" xfId="3369" xr:uid="{2D062FA7-A419-4A3D-B1DD-FBC5E726B1F4}"/>
    <cellStyle name="Normal 2 3 4 2 6" xfId="6049" xr:uid="{71AB15BF-F1CE-4550-86AC-82751B9CBA1E}"/>
    <cellStyle name="Normal 2 3 4 3" xfId="3373" xr:uid="{CF5C77CD-58C0-433E-8016-94A34F244789}"/>
    <cellStyle name="Normal 2 3 4 3 2" xfId="3374" xr:uid="{F0C4F9F8-03D2-44CB-A419-EF246B663A12}"/>
    <cellStyle name="Normal 2 3 4 3 2 2" xfId="7440" xr:uid="{E238E853-5DF0-4260-A83F-EB394E6DA901}"/>
    <cellStyle name="Normal 2 3 4 3 3" xfId="3375" xr:uid="{AB2ADEE5-5DE2-4DB7-BB8A-2454CF9D988C}"/>
    <cellStyle name="Normal 2 3 4 3 3 2" xfId="7441" xr:uid="{3D5EBA90-C4B4-4012-BD7D-3C7893EE0766}"/>
    <cellStyle name="Normal 2 3 4 3 4" xfId="3376" xr:uid="{01435398-DF74-4488-9AC5-D0C309790A91}"/>
    <cellStyle name="Normal 2 3 4 3 4 2" xfId="7442" xr:uid="{30C2C127-21C9-4076-9B53-FC604E0D9692}"/>
    <cellStyle name="Normal 2 3 4 3 5" xfId="7439" xr:uid="{7049DF0B-7422-442E-B16C-2D3EF14C0AF9}"/>
    <cellStyle name="Normal 2 3 4 4" xfId="3377" xr:uid="{EA268C69-65D5-45C4-A133-AF6FC1F71D50}"/>
    <cellStyle name="Normal 2 3 4 4 2" xfId="7443" xr:uid="{3F9E9687-8FB5-48E6-A74E-478E04069367}"/>
    <cellStyle name="Normal 2 3 4 5" xfId="3378" xr:uid="{39F77652-5096-4E71-85F4-D7A2D8348CF2}"/>
    <cellStyle name="Normal 2 3 4 5 2" xfId="7444" xr:uid="{D7032185-736F-47AF-B932-E963FD71BA02}"/>
    <cellStyle name="Normal 2 3 4 6" xfId="3379" xr:uid="{E9CE31D0-2D9D-4851-8B04-2909C7B0AD22}"/>
    <cellStyle name="Normal 2 3 4 6 2" xfId="7445" xr:uid="{DBB46B8B-B72F-47E0-8067-B36836814283}"/>
    <cellStyle name="Normal 2 3 4 7" xfId="3380" xr:uid="{926A7E00-7245-46D7-886F-2D8AC9C72CA8}"/>
    <cellStyle name="Normal 2 3 4 7 2" xfId="7446" xr:uid="{6FFE1257-1A8A-40AF-8DD9-37EF2FE86C0A}"/>
    <cellStyle name="Normal 2 3 4 8" xfId="3381" xr:uid="{2D63A07B-B003-404D-8740-94CA3873E590}"/>
    <cellStyle name="Normal 2 3 5" xfId="543" xr:uid="{00000000-0005-0000-0000-000081020000}"/>
    <cellStyle name="Normal 2 3 5 2" xfId="3382" xr:uid="{1E9A78F4-4A1E-449D-BD64-3C9B4F3DB323}"/>
    <cellStyle name="Normal 2 3 5 2 2" xfId="3383" xr:uid="{6126BA99-B81F-4168-9762-AC71CD84D213}"/>
    <cellStyle name="Normal 2 3 5 2 2 2" xfId="7448" xr:uid="{127B9B55-BD15-4854-A632-3DE5597741C0}"/>
    <cellStyle name="Normal 2 3 5 2 3" xfId="3384" xr:uid="{7BE9FE8A-A37E-40CA-BA54-CD9EA7003518}"/>
    <cellStyle name="Normal 2 3 5 2 3 2" xfId="7449" xr:uid="{22C8B216-535D-451A-9679-5282B4E77AE7}"/>
    <cellStyle name="Normal 2 3 5 2 4" xfId="3385" xr:uid="{6C6B4D9B-E61B-4316-9594-262973812EB8}"/>
    <cellStyle name="Normal 2 3 5 2 4 2" xfId="7450" xr:uid="{E8F7FB2D-8C16-452F-837B-B4BDBA4014FB}"/>
    <cellStyle name="Normal 2 3 5 2 5" xfId="7447" xr:uid="{084DDD0C-211B-442D-B0FC-AEB3F889D9F3}"/>
    <cellStyle name="Normal 2 3 5 3" xfId="3386" xr:uid="{114B6D21-04E3-4521-B0B7-9F8E470A7A3F}"/>
    <cellStyle name="Normal 2 3 5 3 2" xfId="3387" xr:uid="{265A7941-B6FA-4B73-86E1-5BA237F8AD60}"/>
    <cellStyle name="Normal 2 3 5 3 2 2" xfId="7452" xr:uid="{8F2805F0-F3FE-4936-885E-268B56800F8F}"/>
    <cellStyle name="Normal 2 3 5 3 3" xfId="3388" xr:uid="{F90F0707-91C6-4875-A190-F1DA8ABE96E0}"/>
    <cellStyle name="Normal 2 3 5 3 3 2" xfId="7453" xr:uid="{BE63717E-8AC9-441D-982A-8B951F6F39D8}"/>
    <cellStyle name="Normal 2 3 5 3 4" xfId="3389" xr:uid="{4CBEBA04-1E9C-4F65-9FCB-0F62E06B03A7}"/>
    <cellStyle name="Normal 2 3 5 3 4 2" xfId="7454" xr:uid="{13C51B20-348A-4500-8D25-4E1CF7FC81BD}"/>
    <cellStyle name="Normal 2 3 5 3 5" xfId="7451" xr:uid="{C29D2978-443C-4AAE-ACFD-E5B5323DA5AC}"/>
    <cellStyle name="Normal 2 3 5 4" xfId="3390" xr:uid="{7E1B2ED1-F8DA-484D-ABCD-337A4C3FD85A}"/>
    <cellStyle name="Normal 2 3 5 4 2" xfId="7455" xr:uid="{84EEF5F5-B185-4320-A4A8-D98C06F497FE}"/>
    <cellStyle name="Normal 2 3 5 5" xfId="3391" xr:uid="{51B8AF37-527A-4F2C-8128-FF64C50C37D9}"/>
    <cellStyle name="Normal 2 3 5 5 2" xfId="7456" xr:uid="{26E9A35F-1594-43A6-9B43-AF0051CECD28}"/>
    <cellStyle name="Normal 2 3 5 6" xfId="3392" xr:uid="{E6EF7E99-F65B-4463-A4B5-759A80EC6872}"/>
    <cellStyle name="Normal 2 3 5 6 2" xfId="7457" xr:uid="{F5C1D77E-5ABD-45C4-8C94-3464E4012F65}"/>
    <cellStyle name="Normal 2 3 6" xfId="922" xr:uid="{10448235-60F4-4167-9AAA-94BFA0E15448}"/>
    <cellStyle name="Normal 2 3 6 2" xfId="3393" xr:uid="{2C564B46-3017-4FDC-A21D-9B88B9CB9037}"/>
    <cellStyle name="Normal 2 3 6 2 2" xfId="3394" xr:uid="{AF02147B-5D77-470B-99D7-5085E4450055}"/>
    <cellStyle name="Normal 2 3 6 2 2 2" xfId="7460" xr:uid="{AFB33353-11B5-4BB3-92AA-6A9AD0FD0930}"/>
    <cellStyle name="Normal 2 3 6 2 3" xfId="3395" xr:uid="{4D3DFAEE-D93A-4735-91BA-EDAF033C0D79}"/>
    <cellStyle name="Normal 2 3 6 2 3 2" xfId="7461" xr:uid="{62BE0D57-94E2-42F5-90D8-002C9912AF46}"/>
    <cellStyle name="Normal 2 3 6 2 4" xfId="3396" xr:uid="{CE88D782-55B8-4CB2-9507-D75AFEE11F9F}"/>
    <cellStyle name="Normal 2 3 6 2 4 2" xfId="7462" xr:uid="{937D53F7-EF4A-4A37-BC85-E6C31096B4C8}"/>
    <cellStyle name="Normal 2 3 6 2 5" xfId="7459" xr:uid="{1DC0D20C-5383-4CB3-AB40-3CC090E0D98B}"/>
    <cellStyle name="Normal 2 3 6 3" xfId="3397" xr:uid="{48310C77-3A79-4DAA-AA51-FBA8FA463FF1}"/>
    <cellStyle name="Normal 2 3 6 3 2" xfId="3398" xr:uid="{AEAD084B-5DE6-4845-B95E-02B65CACDE8F}"/>
    <cellStyle name="Normal 2 3 6 3 2 2" xfId="7464" xr:uid="{54ACEE36-E5CC-4FF4-B34C-99F70732FF6A}"/>
    <cellStyle name="Normal 2 3 6 3 3" xfId="3399" xr:uid="{0056F0AF-078C-4374-9D78-715F898D277C}"/>
    <cellStyle name="Normal 2 3 6 3 3 2" xfId="7465" xr:uid="{3761AD3C-32DB-4FC9-9414-EB332C9A8115}"/>
    <cellStyle name="Normal 2 3 6 3 4" xfId="3400" xr:uid="{5565B3C6-A1D6-4F2C-8414-70A1F1F1CD17}"/>
    <cellStyle name="Normal 2 3 6 3 4 2" xfId="7466" xr:uid="{B2EFDAC9-70AB-480F-BD1B-32901BB36D9E}"/>
    <cellStyle name="Normal 2 3 6 3 5" xfId="7463" xr:uid="{8EE3DDDE-CD19-4236-859B-7C1D39544560}"/>
    <cellStyle name="Normal 2 3 6 4" xfId="3401" xr:uid="{61D59AE2-511F-48F3-BD35-BBCE7CC595A6}"/>
    <cellStyle name="Normal 2 3 6 4 2" xfId="7467" xr:uid="{553CC772-AD5E-4EA1-8147-FC2F736231D2}"/>
    <cellStyle name="Normal 2 3 6 5" xfId="3402" xr:uid="{1615C6BE-1A63-4D39-8387-FA4E5710CA4A}"/>
    <cellStyle name="Normal 2 3 6 5 2" xfId="7468" xr:uid="{CAF923DD-7416-40F2-9F14-FCE047985A0E}"/>
    <cellStyle name="Normal 2 3 6 6" xfId="3403" xr:uid="{DDB533E2-37FA-4D1D-A1FE-33B0F005F62E}"/>
    <cellStyle name="Normal 2 3 6 6 2" xfId="7469" xr:uid="{BA01ECCB-B332-41EB-B33C-2210D5BFB27D}"/>
    <cellStyle name="Normal 2 3 6 7" xfId="7458" xr:uid="{2D788469-03B8-4DC3-B255-A1BD33A433A0}"/>
    <cellStyle name="Normal 2 3 7" xfId="3404" xr:uid="{CA0F5B54-E220-46BC-ACFF-6D47EAB82581}"/>
    <cellStyle name="Normal 2 3 7 2" xfId="3405" xr:uid="{90D93A80-055C-4F27-AD8D-0FD8B61E2499}"/>
    <cellStyle name="Normal 2 3 7 2 2" xfId="3406" xr:uid="{DC764B41-44BC-48C9-BA25-8CDD7C65761E}"/>
    <cellStyle name="Normal 2 3 7 2 2 2" xfId="7472" xr:uid="{B9A041FE-6DD2-416D-83F1-324AE2E5DDC6}"/>
    <cellStyle name="Normal 2 3 7 2 3" xfId="3407" xr:uid="{DE751ABB-D1FF-42C4-B6F1-C9A403C2A722}"/>
    <cellStyle name="Normal 2 3 7 2 3 2" xfId="7473" xr:uid="{C3759449-FBA4-472F-A8A8-2A357328AC22}"/>
    <cellStyle name="Normal 2 3 7 2 4" xfId="3408" xr:uid="{06E8B6A4-D79C-4DCA-AB03-E51FE546911B}"/>
    <cellStyle name="Normal 2 3 7 2 4 2" xfId="7474" xr:uid="{273B7372-7EEE-4094-A3AF-9BEDDD463D6F}"/>
    <cellStyle name="Normal 2 3 7 2 5" xfId="7471" xr:uid="{89823C95-36DB-40AF-B7FA-A64EFC0F4E86}"/>
    <cellStyle name="Normal 2 3 7 3" xfId="3409" xr:uid="{61ABAA5C-9329-4818-8E80-C654B8301832}"/>
    <cellStyle name="Normal 2 3 7 3 2" xfId="3410" xr:uid="{4DFADB5B-BDF9-4EDD-9A42-4A5F43166F21}"/>
    <cellStyle name="Normal 2 3 7 3 2 2" xfId="7476" xr:uid="{B51FF251-74F5-403F-8448-9A456F87D409}"/>
    <cellStyle name="Normal 2 3 7 3 3" xfId="3411" xr:uid="{1BAF9325-E966-4988-B5A0-82B4F730CEFF}"/>
    <cellStyle name="Normal 2 3 7 3 3 2" xfId="7477" xr:uid="{59F4C2CD-15F3-4DA8-9A72-930B3FA24A6A}"/>
    <cellStyle name="Normal 2 3 7 3 4" xfId="3412" xr:uid="{0229072C-3366-4988-976C-736549953AB3}"/>
    <cellStyle name="Normal 2 3 7 3 4 2" xfId="7478" xr:uid="{CCC4E56D-62A0-407F-94A9-AAA4CDE6DAEC}"/>
    <cellStyle name="Normal 2 3 7 3 5" xfId="7475" xr:uid="{16EE8142-C800-44E6-B97F-CCA46951E92C}"/>
    <cellStyle name="Normal 2 3 7 4" xfId="3413" xr:uid="{4DF1DFA1-C7A8-451B-9E0A-DD4363C046B5}"/>
    <cellStyle name="Normal 2 3 7 4 2" xfId="7479" xr:uid="{B3FED939-367C-4847-ACC0-F4F7F4CB1350}"/>
    <cellStyle name="Normal 2 3 7 5" xfId="3414" xr:uid="{F6A74D78-A34C-401B-A366-1D9F45BE1A83}"/>
    <cellStyle name="Normal 2 3 7 5 2" xfId="7480" xr:uid="{19FA44CA-EFE6-404C-ABCE-6CE6905C4BBD}"/>
    <cellStyle name="Normal 2 3 7 6" xfId="3415" xr:uid="{A0D7522C-FAD8-48BF-BFE6-5C4CA8366A19}"/>
    <cellStyle name="Normal 2 3 7 6 2" xfId="7481" xr:uid="{D3ED8C2B-FB5F-40A4-818A-D991840C09CE}"/>
    <cellStyle name="Normal 2 3 7 7" xfId="7470" xr:uid="{40A47A8B-5871-492B-8FA9-0F3BA51B2D39}"/>
    <cellStyle name="Normal 2 3 8" xfId="3416" xr:uid="{EB052A59-D23C-447F-9FE7-C3F2C59FB2D3}"/>
    <cellStyle name="Normal 2 3 8 2" xfId="3417" xr:uid="{6791C791-165D-4B9F-8F85-F365DB647432}"/>
    <cellStyle name="Normal 2 3 8 2 2" xfId="3418" xr:uid="{20F6BE58-0FF9-4917-B6CD-1CA01C640CC7}"/>
    <cellStyle name="Normal 2 3 8 2 2 2" xfId="7484" xr:uid="{D6219D1B-A96A-44B7-891B-6F14AE2F1781}"/>
    <cellStyle name="Normal 2 3 8 2 3" xfId="3419" xr:uid="{412FAB95-472B-4F03-B790-F1A3A4790924}"/>
    <cellStyle name="Normal 2 3 8 2 3 2" xfId="7485" xr:uid="{DCA7829D-58C7-4AA6-A15F-4CA1EA45E140}"/>
    <cellStyle name="Normal 2 3 8 2 4" xfId="3420" xr:uid="{3795E478-CCC5-4237-A0A3-3FB293D1B759}"/>
    <cellStyle name="Normal 2 3 8 2 4 2" xfId="7486" xr:uid="{4474CE32-F61E-4174-9866-C84919015ED3}"/>
    <cellStyle name="Normal 2 3 8 2 5" xfId="7483" xr:uid="{DCAE999B-3E71-4026-99CF-D214792549C9}"/>
    <cellStyle name="Normal 2 3 8 3" xfId="3421" xr:uid="{D6097B84-D2D2-4DD0-961D-C7374AEF914E}"/>
    <cellStyle name="Normal 2 3 8 3 2" xfId="3422" xr:uid="{46DF88B4-9781-4A5A-836D-7AC01F01EE12}"/>
    <cellStyle name="Normal 2 3 8 3 2 2" xfId="7488" xr:uid="{DC298241-7A2A-4EED-ACE6-B7626D6E0FCF}"/>
    <cellStyle name="Normal 2 3 8 3 3" xfId="3423" xr:uid="{C93BD9D2-8BF9-4172-95C9-6AB72C0CA09F}"/>
    <cellStyle name="Normal 2 3 8 3 3 2" xfId="7489" xr:uid="{1A4DF878-FF6E-45B2-968C-8A76DE2C01D6}"/>
    <cellStyle name="Normal 2 3 8 3 4" xfId="3424" xr:uid="{662A36D1-281C-441B-AC61-25719C0DCA7E}"/>
    <cellStyle name="Normal 2 3 8 3 4 2" xfId="7490" xr:uid="{358B27DA-C50E-47F8-A91C-A1B967484BBA}"/>
    <cellStyle name="Normal 2 3 8 3 5" xfId="7487" xr:uid="{207A8185-9A62-4AA0-A0B2-973375B83BF0}"/>
    <cellStyle name="Normal 2 3 8 4" xfId="3425" xr:uid="{46288734-704D-49BA-BD43-9457E458D08E}"/>
    <cellStyle name="Normal 2 3 8 4 2" xfId="7491" xr:uid="{8877080B-DB07-4597-A95C-53D7CC291484}"/>
    <cellStyle name="Normal 2 3 8 5" xfId="3426" xr:uid="{AD97DEE6-BC3A-463F-842C-1976D53E7C9D}"/>
    <cellStyle name="Normal 2 3 8 5 2" xfId="7492" xr:uid="{FBAE3BB0-85CB-4165-AA87-C03BA25B1F2A}"/>
    <cellStyle name="Normal 2 3 8 6" xfId="3427" xr:uid="{B8F31976-3A67-4F06-9C0A-53585022A7F1}"/>
    <cellStyle name="Normal 2 3 8 6 2" xfId="7493" xr:uid="{86F6C1E7-B814-4CE4-A834-1A5A7B03C94F}"/>
    <cellStyle name="Normal 2 3 8 7" xfId="7482" xr:uid="{8EBB93C5-B44D-49D6-BF05-66F3DE3B771C}"/>
    <cellStyle name="Normal 2 3 9" xfId="3428" xr:uid="{D334854B-78DD-4F0E-AB8A-9C21ECE8825A}"/>
    <cellStyle name="Normal 2 3 9 2" xfId="3429" xr:uid="{397C8997-EC31-4397-8FC2-2400636C929F}"/>
    <cellStyle name="Normal 2 3 9 2 2" xfId="3430" xr:uid="{58109B12-7AAA-485A-A329-C2C33279DF4B}"/>
    <cellStyle name="Normal 2 3 9 2 2 2" xfId="7496" xr:uid="{BFBB1698-AAFD-43C0-9004-9BCDE9484E74}"/>
    <cellStyle name="Normal 2 3 9 2 3" xfId="3431" xr:uid="{7A029570-EA54-4BB7-BFDA-72E22E8F0D56}"/>
    <cellStyle name="Normal 2 3 9 2 3 2" xfId="7497" xr:uid="{0D800106-C6EB-4C02-80DC-B76A15E9C706}"/>
    <cellStyle name="Normal 2 3 9 2 4" xfId="3432" xr:uid="{BF915D79-AB7C-4617-A63D-5F9D5FF8FDAC}"/>
    <cellStyle name="Normal 2 3 9 2 4 2" xfId="7498" xr:uid="{4DA9E7E3-F583-4163-80F2-49372F2D41DF}"/>
    <cellStyle name="Normal 2 3 9 2 5" xfId="7495" xr:uid="{42638711-22E7-44A1-BEFD-9BC0BEF21F0F}"/>
    <cellStyle name="Normal 2 3 9 3" xfId="3433" xr:uid="{F36BC5E0-9BE9-4904-8662-6A71E0CA9823}"/>
    <cellStyle name="Normal 2 3 9 3 2" xfId="3434" xr:uid="{56CA38DF-CFB0-4567-837F-5AAA84A3FA8A}"/>
    <cellStyle name="Normal 2 3 9 3 2 2" xfId="7500" xr:uid="{1C697106-33C2-4317-AD0F-BCA6987C47EA}"/>
    <cellStyle name="Normal 2 3 9 3 3" xfId="3435" xr:uid="{EA66FB70-AAB9-4C43-82EF-CE3FB05C28EE}"/>
    <cellStyle name="Normal 2 3 9 3 3 2" xfId="7501" xr:uid="{68AD7D88-8524-445D-88B4-FE4A67356B4A}"/>
    <cellStyle name="Normal 2 3 9 3 4" xfId="3436" xr:uid="{327B0B0A-73F7-42A8-A321-CFF3CCE2220D}"/>
    <cellStyle name="Normal 2 3 9 3 4 2" xfId="7502" xr:uid="{37F209E0-C65B-44B6-BA95-68554C990744}"/>
    <cellStyle name="Normal 2 3 9 3 5" xfId="7499" xr:uid="{04842D68-89B6-4F6B-A1AE-F68AF28C050C}"/>
    <cellStyle name="Normal 2 3 9 4" xfId="3437" xr:uid="{7BC0B7E8-64E6-4369-93F9-AA3FB512CDAC}"/>
    <cellStyle name="Normal 2 3 9 4 2" xfId="7503" xr:uid="{E915BEB0-D7BD-486D-81E4-9D673363C5F4}"/>
    <cellStyle name="Normal 2 3 9 5" xfId="3438" xr:uid="{AF0D5CBF-5AFF-48D9-97DD-51BBBB7EAABF}"/>
    <cellStyle name="Normal 2 3 9 5 2" xfId="7504" xr:uid="{8F87D2E3-B081-4BFF-8857-E1704C15D50E}"/>
    <cellStyle name="Normal 2 3 9 6" xfId="3439" xr:uid="{46804DFA-581F-4F88-84BF-2C3544086073}"/>
    <cellStyle name="Normal 2 3 9 6 2" xfId="7505" xr:uid="{FBE0F95E-1D19-4E3C-932D-5E3473D4932D}"/>
    <cellStyle name="Normal 2 3 9 7" xfId="7494" xr:uid="{FA3FCF2D-7626-4535-9CFE-2DDD52CA2B9F}"/>
    <cellStyle name="Normal 2 4" xfId="9" xr:uid="{00000000-0005-0000-0000-000082020000}"/>
    <cellStyle name="Normal 2 4 2" xfId="20" xr:uid="{00000000-0005-0000-0000-000083020000}"/>
    <cellStyle name="Normal 2 4 3" xfId="544" xr:uid="{00000000-0005-0000-0000-000084020000}"/>
    <cellStyle name="Normal 2 4 3 2" xfId="3441" xr:uid="{82DD47B2-71E5-4DF0-849C-64A49AD97DF8}"/>
    <cellStyle name="Normal 2 4 3 3" xfId="5965" xr:uid="{134A3C05-3EF3-410C-A708-E9FEA5D5E69C}"/>
    <cellStyle name="Normal 2 4 4" xfId="3442" xr:uid="{12EA62A5-EBA2-47DF-976D-15A747F18D59}"/>
    <cellStyle name="Normal 2 4 5" xfId="3443" xr:uid="{227999DF-4837-471B-8A53-A5B1E0641E58}"/>
    <cellStyle name="Normal 2 4 5 2" xfId="6117" xr:uid="{F4BD0595-5395-4B14-85B0-0FAF4276BC55}"/>
    <cellStyle name="Normal 2 5" xfId="149" xr:uid="{00000000-0005-0000-0000-000085020000}"/>
    <cellStyle name="Normal 2 5 2" xfId="150" xr:uid="{00000000-0005-0000-0000-000086020000}"/>
    <cellStyle name="Normal 2 5 3" xfId="417" xr:uid="{00000000-0005-0000-0000-000087020000}"/>
    <cellStyle name="Normal 2 5 3 2" xfId="545" xr:uid="{00000000-0005-0000-0000-000088020000}"/>
    <cellStyle name="Normal 2 5 3 2 2" xfId="3444" xr:uid="{B4E3726E-7D84-4ABC-B214-9A973FE98204}"/>
    <cellStyle name="Normal 2 5 3 2 3" xfId="6054" xr:uid="{29F7B62C-8F32-4E75-8CA2-C1396C305224}"/>
    <cellStyle name="Normal 2 5 3 3" xfId="5985" xr:uid="{927BA476-9BA5-427B-87F4-8AFA16A7C26B}"/>
    <cellStyle name="Normal 2 5 4" xfId="546" xr:uid="{00000000-0005-0000-0000-000089020000}"/>
    <cellStyle name="Normal 2 5 4 2" xfId="3445" xr:uid="{E34AB53D-8E6A-4777-96EB-00D90F2104EA}"/>
    <cellStyle name="Normal 2 5 4 3" xfId="6044" xr:uid="{3AB0AF44-85FC-49C8-B692-C1589C39ECB9}"/>
    <cellStyle name="Normal 2 5 5" xfId="3446" xr:uid="{FAC93670-9CEA-453A-BC30-6AABE7351D6D}"/>
    <cellStyle name="Normal 2 5 5 2" xfId="7506" xr:uid="{2AD288BE-100A-43FE-836F-EB914E1A88C5}"/>
    <cellStyle name="Normal 2 6" xfId="151" xr:uid="{00000000-0005-0000-0000-00008A020000}"/>
    <cellStyle name="Normal 2 6 2" xfId="152" xr:uid="{00000000-0005-0000-0000-00008B020000}"/>
    <cellStyle name="Normal 2 6 3" xfId="934" xr:uid="{F9E2C0CF-16CD-45B3-8B0F-A31ADDD1E311}"/>
    <cellStyle name="Normal 2 6 3 2" xfId="3447" xr:uid="{4724F6DA-709C-4CFE-9007-DBF5DEBF9030}"/>
    <cellStyle name="Normal 2 7" xfId="163" xr:uid="{00000000-0005-0000-0000-00008C020000}"/>
    <cellStyle name="Normal 2 7 2" xfId="3448" xr:uid="{68753E49-E52F-46C4-9FFA-1A4002E54593}"/>
    <cellStyle name="Normal 2 7 3" xfId="3449" xr:uid="{3DCB2927-65F7-4841-8187-D02B0131B2E7}"/>
    <cellStyle name="Normal 2 8" xfId="547" xr:uid="{00000000-0005-0000-0000-00008D020000}"/>
    <cellStyle name="Normal 2 8 2" xfId="3450" xr:uid="{6A270870-E64F-4F64-AFFB-08184AC736ED}"/>
    <cellStyle name="Normal 2 8 3" xfId="3451" xr:uid="{32A9DC15-41E1-4CC5-AF4A-16704BBC709F}"/>
    <cellStyle name="Normal 2 9" xfId="910" xr:uid="{00000000-0005-0000-0000-00008E020000}"/>
    <cellStyle name="Normal 2_16172 final" xfId="548" xr:uid="{00000000-0005-0000-0000-00008F020000}"/>
    <cellStyle name="Normal 20" xfId="18" xr:uid="{00000000-0005-0000-0000-000090020000}"/>
    <cellStyle name="Normal 20 2" xfId="323" xr:uid="{00000000-0005-0000-0000-000091020000}"/>
    <cellStyle name="Normal 20 3" xfId="549" xr:uid="{00000000-0005-0000-0000-000092020000}"/>
    <cellStyle name="Normal 21" xfId="74" xr:uid="{00000000-0005-0000-0000-000093020000}"/>
    <cellStyle name="Normal 21 2" xfId="118" xr:uid="{00000000-0005-0000-0000-000094020000}"/>
    <cellStyle name="Normal 21 3" xfId="418" xr:uid="{00000000-0005-0000-0000-000095020000}"/>
    <cellStyle name="Normal 21 3 2" xfId="3452" xr:uid="{82D87D72-EA9D-4F25-A9B2-35DC985F14B7}"/>
    <cellStyle name="Normal 21 3 3" xfId="7507" xr:uid="{29C5743B-192D-465B-90CC-4F76D81BE11F}"/>
    <cellStyle name="Normal 21 3 4" xfId="5542" xr:uid="{F2298B08-9A61-4C88-9F28-7E953BB3ED23}"/>
    <cellStyle name="Normal 22" xfId="75" xr:uid="{00000000-0005-0000-0000-000096020000}"/>
    <cellStyle name="Normal 22 2" xfId="286" xr:uid="{00000000-0005-0000-0000-000097020000}"/>
    <cellStyle name="Normal 22 3" xfId="3453" xr:uid="{162B1914-28CD-4E7C-95BB-621F33DE6D53}"/>
    <cellStyle name="Normal 23" xfId="76" xr:uid="{00000000-0005-0000-0000-000098020000}"/>
    <cellStyle name="Normal 23 2" xfId="287" xr:uid="{00000000-0005-0000-0000-000099020000}"/>
    <cellStyle name="Normal 23 2 2" xfId="3454" xr:uid="{2922104D-B22F-4CAD-8C08-59DC339BD89B}"/>
    <cellStyle name="Normal 23 3" xfId="863" xr:uid="{00000000-0005-0000-0000-00009A020000}"/>
    <cellStyle name="Normal 23 3 2" xfId="3456" xr:uid="{18A3DCB1-6281-4ACD-A931-EE8CE4683613}"/>
    <cellStyle name="Normal 23 3 2 2" xfId="8393" xr:uid="{A74C874E-1AA8-4750-955F-FCE772B1587D}"/>
    <cellStyle name="Normal 23 3 3" xfId="3455" xr:uid="{F7135D7D-030F-431C-9AC7-4B28FDA2035E}"/>
    <cellStyle name="Normal 24" xfId="77" xr:uid="{00000000-0005-0000-0000-00009B020000}"/>
    <cellStyle name="Normal 24 2" xfId="288" xr:uid="{00000000-0005-0000-0000-00009C020000}"/>
    <cellStyle name="Normal 24 2 2" xfId="3457" xr:uid="{FF9200D9-7F23-4E00-8D86-A464E788458A}"/>
    <cellStyle name="Normal 24 2 3" xfId="7508" xr:uid="{FF2D0EAB-167D-439D-8E62-5EEF2DE3076B}"/>
    <cellStyle name="Normal 24 2 4" xfId="5543" xr:uid="{F94FDC4A-C9DE-4358-8BEC-51B2A3B9D131}"/>
    <cellStyle name="Normal 24 3" xfId="864" xr:uid="{00000000-0005-0000-0000-00009D020000}"/>
    <cellStyle name="Normal 24 3 2" xfId="3459" xr:uid="{EC894AD7-2197-4DA5-8C38-E1F755EF10A0}"/>
    <cellStyle name="Normal 24 3 3" xfId="3458" xr:uid="{781CE8D8-566E-4A84-A2A2-93BE0D5C2AE0}"/>
    <cellStyle name="Normal 25" xfId="78" xr:uid="{00000000-0005-0000-0000-00009E020000}"/>
    <cellStyle name="Normal 25 10" xfId="5928" xr:uid="{B52F1AC9-D52C-4826-A4C6-E68B70950633}"/>
    <cellStyle name="Normal 25 11" xfId="8427" xr:uid="{679CE303-5BED-4BAC-8682-91B50027A1CB}"/>
    <cellStyle name="Normal 25 2" xfId="550" xr:uid="{00000000-0005-0000-0000-00009F020000}"/>
    <cellStyle name="Normal 25 2 2" xfId="865" xr:uid="{00000000-0005-0000-0000-0000A0020000}"/>
    <cellStyle name="Normal 25 2 2 2" xfId="3461" xr:uid="{90D4342E-9687-4C39-8E53-63ACFC1CE34D}"/>
    <cellStyle name="Normal 25 2 2 2 2" xfId="6120" xr:uid="{8BDA94CD-E870-4EE0-8F31-1642B49F56C9}"/>
    <cellStyle name="Normal 25 2 2 3" xfId="6093" xr:uid="{9C90AB3D-C8A1-474A-9676-925FCDA4338E}"/>
    <cellStyle name="Normal 25 2 2 4" xfId="8424" xr:uid="{5FF61FCF-087B-4E0F-AEBE-39C93B3A1010}"/>
    <cellStyle name="Normal 25 2 3" xfId="3462" xr:uid="{275795B3-4DC2-4FC9-B3D5-EBCD4695A1AE}"/>
    <cellStyle name="Normal 25 2 3 2" xfId="6138" xr:uid="{57F9769A-2231-473A-AB95-C2E688735479}"/>
    <cellStyle name="Normal 25 2 4" xfId="3463" xr:uid="{51D13308-5C38-4834-B674-065B2C17ED4F}"/>
    <cellStyle name="Normal 25 2 4 2" xfId="6119" xr:uid="{02C2A50F-077E-496F-ACE0-D59AF2C7A235}"/>
    <cellStyle name="Normal 25 2 5" xfId="3460" xr:uid="{87DE731D-3B12-4E5B-81F7-D6B7B80E4398}"/>
    <cellStyle name="Normal 25 2 5 2" xfId="6047" xr:uid="{B7DD2051-C093-4F1C-BB82-175AB63B1BE9}"/>
    <cellStyle name="Normal 25 3" xfId="915" xr:uid="{00000000-0005-0000-0000-0000A1020000}"/>
    <cellStyle name="Normal 25 3 2" xfId="3464" xr:uid="{B9BD6606-6E9A-4E92-9BAB-B9449A70A1EF}"/>
    <cellStyle name="Normal 25 3 2 2" xfId="3465" xr:uid="{F44774A1-375A-4893-97DB-E5537C53686F}"/>
    <cellStyle name="Normal 25 3 2 2 2" xfId="6122" xr:uid="{EFFC9E04-7B9A-4C91-8C85-9AE95917DEE3}"/>
    <cellStyle name="Normal 25 3 2 3" xfId="6084" xr:uid="{722A07E3-92EC-4FB6-8A88-1CD3D3EC41BE}"/>
    <cellStyle name="Normal 25 3 3" xfId="3466" xr:uid="{A71076F1-5692-4539-B973-D9FD0C4F6556}"/>
    <cellStyle name="Normal 25 3 3 2" xfId="6121" xr:uid="{1397DB0E-AF1E-4135-BB15-399075CE5E32}"/>
    <cellStyle name="Normal 25 3 4" xfId="3467" xr:uid="{7426BB52-275F-4861-A54C-EA8DE7D1BFFA}"/>
    <cellStyle name="Normal 25 3 4 2" xfId="8407" xr:uid="{C3558969-D569-4106-BF91-4FB11C8B7EED}"/>
    <cellStyle name="Normal 25 3 5" xfId="5925" xr:uid="{A74679E8-4F5B-4851-A518-6C103240447B}"/>
    <cellStyle name="Normal 25 3 6" xfId="6080" xr:uid="{608FB87B-B8A3-43A2-9AF6-7C060BD29058}"/>
    <cellStyle name="Normal 25 4" xfId="3468" xr:uid="{0D84EBDF-797D-4739-A492-05E5CF0A20E9}"/>
    <cellStyle name="Normal 25 4 2" xfId="6137" xr:uid="{13C540F2-F0EB-4E2B-A529-622D68279D8F}"/>
    <cellStyle name="Normal 25 5" xfId="3469" xr:uid="{45DCA6E5-A6E4-40F8-9349-692567CED8C1}"/>
    <cellStyle name="Normal 25 6" xfId="3470" xr:uid="{3C3C6C3E-A9AB-4C94-9997-EDA18AB37D74}"/>
    <cellStyle name="Normal 25 6 2" xfId="6118" xr:uid="{7AA25DA6-FDB8-4959-A863-D4994D133837}"/>
    <cellStyle name="Normal 25 7" xfId="3471" xr:uid="{EAFC3599-8C78-4490-BBC3-73E1B807553F}"/>
    <cellStyle name="Normal 25 7 2" xfId="8406" xr:uid="{BEEFC244-7EE0-4FD7-BBB5-4C2E98DA2235}"/>
    <cellStyle name="Normal 25 8" xfId="3472" xr:uid="{CD8E75F2-94A6-4E93-AE79-EF27634E2C47}"/>
    <cellStyle name="Normal 25 8 2" xfId="8414" xr:uid="{4E730028-BEBC-4C14-9941-D5588060CDFB}"/>
    <cellStyle name="Normal 25 9" xfId="5920" xr:uid="{E4F093C9-01DD-49F0-BD19-6C0395711024}"/>
    <cellStyle name="Normal 25 9 2" xfId="8417" xr:uid="{0232C691-C830-45E4-B827-D1F36452D9DC}"/>
    <cellStyle name="Normal 26" xfId="79" xr:uid="{00000000-0005-0000-0000-0000A2020000}"/>
    <cellStyle name="Normal 26 2" xfId="419" xr:uid="{00000000-0005-0000-0000-0000A3020000}"/>
    <cellStyle name="Normal 26 3" xfId="420" xr:uid="{00000000-0005-0000-0000-0000A4020000}"/>
    <cellStyle name="Normal 26 4" xfId="421" xr:uid="{00000000-0005-0000-0000-0000A5020000}"/>
    <cellStyle name="Normal 26 4 2" xfId="5986" xr:uid="{1E4BDA28-6939-4AAA-978B-1934C39B25C1}"/>
    <cellStyle name="Normal 26 5" xfId="866" xr:uid="{00000000-0005-0000-0000-0000A6020000}"/>
    <cellStyle name="Normal 27" xfId="80" xr:uid="{00000000-0005-0000-0000-0000A7020000}"/>
    <cellStyle name="Normal 27 2" xfId="867" xr:uid="{00000000-0005-0000-0000-0000A8020000}"/>
    <cellStyle name="Normal 27 2 2" xfId="3473" xr:uid="{C62BE46F-4BEA-4DAA-ACF2-098C1D40261E}"/>
    <cellStyle name="Normal 28" xfId="81" xr:uid="{00000000-0005-0000-0000-0000A9020000}"/>
    <cellStyle name="Normal 28 2" xfId="3474" xr:uid="{B2747C90-FFA2-439B-BE59-615FE636B556}"/>
    <cellStyle name="Normal 28 2 2" xfId="3475" xr:uid="{C0ADED2C-0B7E-40A6-ADC8-2A337F817352}"/>
    <cellStyle name="Normal 28 2 2 2" xfId="7510" xr:uid="{58633B8A-FE38-45DE-8E18-FEC83596CA96}"/>
    <cellStyle name="Normal 28 2 3" xfId="7509" xr:uid="{1FBA0B69-FA0A-4DB7-A30C-C8CD70C3A8D9}"/>
    <cellStyle name="Normal 28 3" xfId="3476" xr:uid="{5D0306A5-2444-40B8-A56C-457EA17F4BBC}"/>
    <cellStyle name="Normal 29" xfId="82" xr:uid="{00000000-0005-0000-0000-0000AA020000}"/>
    <cellStyle name="Normal 29 2" xfId="868" xr:uid="{00000000-0005-0000-0000-0000AB020000}"/>
    <cellStyle name="Normal 29 2 2" xfId="3478" xr:uid="{150CA75B-A2B1-40F2-A53A-56195EAAE84E}"/>
    <cellStyle name="Normal 29 2 2 2" xfId="8394" xr:uid="{102CAD6D-F797-4851-968D-0029C8DA69CA}"/>
    <cellStyle name="Normal 29 2 3" xfId="3477" xr:uid="{F9413AB1-BD1E-4580-B092-2A753DACE19E}"/>
    <cellStyle name="Normal 29 3" xfId="3479" xr:uid="{D07958C5-557B-4EFC-A8C3-75D7195599D9}"/>
    <cellStyle name="Normal 29 3 2" xfId="8364" xr:uid="{88E8505E-F127-4F7A-AE66-4F880D1E34CD}"/>
    <cellStyle name="Normal 29 4" xfId="6132" xr:uid="{F0A6D8C0-CF1D-4FE6-B320-371C9F3A1560}"/>
    <cellStyle name="Normal 29 5" xfId="5934" xr:uid="{C3CEE776-2E51-4CE1-9AC6-85D5B78025AA}"/>
    <cellStyle name="Normal 3" xfId="1" xr:uid="{00000000-0005-0000-0000-0000AC020000}"/>
    <cellStyle name="Normal 3 10" xfId="3480" xr:uid="{39EC626B-CC71-4E2F-A07C-6873E5161B4A}"/>
    <cellStyle name="Normal 3 10 2" xfId="3481" xr:uid="{852F6A8A-30C8-4C81-943E-04CBB622B36D}"/>
    <cellStyle name="Normal 3 10 2 2" xfId="3482" xr:uid="{79AE2C60-0EBE-4EA9-AA3E-6B078A352A03}"/>
    <cellStyle name="Normal 3 10 2 2 2" xfId="7513" xr:uid="{DBF50677-F076-4CB6-A018-3BD36EBDBC3D}"/>
    <cellStyle name="Normal 3 10 2 3" xfId="3483" xr:uid="{9945B4E5-A843-4A11-AC6F-E8440CBDF68C}"/>
    <cellStyle name="Normal 3 10 2 3 2" xfId="7514" xr:uid="{3E6E128E-35B4-4186-A4F2-1F6047A989C2}"/>
    <cellStyle name="Normal 3 10 2 4" xfId="3484" xr:uid="{FB3B4F7B-8862-42E3-9B1B-8DC29AE0F1FE}"/>
    <cellStyle name="Normal 3 10 2 4 2" xfId="7515" xr:uid="{61FDBE2C-7938-4AE6-966E-92BB090D2864}"/>
    <cellStyle name="Normal 3 10 2 5" xfId="7512" xr:uid="{54080FC5-E310-4857-B344-E83353566185}"/>
    <cellStyle name="Normal 3 10 3" xfId="3485" xr:uid="{3860E3DF-7749-4FBC-8FFF-5214D95E907C}"/>
    <cellStyle name="Normal 3 10 3 2" xfId="3486" xr:uid="{89B42A11-FC78-49D5-816A-44F540B26952}"/>
    <cellStyle name="Normal 3 10 3 2 2" xfId="7517" xr:uid="{E5D0AFCB-8086-40E7-8E86-9198EE8B9399}"/>
    <cellStyle name="Normal 3 10 3 3" xfId="3487" xr:uid="{F3E54525-9634-4EA1-8F6C-65A9020EDD27}"/>
    <cellStyle name="Normal 3 10 3 3 2" xfId="7518" xr:uid="{0816F43F-9494-4B8E-8FAE-80F5AB4D5D7B}"/>
    <cellStyle name="Normal 3 10 3 4" xfId="3488" xr:uid="{21696076-ED2D-45E5-A536-A6CAA494556D}"/>
    <cellStyle name="Normal 3 10 3 4 2" xfId="7519" xr:uid="{B225C552-E914-4A41-A316-0BFEEC387E52}"/>
    <cellStyle name="Normal 3 10 3 5" xfId="7516" xr:uid="{86E559DC-2528-4B71-A08F-78A4F279B567}"/>
    <cellStyle name="Normal 3 10 4" xfId="3489" xr:uid="{8C6CEC69-6212-47D5-B66E-EE8A74CBA29E}"/>
    <cellStyle name="Normal 3 10 4 2" xfId="7520" xr:uid="{90A54F37-6B00-4105-A301-967125D77877}"/>
    <cellStyle name="Normal 3 10 5" xfId="3490" xr:uid="{2C4FBF68-C061-4F0C-9B0E-34E0FD41771A}"/>
    <cellStyle name="Normal 3 10 5 2" xfId="7521" xr:uid="{B5131399-7C51-4645-8200-773E1128CFAB}"/>
    <cellStyle name="Normal 3 10 6" xfId="3491" xr:uid="{1249CAD9-DED2-433F-8072-241DB11179DC}"/>
    <cellStyle name="Normal 3 10 6 2" xfId="7522" xr:uid="{B232A9C3-2AFC-4FBE-B68A-EF7510454BEF}"/>
    <cellStyle name="Normal 3 10 7" xfId="7511" xr:uid="{1AD07408-07D8-42D4-A0DA-0575A07EEDF0}"/>
    <cellStyle name="Normal 3 11" xfId="3492" xr:uid="{4078C1F6-1CD1-49F2-B55C-B7738AC0954B}"/>
    <cellStyle name="Normal 3 11 2" xfId="3493" xr:uid="{F6F5E4E8-3E0D-44A4-BDFF-28D3ACA95F1D}"/>
    <cellStyle name="Normal 3 11 2 2" xfId="3494" xr:uid="{A5A17FDC-D7D1-42B3-93D5-78344EDDBB4D}"/>
    <cellStyle name="Normal 3 11 2 2 2" xfId="7525" xr:uid="{8509E2F1-2E11-4B17-863A-32846D491BDA}"/>
    <cellStyle name="Normal 3 11 2 3" xfId="3495" xr:uid="{CDE6AB09-A382-4632-987C-21C3FFFB180D}"/>
    <cellStyle name="Normal 3 11 2 3 2" xfId="7526" xr:uid="{96B73EF7-6166-42DB-9BE4-663343BEC30E}"/>
    <cellStyle name="Normal 3 11 2 4" xfId="3496" xr:uid="{624E9EA3-9F27-44D2-8B38-F5DEB67D89B5}"/>
    <cellStyle name="Normal 3 11 2 4 2" xfId="7527" xr:uid="{5A92F244-6D7F-4294-9CE5-8698C3FA7CAB}"/>
    <cellStyle name="Normal 3 11 2 5" xfId="7524" xr:uid="{4786338A-7B0C-4CEA-9D90-B3C0DE6293F0}"/>
    <cellStyle name="Normal 3 11 3" xfId="3497" xr:uid="{DB12C19B-B7A8-4296-BE82-B22F53C5DE09}"/>
    <cellStyle name="Normal 3 11 3 2" xfId="3498" xr:uid="{F5A4F24A-0555-4217-A8A1-F3DDD7376F01}"/>
    <cellStyle name="Normal 3 11 3 2 2" xfId="7529" xr:uid="{0ED1F9B2-2602-4082-80AD-1D0ECDA5FA3F}"/>
    <cellStyle name="Normal 3 11 3 3" xfId="3499" xr:uid="{B76D71F0-C52A-4418-8FEF-4DFDEF6DC78C}"/>
    <cellStyle name="Normal 3 11 3 3 2" xfId="7530" xr:uid="{61873E18-9619-4BC5-AF7A-5BEF0404C26B}"/>
    <cellStyle name="Normal 3 11 3 4" xfId="3500" xr:uid="{AAB78693-7A23-4D0D-A634-34CD2FE0962A}"/>
    <cellStyle name="Normal 3 11 3 4 2" xfId="7531" xr:uid="{059A12C0-0F3C-413E-AE73-EC64151CA655}"/>
    <cellStyle name="Normal 3 11 3 5" xfId="7528" xr:uid="{EF8B1BEA-D23C-44AA-8843-BE2DBF04BA8D}"/>
    <cellStyle name="Normal 3 11 4" xfId="3501" xr:uid="{AA6A4CA0-FA0B-4984-970D-912FD73B2079}"/>
    <cellStyle name="Normal 3 11 4 2" xfId="7532" xr:uid="{4633AEA1-7AC1-47D7-A3A8-25A6BD8C802E}"/>
    <cellStyle name="Normal 3 11 5" xfId="3502" xr:uid="{723C69C2-42BE-4975-A387-962E417A4B02}"/>
    <cellStyle name="Normal 3 11 5 2" xfId="7533" xr:uid="{16290D95-E1C3-4EC6-86DF-54EDAB4BE58C}"/>
    <cellStyle name="Normal 3 11 6" xfId="3503" xr:uid="{EA3A29D1-F46F-4B65-80C9-B86A5FF6FB5C}"/>
    <cellStyle name="Normal 3 11 6 2" xfId="7534" xr:uid="{8BB9F072-5FA2-4E8B-8276-F6F20F24E634}"/>
    <cellStyle name="Normal 3 11 7" xfId="7523" xr:uid="{7822DD01-88A9-4D54-BD97-120E27FCF0FE}"/>
    <cellStyle name="Normal 3 12" xfId="3504" xr:uid="{B04AF7C3-BB70-43AE-BE24-86C6562AB446}"/>
    <cellStyle name="Normal 3 12 2" xfId="3505" xr:uid="{BBE3374C-EC54-4212-B2D4-3FF87689DD9C}"/>
    <cellStyle name="Normal 3 12 2 2" xfId="3506" xr:uid="{1BE1B58F-1B08-4377-BE71-EF30FC98B9D1}"/>
    <cellStyle name="Normal 3 12 2 2 2" xfId="7537" xr:uid="{0D717051-396F-46B0-8BDB-6B72196BBDD8}"/>
    <cellStyle name="Normal 3 12 2 3" xfId="3507" xr:uid="{2FC1B2A5-3005-4E52-9D7C-93C6FD0417AA}"/>
    <cellStyle name="Normal 3 12 2 3 2" xfId="7538" xr:uid="{8C3B5B53-E8CA-4F3C-961C-B357C6FA9842}"/>
    <cellStyle name="Normal 3 12 2 4" xfId="3508" xr:uid="{0C368285-0AA6-4EE0-8C85-009729FAB541}"/>
    <cellStyle name="Normal 3 12 2 4 2" xfId="7539" xr:uid="{7DE93B19-9DDF-4371-8988-CE48A8B370CC}"/>
    <cellStyle name="Normal 3 12 2 5" xfId="7536" xr:uid="{80A2B6F5-7F9B-4621-B251-911428568580}"/>
    <cellStyle name="Normal 3 12 3" xfId="3509" xr:uid="{F23D5C20-A18A-4CB4-AE69-FBB792673666}"/>
    <cellStyle name="Normal 3 12 3 2" xfId="3510" xr:uid="{30D37116-D698-4C9C-B717-CACF49619A46}"/>
    <cellStyle name="Normal 3 12 3 2 2" xfId="7541" xr:uid="{11CFA3C6-F0FC-4E8D-A2BC-E3262E0FA0FF}"/>
    <cellStyle name="Normal 3 12 3 3" xfId="3511" xr:uid="{AA35BAC9-EAC1-4771-82AB-317446E37C53}"/>
    <cellStyle name="Normal 3 12 3 3 2" xfId="7542" xr:uid="{A2494D03-B38F-4704-93B5-F468D6C6814A}"/>
    <cellStyle name="Normal 3 12 3 4" xfId="3512" xr:uid="{4F79B04F-245A-42BB-BA9E-B69256C3E3E2}"/>
    <cellStyle name="Normal 3 12 3 4 2" xfId="7543" xr:uid="{5D060033-00F6-4366-AFAE-225C99A21F8B}"/>
    <cellStyle name="Normal 3 12 3 5" xfId="7540" xr:uid="{3F220E6B-CE69-4DE4-ABBE-B90F9E447C6E}"/>
    <cellStyle name="Normal 3 12 4" xfId="3513" xr:uid="{E7006B4D-35B6-4EBE-8125-BB0FC06F2743}"/>
    <cellStyle name="Normal 3 12 4 2" xfId="7544" xr:uid="{4D63195C-4CC3-4BB0-877C-06F0F240A802}"/>
    <cellStyle name="Normal 3 12 5" xfId="3514" xr:uid="{BF2ED4CA-BFBB-4188-BE56-E3544814644F}"/>
    <cellStyle name="Normal 3 12 5 2" xfId="7545" xr:uid="{6D02343A-E535-4C73-9240-68980CE5E5E8}"/>
    <cellStyle name="Normal 3 12 6" xfId="3515" xr:uid="{A404F61F-604B-4209-BB49-27F95DB68DD3}"/>
    <cellStyle name="Normal 3 12 6 2" xfId="7546" xr:uid="{3B5F13CE-C93D-4545-9DF0-C150AA71DCBF}"/>
    <cellStyle name="Normal 3 12 7" xfId="7535" xr:uid="{01069460-9C8E-4A8F-AD07-713C9BA0463D}"/>
    <cellStyle name="Normal 3 13" xfId="3516" xr:uid="{60D17270-821B-4E8A-834B-B8358D5DBBDC}"/>
    <cellStyle name="Normal 3 13 2" xfId="3517" xr:uid="{7F45E89A-FBEC-43B4-9572-81EF8638E062}"/>
    <cellStyle name="Normal 3 13 2 2" xfId="7548" xr:uid="{F0AF32FC-A175-4B81-8FEA-9F38E769C2DE}"/>
    <cellStyle name="Normal 3 13 3" xfId="3518" xr:uid="{3E06B959-EF07-4A4F-90AA-004E34DC3B53}"/>
    <cellStyle name="Normal 3 13 3 2" xfId="7549" xr:uid="{C2CC4E75-D460-4734-802A-291C86EF46EB}"/>
    <cellStyle name="Normal 3 13 4" xfId="3519" xr:uid="{4FD5E4C4-BB0F-475F-A5C3-0AA797EF087C}"/>
    <cellStyle name="Normal 3 13 4 2" xfId="7550" xr:uid="{635DC05B-C82A-46CE-A077-810A22FA1D58}"/>
    <cellStyle name="Normal 3 13 5" xfId="7547" xr:uid="{531F6FDD-4A82-4398-9588-49E6E4DF8D4C}"/>
    <cellStyle name="Normal 3 14" xfId="3520" xr:uid="{A99DC50B-5AA1-496F-8069-21A129AA4221}"/>
    <cellStyle name="Normal 3 14 2" xfId="3521" xr:uid="{B99F6B97-64F6-4474-AF46-C5D7AF5081F4}"/>
    <cellStyle name="Normal 3 14 2 2" xfId="7552" xr:uid="{C98623F2-DA7A-442C-89C6-9620C70A402E}"/>
    <cellStyle name="Normal 3 14 3" xfId="3522" xr:uid="{ABD93E0F-31E3-437D-9DFA-CF7C82276F39}"/>
    <cellStyle name="Normal 3 14 3 2" xfId="7553" xr:uid="{2B7FCC0C-8576-4F49-9097-2BFF5CDB99E0}"/>
    <cellStyle name="Normal 3 14 4" xfId="3523" xr:uid="{2DA1A2ED-55D4-4060-B40E-52BDAC223091}"/>
    <cellStyle name="Normal 3 14 4 2" xfId="7554" xr:uid="{AF1F9F0E-7A87-469F-8508-883F82C024F1}"/>
    <cellStyle name="Normal 3 14 5" xfId="7551" xr:uid="{DABBE27F-84A9-47DD-96E5-0AD10D712AB9}"/>
    <cellStyle name="Normal 3 15" xfId="3524" xr:uid="{E4A35877-6BF0-43EB-A1F0-699AA0C50DC5}"/>
    <cellStyle name="Normal 3 15 2" xfId="7555" xr:uid="{446D8FDD-B2EB-41E5-B03E-39349E94B597}"/>
    <cellStyle name="Normal 3 16" xfId="3525" xr:uid="{695854F5-8D16-4E18-8636-844B166A118E}"/>
    <cellStyle name="Normal 3 16 2" xfId="7556" xr:uid="{EE3D103E-7634-46D1-A8F0-CDCF7B0EEBC4}"/>
    <cellStyle name="Normal 3 17" xfId="3526" xr:uid="{8D8CE9FB-2C77-4CA7-905E-1CE73C20346B}"/>
    <cellStyle name="Normal 3 17 2" xfId="7557" xr:uid="{3CC8DBF2-45E7-4500-9893-3224E3858B9A}"/>
    <cellStyle name="Normal 3 18" xfId="3527" xr:uid="{EE1590F2-E85C-4E17-A364-951774302B99}"/>
    <cellStyle name="Normal 3 18 2" xfId="7558" xr:uid="{27F30EB2-2E85-41FA-AE97-B594C9518847}"/>
    <cellStyle name="Normal 3 19" xfId="3528" xr:uid="{BBCD7AE2-A519-4A71-8220-C572AD589FD2}"/>
    <cellStyle name="Normal 3 19 2" xfId="6123" xr:uid="{4F1DAD45-6574-4EED-8AC6-57AAC2AE77CF}"/>
    <cellStyle name="Normal 3 2" xfId="19" xr:uid="{00000000-0005-0000-0000-0000AD020000}"/>
    <cellStyle name="Normal 3 2 2" xfId="154" xr:uid="{00000000-0005-0000-0000-0000AE020000}"/>
    <cellStyle name="Normal 3 2 2 2" xfId="869" xr:uid="{00000000-0005-0000-0000-0000AF020000}"/>
    <cellStyle name="Normal 3 2 2 2 2" xfId="7559" xr:uid="{F5013F47-85C3-43B5-81BF-E88851B55735}"/>
    <cellStyle name="Normal 3 2 2 3" xfId="3529" xr:uid="{127AC624-C29B-4AEF-8D27-2FB649F08635}"/>
    <cellStyle name="Normal 3 2 2 3 2" xfId="7560" xr:uid="{DE505904-F9C1-4C99-B58D-F56667FB6990}"/>
    <cellStyle name="Normal 3 2 2 4" xfId="3530" xr:uid="{967760AC-9765-4243-A65C-83F67957581B}"/>
    <cellStyle name="Normal 3 2 2 4 2" xfId="7561" xr:uid="{175251DD-A3D5-4C29-8497-C7C8A30340C2}"/>
    <cellStyle name="Normal 3 2 2 5" xfId="3531" xr:uid="{15D9C129-AB17-4305-8573-FBE6A15B45DE}"/>
    <cellStyle name="Normal 3 2 3" xfId="916" xr:uid="{00000000-0005-0000-0000-0000B0020000}"/>
    <cellStyle name="Normal 3 2 3 2" xfId="3532" xr:uid="{A963422D-DE5B-4157-9B01-DDDCF0B8562F}"/>
    <cellStyle name="Normal 3 2 3 2 2" xfId="7563" xr:uid="{5B7E9588-7D0C-4EE3-A7E7-8638A15D4BE1}"/>
    <cellStyle name="Normal 3 2 3 3" xfId="3533" xr:uid="{F088E7CA-4FC3-47AD-B590-CDDF39FEA583}"/>
    <cellStyle name="Normal 3 2 3 3 2" xfId="7564" xr:uid="{B4DCCC53-E8DC-4D6D-AD80-C3F552E25176}"/>
    <cellStyle name="Normal 3 2 3 4" xfId="3534" xr:uid="{9373E00B-D115-4505-983E-FF96DD68C7EE}"/>
    <cellStyle name="Normal 3 2 3 4 2" xfId="7565" xr:uid="{A95964C6-717F-448F-B44F-69E351682CB0}"/>
    <cellStyle name="Normal 3 2 3 5" xfId="7562" xr:uid="{98B73AE5-B441-4C1C-9BC1-5360204062FE}"/>
    <cellStyle name="Normal 3 2 4" xfId="3535" xr:uid="{1FA7353A-1968-403D-A833-EB3E940F5D92}"/>
    <cellStyle name="Normal 3 2 4 2" xfId="7566" xr:uid="{2FF478B2-DA79-4000-8C51-1F25A27CC719}"/>
    <cellStyle name="Normal 3 2 5" xfId="3536" xr:uid="{9681EDAE-2C74-4422-867F-8F3FF27954F0}"/>
    <cellStyle name="Normal 3 2 5 2" xfId="7567" xr:uid="{3F27570C-075A-45B5-98BD-1A7C4D74CF25}"/>
    <cellStyle name="Normal 3 2 6" xfId="3537" xr:uid="{5710F58C-1D71-45F3-9733-876139A29E14}"/>
    <cellStyle name="Normal 3 2 6 2" xfId="7568" xr:uid="{7AAB1AF9-53F3-41BB-B16A-C1F7841AE517}"/>
    <cellStyle name="Normal 3 2 7" xfId="3538" xr:uid="{93C48097-EACE-41C9-9DB6-BBFED95E4D6F}"/>
    <cellStyle name="Normal 3 2 7 2" xfId="7569" xr:uid="{47DAD41A-9DB6-41A2-9C77-2927382469BA}"/>
    <cellStyle name="Normal 3 2 8" xfId="3539" xr:uid="{D2985FC1-BEF8-4C86-B22D-4FC6BA16DD8F}"/>
    <cellStyle name="Normal 3 2 9" xfId="551" xr:uid="{00000000-0005-0000-0000-0000B1020000}"/>
    <cellStyle name="Normal 3 20" xfId="5930" xr:uid="{167147A8-8247-4404-B255-FA7A03ED2EB6}"/>
    <cellStyle name="Normal 3 3" xfId="24" xr:uid="{00000000-0005-0000-0000-0000B2020000}"/>
    <cellStyle name="Normal 3 3 2" xfId="155" xr:uid="{00000000-0005-0000-0000-0000B3020000}"/>
    <cellStyle name="Normal 3 3 2 2" xfId="870" xr:uid="{00000000-0005-0000-0000-0000B4020000}"/>
    <cellStyle name="Normal 3 3 2 2 2" xfId="3541" xr:uid="{473C5D82-5D0C-4ACF-B07B-131887E49F7C}"/>
    <cellStyle name="Normal 3 3 2 2 3" xfId="3540" xr:uid="{69F0556E-349F-45B0-A60E-393109CCA60C}"/>
    <cellStyle name="Normal 3 3 2 3" xfId="3542" xr:uid="{FCDF79F5-9B50-4587-AE18-2075D8ED7F7E}"/>
    <cellStyle name="Normal 3 3 2 3 2" xfId="7570" xr:uid="{87F08F18-7CAC-46E4-98AB-104A30D78DBD}"/>
    <cellStyle name="Normal 3 3 2 4" xfId="3543" xr:uid="{0673AE81-1F46-4E4B-B196-521E61CB201F}"/>
    <cellStyle name="Normal 3 3 2 4 2" xfId="7571" xr:uid="{9CF06147-4C4B-46E0-9337-347D37207842}"/>
    <cellStyle name="Normal 3 3 3" xfId="36" xr:uid="{00000000-0005-0000-0000-0000B5020000}"/>
    <cellStyle name="Normal 3 3 3 2" xfId="3544" xr:uid="{9206A7A5-9918-46BE-B5EF-983281321430}"/>
    <cellStyle name="Normal 3 3 3 2 2" xfId="7572" xr:uid="{665DE265-2168-4B0A-B51E-1B4A0F6790D8}"/>
    <cellStyle name="Normal 3 3 3 3" xfId="3545" xr:uid="{4A899FB4-434C-4063-94B9-95C98ED1DDFD}"/>
    <cellStyle name="Normal 3 3 3 3 2" xfId="7573" xr:uid="{719ACDA0-95B7-4562-83C9-D93549FAD4B7}"/>
    <cellStyle name="Normal 3 3 3 4" xfId="3546" xr:uid="{84472ED9-6F64-4A1F-A539-B1E72C55A1C4}"/>
    <cellStyle name="Normal 3 3 3 4 2" xfId="7574" xr:uid="{94B92571-AE16-4218-98A8-DB81C050A830}"/>
    <cellStyle name="Normal 3 3 3 5" xfId="5959" xr:uid="{E0301E42-3729-4EBB-8180-3A2D58D1966C}"/>
    <cellStyle name="Normal 3 3 4" xfId="3547" xr:uid="{4AF882F8-6D51-4C9F-B37C-CDE99588B580}"/>
    <cellStyle name="Normal 3 3 4 2" xfId="7575" xr:uid="{291EBC67-A875-409F-945D-91B10B8B431E}"/>
    <cellStyle name="Normal 3 3 5" xfId="3548" xr:uid="{89F7CA7D-E0A2-4DED-8032-0631FCF6E2E5}"/>
    <cellStyle name="Normal 3 3 5 2" xfId="7576" xr:uid="{EA1C9516-7291-42AD-A548-29DCB50CC1CD}"/>
    <cellStyle name="Normal 3 3 6" xfId="3549" xr:uid="{3CBEA717-60A1-4CEB-8D47-2840BA452B86}"/>
    <cellStyle name="Normal 3 3 6 2" xfId="7577" xr:uid="{23B288A5-1615-4A04-8714-81C497DC258E}"/>
    <cellStyle name="Normal 3 3 7" xfId="3550" xr:uid="{D95CD6BB-F6A7-45D6-9EFB-99C4B3814E2D}"/>
    <cellStyle name="Normal 3 3 8" xfId="5933" xr:uid="{1CDD183B-25F4-4BF9-A5DC-C9A922CD5F28}"/>
    <cellStyle name="Normal 3 4" xfId="113" xr:uid="{00000000-0005-0000-0000-0000B6020000}"/>
    <cellStyle name="Normal 3 4 2" xfId="119" xr:uid="{00000000-0005-0000-0000-0000B7020000}"/>
    <cellStyle name="Normal 3 4 2 2" xfId="3551" xr:uid="{04F73332-126C-45DB-B454-00802A6AF51A}"/>
    <cellStyle name="Normal 3 4 2 2 2" xfId="3552" xr:uid="{A1896959-6BC2-43BE-A7C8-E2253916870C}"/>
    <cellStyle name="Normal 3 4 2 3" xfId="3553" xr:uid="{D5980413-4DA7-4FC3-B89A-95562D4BD4FA}"/>
    <cellStyle name="Normal 3 4 2 3 2" xfId="7579" xr:uid="{032CC608-863D-4CCA-ABA9-B33B59A9997E}"/>
    <cellStyle name="Normal 3 4 2 4" xfId="3554" xr:uid="{BBE2433E-0B84-46EC-96D3-2D5599C4D2E5}"/>
    <cellStyle name="Normal 3 4 2 4 2" xfId="7580" xr:uid="{B186AE00-23C5-4A11-B70C-A89EA7E00094}"/>
    <cellStyle name="Normal 3 4 2 5" xfId="3555" xr:uid="{409B1045-0BAD-46A5-831F-7B7EAF41D667}"/>
    <cellStyle name="Normal 3 4 2 6" xfId="6081" xr:uid="{4B3E7EDD-0E05-4EFF-8FF0-E885AF186297}"/>
    <cellStyle name="Normal 3 4 2 7" xfId="5027" xr:uid="{CC5C5680-0B11-40F6-9052-10C53445D808}"/>
    <cellStyle name="Normal 3 4 3" xfId="153" xr:uid="{00000000-0005-0000-0000-0000B8020000}"/>
    <cellStyle name="Normal 3 4 3 2" xfId="3556" xr:uid="{3EFB4511-5B3E-43F3-9685-EF06054FDAEA}"/>
    <cellStyle name="Normal 3 4 3 2 2" xfId="7582" xr:uid="{CF31E929-C907-4421-8DBA-EC7361E64A4A}"/>
    <cellStyle name="Normal 3 4 3 3" xfId="3557" xr:uid="{0D0F6B50-BBB0-4A67-852C-6F9381821BE7}"/>
    <cellStyle name="Normal 3 4 3 3 2" xfId="7583" xr:uid="{13B7C554-F034-4763-A16C-B964255C9E95}"/>
    <cellStyle name="Normal 3 4 3 4" xfId="3558" xr:uid="{8A7FC018-2EC4-4FDC-877E-5578DCC036F4}"/>
    <cellStyle name="Normal 3 4 3 4 2" xfId="7584" xr:uid="{D0B57846-48C6-49A4-977A-CBBF20D1EE65}"/>
    <cellStyle name="Normal 3 4 3 5" xfId="3559" xr:uid="{5098821D-8902-47E9-8479-F65D0C129F4F}"/>
    <cellStyle name="Normal 3 4 3 6" xfId="7581" xr:uid="{504CF4E1-DC08-456C-B7A2-8883FA0D9988}"/>
    <cellStyle name="Normal 3 4 4" xfId="871" xr:uid="{00000000-0005-0000-0000-0000B9020000}"/>
    <cellStyle name="Normal 3 4 4 2" xfId="3561" xr:uid="{417696AD-9786-43F0-81AD-972D482B0176}"/>
    <cellStyle name="Normal 3 4 4 3" xfId="3560" xr:uid="{84C3E4A5-80E5-4ED8-AED1-BD55D7B27B10}"/>
    <cellStyle name="Normal 3 4 5" xfId="3562" xr:uid="{4B2608DF-1D7B-44C5-987E-0BB1B770BEB5}"/>
    <cellStyle name="Normal 3 4 5 2" xfId="7586" xr:uid="{03C5C8AB-334D-48A4-A2AC-5E86F9B1DF37}"/>
    <cellStyle name="Normal 3 4 6" xfId="3563" xr:uid="{A4AAF301-15C0-48A9-B80F-0D70F2C9CAB0}"/>
    <cellStyle name="Normal 3 4 6 2" xfId="7587" xr:uid="{FAD4D67D-5DE1-4C59-9B63-FCC63AC161D6}"/>
    <cellStyle name="Normal 3 4 7" xfId="3564" xr:uid="{48932191-23DA-42E5-B1B4-CCF4A0AC1470}"/>
    <cellStyle name="Normal 3 5" xfId="552" xr:uid="{00000000-0005-0000-0000-0000BA020000}"/>
    <cellStyle name="Normal 3 5 2" xfId="3565" xr:uid="{86204A0F-C264-46F1-8B80-31EA03BB809A}"/>
    <cellStyle name="Normal 3 5 2 2" xfId="3566" xr:uid="{25BE02B4-7561-4B24-817F-32C7533EAAC7}"/>
    <cellStyle name="Normal 3 5 2 2 2" xfId="7588" xr:uid="{C2377E77-CB59-42B0-8935-7C698E88943B}"/>
    <cellStyle name="Normal 3 5 2 3" xfId="3567" xr:uid="{E4AC0714-99D5-4424-BB79-942EE38FB505}"/>
    <cellStyle name="Normal 3 5 2 3 2" xfId="7589" xr:uid="{5F217C85-7B0E-48AA-9557-EA9E501011EC}"/>
    <cellStyle name="Normal 3 5 2 4" xfId="3568" xr:uid="{2F9A6FB5-72D9-402D-AE2A-65AA15CF19B3}"/>
    <cellStyle name="Normal 3 5 2 4 2" xfId="7590" xr:uid="{FD126F61-6FF1-4194-A88F-88FFA7531DD1}"/>
    <cellStyle name="Normal 3 5 3" xfId="3569" xr:uid="{034F6FD3-5C16-412C-8817-0A99E15F2935}"/>
    <cellStyle name="Normal 3 5 3 2" xfId="3570" xr:uid="{F606FAB5-0F03-4E69-84AF-B50333CF6711}"/>
    <cellStyle name="Normal 3 5 3 2 2" xfId="7592" xr:uid="{C6C2405C-F9DC-4461-A9EE-473496B8874D}"/>
    <cellStyle name="Normal 3 5 3 3" xfId="3571" xr:uid="{2A76BC40-E27F-4345-9359-F5F3EDF2F080}"/>
    <cellStyle name="Normal 3 5 3 3 2" xfId="7593" xr:uid="{19C74ED6-F215-4EBE-8EEA-8700C655B03F}"/>
    <cellStyle name="Normal 3 5 3 4" xfId="3572" xr:uid="{BA4B5E21-0104-4258-B286-B05561791ADA}"/>
    <cellStyle name="Normal 3 5 3 4 2" xfId="7594" xr:uid="{D0661C5B-F05D-4F47-A3C5-2BB8F48C5B80}"/>
    <cellStyle name="Normal 3 5 3 5" xfId="7591" xr:uid="{1028E59B-0727-4FE9-98B2-FF8D9DA356A0}"/>
    <cellStyle name="Normal 3 5 4" xfId="3573" xr:uid="{1C0A49E0-F1D1-4669-B8EA-71E04CB87F57}"/>
    <cellStyle name="Normal 3 5 4 2" xfId="7595" xr:uid="{F1F89C90-0748-4778-83E8-1BE3B524672B}"/>
    <cellStyle name="Normal 3 5 5" xfId="3574" xr:uid="{02667C0E-7353-481F-8C42-01AE13082F7F}"/>
    <cellStyle name="Normal 3 5 5 2" xfId="7596" xr:uid="{AEC851C9-1863-4AB8-A22B-42241C07BF0C}"/>
    <cellStyle name="Normal 3 5 6" xfId="3575" xr:uid="{710F4CE3-7DD0-4EC6-83F6-708EE900470E}"/>
    <cellStyle name="Normal 3 5 6 2" xfId="7597" xr:uid="{9F6AABC1-D89D-4F36-99CA-8C1C80E6E105}"/>
    <cellStyle name="Normal 3 5 7" xfId="3576" xr:uid="{87D537CA-C8D5-4EE5-975F-D0D871D3A77E}"/>
    <cellStyle name="Normal 3 5 7 2" xfId="7598" xr:uid="{342BC4D4-F062-4AC6-896B-F68EE68FB1E0}"/>
    <cellStyle name="Normal 3 6" xfId="3577" xr:uid="{3F315909-B436-49E7-9D81-5DA6219848FF}"/>
    <cellStyle name="Normal 3 6 2" xfId="3578" xr:uid="{14DCE4E7-CF70-4D94-B67D-52F15A9B07DF}"/>
    <cellStyle name="Normal 3 6 2 2" xfId="3579" xr:uid="{26676B19-5688-42F6-87B9-31377E288BBC}"/>
    <cellStyle name="Normal 3 6 2 2 2" xfId="7599" xr:uid="{3BAA9FF5-6CD3-477B-B2CB-4F2AFBEFF81F}"/>
    <cellStyle name="Normal 3 6 2 3" xfId="3580" xr:uid="{9E6C101F-17A0-47A1-AE9A-981272EB2A51}"/>
    <cellStyle name="Normal 3 6 2 3 2" xfId="7600" xr:uid="{EDFD6EB8-34F5-43BE-8D6B-4607727CFA64}"/>
    <cellStyle name="Normal 3 6 2 4" xfId="3581" xr:uid="{D8984428-4E65-45D5-BA2D-96BDD4DCFDB6}"/>
    <cellStyle name="Normal 3 6 2 4 2" xfId="7601" xr:uid="{7EBA2C72-45D4-43C0-A95C-9D8D00F8AEF3}"/>
    <cellStyle name="Normal 3 6 3" xfId="3582" xr:uid="{38FF22D1-2ED4-4EA1-8242-E00FE5B8779D}"/>
    <cellStyle name="Normal 3 6 3 2" xfId="3583" xr:uid="{16ACD004-5B73-4EA6-8B2D-FE5947F0DC21}"/>
    <cellStyle name="Normal 3 6 3 2 2" xfId="7603" xr:uid="{F08BB022-4700-4857-B959-65DA12208DF8}"/>
    <cellStyle name="Normal 3 6 3 3" xfId="3584" xr:uid="{6F61C873-1662-4993-B6FE-C547CB578E10}"/>
    <cellStyle name="Normal 3 6 3 3 2" xfId="7604" xr:uid="{41D8E0DE-1AFB-46B3-B7DA-E1B1A21A055E}"/>
    <cellStyle name="Normal 3 6 3 4" xfId="3585" xr:uid="{AD95FE99-ECA5-49E2-B6C1-15501C4A373B}"/>
    <cellStyle name="Normal 3 6 3 4 2" xfId="7605" xr:uid="{9EDB5F83-E29B-4BD9-803A-6386C4DF2364}"/>
    <cellStyle name="Normal 3 6 3 5" xfId="7602" xr:uid="{233E71B0-2851-4992-A5CC-8410FE37D8DC}"/>
    <cellStyle name="Normal 3 6 4" xfId="3586" xr:uid="{FCA331AE-6643-4AA6-AEB0-85AC6EE72E48}"/>
    <cellStyle name="Normal 3 6 4 2" xfId="7606" xr:uid="{D39F837A-9428-427C-9ED5-6CFD869AB52E}"/>
    <cellStyle name="Normal 3 6 5" xfId="3587" xr:uid="{69BE35E8-CFFF-4946-A626-5F8F7AE842DF}"/>
    <cellStyle name="Normal 3 6 5 2" xfId="7607" xr:uid="{C64CD333-9437-4097-A954-FCC54B0B9F59}"/>
    <cellStyle name="Normal 3 6 6" xfId="3588" xr:uid="{53F05B03-A2F1-45CE-9342-15B9FE0F191B}"/>
    <cellStyle name="Normal 3 6 6 2" xfId="7608" xr:uid="{58DB0698-EC77-4159-B246-62CBA26D27CA}"/>
    <cellStyle name="Normal 3 6 7" xfId="3589" xr:uid="{8FA69832-C935-488B-8710-B1A39C7D0C0F}"/>
    <cellStyle name="Normal 3 7" xfId="3590" xr:uid="{CF645C45-78F8-4501-871E-DA71BE28069F}"/>
    <cellStyle name="Normal 3 7 2" xfId="3591" xr:uid="{8634B270-8982-4309-86CB-F0F475533BED}"/>
    <cellStyle name="Normal 3 7 2 2" xfId="3592" xr:uid="{12202259-0F50-4861-80C0-2A03BC05B7F1}"/>
    <cellStyle name="Normal 3 7 2 2 2" xfId="7609" xr:uid="{79EB3F0D-C2C9-42D9-AEA0-9D7F1003216B}"/>
    <cellStyle name="Normal 3 7 2 3" xfId="3593" xr:uid="{D1DFA79B-9DE7-4CB0-BAB3-56A420303B31}"/>
    <cellStyle name="Normal 3 7 2 3 2" xfId="7610" xr:uid="{56501DAE-6FA5-458C-BA7D-85A776BC27A7}"/>
    <cellStyle name="Normal 3 7 2 4" xfId="3594" xr:uid="{B4499FA0-CB34-491B-936B-C88A184E4015}"/>
    <cellStyle name="Normal 3 7 2 4 2" xfId="7611" xr:uid="{EA4E747E-73E4-4B77-A12B-F3E4B448DE7F}"/>
    <cellStyle name="Normal 3 7 3" xfId="3595" xr:uid="{213A0819-66D0-4939-B4FA-17F703948EFB}"/>
    <cellStyle name="Normal 3 7 3 2" xfId="3596" xr:uid="{A3162C47-1B57-4E78-9E5D-9ABA1F87EF03}"/>
    <cellStyle name="Normal 3 7 3 2 2" xfId="7613" xr:uid="{D1420783-4178-49A6-A396-2D8BF57F765B}"/>
    <cellStyle name="Normal 3 7 3 3" xfId="3597" xr:uid="{2EE613B6-FE05-46AF-BD3D-27B64D359AFE}"/>
    <cellStyle name="Normal 3 7 3 3 2" xfId="7614" xr:uid="{D8CC63A6-ED69-46B5-B43C-8EA86BC490C3}"/>
    <cellStyle name="Normal 3 7 3 4" xfId="3598" xr:uid="{E96D510A-2758-4ADD-A1AB-FCD51C8344B8}"/>
    <cellStyle name="Normal 3 7 3 4 2" xfId="7615" xr:uid="{FD84EBF8-CE5F-40A5-AC9D-A552A6714B89}"/>
    <cellStyle name="Normal 3 7 3 5" xfId="7612" xr:uid="{BFC4E094-F154-4583-9DB3-EA01010406E6}"/>
    <cellStyle name="Normal 3 7 4" xfId="3599" xr:uid="{98677395-F936-4FC5-A7F4-81222AA99B4B}"/>
    <cellStyle name="Normal 3 7 4 2" xfId="7616" xr:uid="{67D22F07-B715-40E1-9F03-4EB4FBD14F94}"/>
    <cellStyle name="Normal 3 7 5" xfId="3600" xr:uid="{DD165CB2-E33F-41A1-AB79-2CA246599180}"/>
    <cellStyle name="Normal 3 7 5 2" xfId="7617" xr:uid="{A45135B7-C264-4A6B-A3AC-AFF7B2A3430F}"/>
    <cellStyle name="Normal 3 7 6" xfId="3601" xr:uid="{DA4F9A0F-42AF-4D72-B7D2-F04AA72DD937}"/>
    <cellStyle name="Normal 3 7 6 2" xfId="7618" xr:uid="{7A073A34-5B32-4C9B-819A-2D77B9081B1C}"/>
    <cellStyle name="Normal 3 8" xfId="3602" xr:uid="{A0873938-245B-4BC6-8590-3250508938FE}"/>
    <cellStyle name="Normal 3 8 2" xfId="3603" xr:uid="{6639A4E7-AF84-44F2-9014-F402A80EBF98}"/>
    <cellStyle name="Normal 3 8 2 2" xfId="3604" xr:uid="{57E3BD65-F1CF-4D19-B5DD-E15A7CCDC2FC}"/>
    <cellStyle name="Normal 3 8 2 2 2" xfId="7619" xr:uid="{4DD77090-3C35-4525-AB96-2F309CA6D71A}"/>
    <cellStyle name="Normal 3 8 2 3" xfId="3605" xr:uid="{5BB46672-2A0E-4E92-AAB0-FDB62B9A988B}"/>
    <cellStyle name="Normal 3 8 2 3 2" xfId="7620" xr:uid="{2723B110-761C-4A44-AC1D-4ED2851CFA1B}"/>
    <cellStyle name="Normal 3 8 2 4" xfId="3606" xr:uid="{4F76EE9D-6D0E-4385-A32F-5043AFD5BA31}"/>
    <cellStyle name="Normal 3 8 2 4 2" xfId="7621" xr:uid="{70CFDA29-F58B-4882-82F9-7DB06BC64836}"/>
    <cellStyle name="Normal 3 8 3" xfId="3607" xr:uid="{52D3F977-4DF1-4911-89C8-1966657BE196}"/>
    <cellStyle name="Normal 3 8 3 2" xfId="3608" xr:uid="{C9BFC0AE-27DC-4B3E-8D58-DEC6FA7ADDFD}"/>
    <cellStyle name="Normal 3 8 3 2 2" xfId="7623" xr:uid="{479EF1B1-1055-4377-836E-5CC2A7A09554}"/>
    <cellStyle name="Normal 3 8 3 3" xfId="3609" xr:uid="{4A74DB25-0709-470D-A1EB-D6B4F144192E}"/>
    <cellStyle name="Normal 3 8 3 3 2" xfId="7624" xr:uid="{BECB5A7A-109F-4A8B-904F-24716C8E6B57}"/>
    <cellStyle name="Normal 3 8 3 4" xfId="3610" xr:uid="{8618E013-9557-48AC-BC94-901E22A9BE1C}"/>
    <cellStyle name="Normal 3 8 3 4 2" xfId="7625" xr:uid="{1907E094-896C-4F9D-A8A1-2F125698B89B}"/>
    <cellStyle name="Normal 3 8 3 5" xfId="7622" xr:uid="{3633AB47-2052-4F23-85C0-9DD7D28442C8}"/>
    <cellStyle name="Normal 3 8 4" xfId="3611" xr:uid="{CA7E1E2E-E9E8-428A-BBF1-CD2B3B1335D9}"/>
    <cellStyle name="Normal 3 8 4 2" xfId="7626" xr:uid="{A2A024FC-6E1D-4131-A805-C33F5FAEA608}"/>
    <cellStyle name="Normal 3 8 5" xfId="3612" xr:uid="{68C787CB-F916-46F5-8CE1-97E9A71D9B35}"/>
    <cellStyle name="Normal 3 8 5 2" xfId="7627" xr:uid="{5EF982F5-04D1-4A07-BEAA-815712558A2C}"/>
    <cellStyle name="Normal 3 8 6" xfId="3613" xr:uid="{806F3DA2-093D-42A7-8929-D27520DBF1A7}"/>
    <cellStyle name="Normal 3 8 6 2" xfId="7628" xr:uid="{600E9A95-0998-4333-A084-E42BAACF0E32}"/>
    <cellStyle name="Normal 3 9" xfId="3614" xr:uid="{2B219EF2-69D3-4420-BB03-8CFCC50669AB}"/>
    <cellStyle name="Normal 3 9 2" xfId="3615" xr:uid="{6EF2F747-84F9-4155-957A-5ECCA61B6CE5}"/>
    <cellStyle name="Normal 3 9 2 2" xfId="3616" xr:uid="{879C0D4E-CBFA-4ACF-9965-F7C03F9BB4CA}"/>
    <cellStyle name="Normal 3 9 2 2 2" xfId="7630" xr:uid="{4127A3DA-DC02-445A-8DD5-B0DFEEB7F613}"/>
    <cellStyle name="Normal 3 9 2 3" xfId="3617" xr:uid="{187F8822-10F0-446C-9730-87C73514EF53}"/>
    <cellStyle name="Normal 3 9 2 3 2" xfId="7631" xr:uid="{24046326-868D-49FC-86E7-14F6D5386B40}"/>
    <cellStyle name="Normal 3 9 2 4" xfId="3618" xr:uid="{58503414-74F3-4968-99D8-135255D6862E}"/>
    <cellStyle name="Normal 3 9 2 4 2" xfId="7632" xr:uid="{0156E11D-7594-4719-B085-EE0BEBA98D8B}"/>
    <cellStyle name="Normal 3 9 2 5" xfId="7629" xr:uid="{F4ABF363-B49B-4B98-95EF-1C48C80F0C96}"/>
    <cellStyle name="Normal 3 9 3" xfId="3619" xr:uid="{F0E7F157-1AFC-446B-A4AF-B7F962B85717}"/>
    <cellStyle name="Normal 3 9 3 2" xfId="3620" xr:uid="{81AEF80F-3051-493F-88DA-E09A8C417F3B}"/>
    <cellStyle name="Normal 3 9 3 2 2" xfId="7634" xr:uid="{71DC87C0-C187-462A-9110-70511DF03197}"/>
    <cellStyle name="Normal 3 9 3 3" xfId="3621" xr:uid="{85226EB8-7B1E-4B30-AC6D-D92F9FD35A08}"/>
    <cellStyle name="Normal 3 9 3 3 2" xfId="7635" xr:uid="{26AB8382-43E7-4737-8BD8-CD84FAB6A16B}"/>
    <cellStyle name="Normal 3 9 3 4" xfId="3622" xr:uid="{63E459D7-A3DB-481B-B492-8FB9880E6517}"/>
    <cellStyle name="Normal 3 9 3 4 2" xfId="7636" xr:uid="{85555B28-497F-4B2C-8B38-813E6C903525}"/>
    <cellStyle name="Normal 3 9 3 5" xfId="7633" xr:uid="{FA445AEB-BF62-4B26-B71F-E3C5F221E24B}"/>
    <cellStyle name="Normal 3 9 4" xfId="3623" xr:uid="{49E29F49-7255-43CB-8E13-AFF7D9B55D87}"/>
    <cellStyle name="Normal 3 9 4 2" xfId="7637" xr:uid="{AA859AD6-A150-4604-9043-C5CE2C1674ED}"/>
    <cellStyle name="Normal 3 9 5" xfId="3624" xr:uid="{E7EF58E1-8653-4FD9-8E0F-8DBAF04EB682}"/>
    <cellStyle name="Normal 3 9 5 2" xfId="7638" xr:uid="{4AE5E8CF-3728-488B-BEDF-2581A9BC7024}"/>
    <cellStyle name="Normal 3 9 6" xfId="3625" xr:uid="{3361FEBE-9C6A-4AAE-B75B-DBEAF0E61AF9}"/>
    <cellStyle name="Normal 3 9 6 2" xfId="7639" xr:uid="{5D22ABC5-3015-4934-80E8-D052C8D173DC}"/>
    <cellStyle name="Normal 3_400KV Line estimate from BPS to Rampur1" xfId="289" xr:uid="{00000000-0005-0000-0000-0000BB020000}"/>
    <cellStyle name="Normal 30" xfId="8" xr:uid="{00000000-0005-0000-0000-0000BC020000}"/>
    <cellStyle name="Normal 30 2" xfId="84" xr:uid="{00000000-0005-0000-0000-0000BD020000}"/>
    <cellStyle name="Normal 30 3" xfId="85" xr:uid="{00000000-0005-0000-0000-0000BE020000}"/>
    <cellStyle name="Normal 30 3 2" xfId="423" xr:uid="{00000000-0005-0000-0000-0000BF020000}"/>
    <cellStyle name="Normal 30 3 2 2" xfId="5987" xr:uid="{E38D05A4-3566-4661-A048-1A93EEBBC694}"/>
    <cellStyle name="Normal 30 3 3" xfId="422" xr:uid="{00000000-0005-0000-0000-0000C0020000}"/>
    <cellStyle name="Normal 30 3 4" xfId="5936" xr:uid="{3AAEB037-EE19-4459-983C-A87396575314}"/>
    <cellStyle name="Normal 30 4" xfId="83" xr:uid="{00000000-0005-0000-0000-0000C1020000}"/>
    <cellStyle name="Normal 30 4 2" xfId="5960" xr:uid="{583281AE-67C7-4A88-8316-6FDEBC99CE7F}"/>
    <cellStyle name="Normal 30 5" xfId="5935" xr:uid="{3602C253-CDEE-4DD3-8A78-A35B8AF26403}"/>
    <cellStyle name="Normal 31" xfId="35" xr:uid="{00000000-0005-0000-0000-0000C2020000}"/>
    <cellStyle name="Normal 31 2" xfId="86" xr:uid="{00000000-0005-0000-0000-0000C3020000}"/>
    <cellStyle name="Normal 31 2 4" xfId="3626" xr:uid="{5454EDD2-65DA-4DDC-9547-9A4982C27FC9}"/>
    <cellStyle name="Normal 32" xfId="3" xr:uid="{00000000-0005-0000-0000-0000C4020000}"/>
    <cellStyle name="Normal 32 2" xfId="38" xr:uid="{00000000-0005-0000-0000-0000C5020000}"/>
    <cellStyle name="Normal 32 2 2" xfId="133" xr:uid="{00000000-0005-0000-0000-0000C6020000}"/>
    <cellStyle name="Normal 32 2 3" xfId="3627" xr:uid="{ABA5169C-0A0E-4A3D-8730-968D93258584}"/>
    <cellStyle name="Normal 32 2 4" xfId="7640" xr:uid="{84DC468B-763D-4772-827B-4D8A4806F622}"/>
    <cellStyle name="Normal 32 2 5" xfId="5606" xr:uid="{522664C2-C67D-4E40-BE2F-1BAA30D5D514}"/>
    <cellStyle name="Normal 32 3" xfId="37" xr:uid="{00000000-0005-0000-0000-0000C7020000}"/>
    <cellStyle name="Normal 32 3 2" xfId="425" xr:uid="{00000000-0005-0000-0000-0000C8020000}"/>
    <cellStyle name="Normal 32 3 3" xfId="424" xr:uid="{00000000-0005-0000-0000-0000C9020000}"/>
    <cellStyle name="Normal 32 3 3 2" xfId="3628" xr:uid="{D883E1CC-0A01-43F0-B74C-E75E65311A32}"/>
    <cellStyle name="Normal 32 3 3 2 2" xfId="8363" xr:uid="{DF3C7141-4E6E-442D-90DB-AA6068E030B7}"/>
    <cellStyle name="Normal 32 3 3 3" xfId="5988" xr:uid="{C7DF6A1E-5C90-4DC0-9711-9FBFD600AF48}"/>
    <cellStyle name="Normal 32 3 3 4" xfId="5858" xr:uid="{8B0123CC-E571-4952-AD96-3BC1C93A42F7}"/>
    <cellStyle name="Normal 32 4" xfId="3629" xr:uid="{8FB7D9A9-EFC7-45BC-A58A-C416FBECB911}"/>
    <cellStyle name="Normal 32 4 2" xfId="7641" xr:uid="{E965850B-40E3-464A-9B51-AF75C61EEE91}"/>
    <cellStyle name="Normal 32 5" xfId="3630" xr:uid="{20D77E62-6F5D-441F-9B1C-1C200169E0CB}"/>
    <cellStyle name="Normal 32 6" xfId="5931" xr:uid="{C25F0DEC-6A6E-4430-8EAE-BA065F140C46}"/>
    <cellStyle name="Normal 33" xfId="89" xr:uid="{00000000-0005-0000-0000-0000CA020000}"/>
    <cellStyle name="Normal 33 2" xfId="90" xr:uid="{00000000-0005-0000-0000-0000CB020000}"/>
    <cellStyle name="Normal 33 2 2" xfId="427" xr:uid="{00000000-0005-0000-0000-0000CC020000}"/>
    <cellStyle name="Normal 33 2 3" xfId="426" xr:uid="{00000000-0005-0000-0000-0000CD020000}"/>
    <cellStyle name="Normal 33 3" xfId="91" xr:uid="{00000000-0005-0000-0000-0000CE020000}"/>
    <cellStyle name="Normal 33 4" xfId="114" xr:uid="{00000000-0005-0000-0000-0000CF020000}"/>
    <cellStyle name="Normal 33 4 2" xfId="5939" xr:uid="{C320139F-6AD6-4306-ABFE-7B0BABF93FC8}"/>
    <cellStyle name="Normal 34" xfId="92" xr:uid="{00000000-0005-0000-0000-0000D0020000}"/>
    <cellStyle name="Normal 34 2" xfId="291" xr:uid="{00000000-0005-0000-0000-0000D1020000}"/>
    <cellStyle name="Normal 34 2 2" xfId="3631" xr:uid="{D823F416-11DF-44A5-9C5A-5E1E9E762FA1}"/>
    <cellStyle name="Normal 34 2 2 2" xfId="8377" xr:uid="{553E216C-3CB0-4995-8AA7-22BF2F016E23}"/>
    <cellStyle name="Normal 34 2 3" xfId="7642" xr:uid="{C7912330-8B31-452E-9FCA-F9980A247F97}"/>
    <cellStyle name="Normal 34 2 4" xfId="5956" xr:uid="{8D26A850-5B9E-4657-A896-747FFB94D964}"/>
    <cellStyle name="Normal 34 2 5" xfId="5607" xr:uid="{25F86858-A1B7-4C59-AD79-37C8FF427DA5}"/>
    <cellStyle name="Normal 34 3" xfId="290" xr:uid="{00000000-0005-0000-0000-0000D2020000}"/>
    <cellStyle name="Normal 34 4" xfId="872" xr:uid="{00000000-0005-0000-0000-0000D3020000}"/>
    <cellStyle name="Normal 35" xfId="93" xr:uid="{00000000-0005-0000-0000-0000D4020000}"/>
    <cellStyle name="Normal 35 2" xfId="94" xr:uid="{00000000-0005-0000-0000-0000D5020000}"/>
    <cellStyle name="Normal 35 3" xfId="115" xr:uid="{00000000-0005-0000-0000-0000D6020000}"/>
    <cellStyle name="Normal 35 3 2" xfId="5940" xr:uid="{85A31390-3709-4FCB-81F2-81652211CCC7}"/>
    <cellStyle name="Normal 36" xfId="95" xr:uid="{00000000-0005-0000-0000-0000D7020000}"/>
    <cellStyle name="Normal 36 2" xfId="3632" xr:uid="{D314CF8A-09E5-4CA0-A32E-E0DED8BDCCA1}"/>
    <cellStyle name="Normal 36 3" xfId="3633" xr:uid="{B41C5372-D63C-4C04-B2D2-D0B2A7EF7949}"/>
    <cellStyle name="Normal 36 3 2" xfId="8365" xr:uid="{ACDF3C81-64CC-4B4B-BAE5-68CFF0911341}"/>
    <cellStyle name="Normal 36 4" xfId="6133" xr:uid="{832A8EAD-3748-42A5-B1F9-361D9EB7BE77}"/>
    <cellStyle name="Normal 36 5" xfId="5937" xr:uid="{F668B7F0-4ED6-4652-BD4E-41FE8E8F7495}"/>
    <cellStyle name="Normal 37" xfId="96" xr:uid="{00000000-0005-0000-0000-0000D8020000}"/>
    <cellStyle name="Normal 37 2" xfId="3634" xr:uid="{CE1ED389-580E-40DE-AE5F-E5B09A31EF71}"/>
    <cellStyle name="Normal 38" xfId="97" xr:uid="{00000000-0005-0000-0000-0000D9020000}"/>
    <cellStyle name="Normal 38 2" xfId="3635" xr:uid="{A140DDE2-4DEC-4D78-818D-9B70CAA15222}"/>
    <cellStyle name="Normal 39" xfId="98" xr:uid="{00000000-0005-0000-0000-0000DA020000}"/>
    <cellStyle name="Normal 39 2" xfId="3636" xr:uid="{A54D46E2-FCDF-4818-9B28-EE9E3B5B7F8B}"/>
    <cellStyle name="Normal 39 2 2" xfId="7644" xr:uid="{3ACED5CA-5F69-455D-9933-BBC19C100E1F}"/>
    <cellStyle name="Normal 39 3" xfId="3637" xr:uid="{5CE8C126-BA5B-43CB-9AD8-380EB7101F4B}"/>
    <cellStyle name="Normal 39 4" xfId="7643" xr:uid="{622DBCE2-30C6-463E-816E-6601F7907587}"/>
    <cellStyle name="Normal 4" xfId="5" xr:uid="{00000000-0005-0000-0000-0000DB020000}"/>
    <cellStyle name="Normal 4 2" xfId="29" xr:uid="{00000000-0005-0000-0000-0000DC020000}"/>
    <cellStyle name="Normal 4 2 2" xfId="30" xr:uid="{00000000-0005-0000-0000-0000DD020000}"/>
    <cellStyle name="Normal 4 2 2 2" xfId="553" xr:uid="{00000000-0005-0000-0000-0000DE020000}"/>
    <cellStyle name="Normal 4 2 3" xfId="428" xr:uid="{00000000-0005-0000-0000-0000DF020000}"/>
    <cellStyle name="Normal 4 2 30 3" xfId="3638" xr:uid="{103DA755-7C2E-4F4A-90D0-77534FC6141E}"/>
    <cellStyle name="Normal 4 2 30 3 2" xfId="3639" xr:uid="{56B30301-D46E-476F-83E9-5982918DC503}"/>
    <cellStyle name="Normal 4 2 30 3 2 2" xfId="7646" xr:uid="{CDD4C7FE-A462-4E43-AB7E-E0CE6623F690}"/>
    <cellStyle name="Normal 4 2 30 3 3" xfId="7645" xr:uid="{F29612E2-877F-4E82-BC6C-F5DD206AAA22}"/>
    <cellStyle name="Normal 4 2 4" xfId="455" xr:uid="{00000000-0005-0000-0000-0000E0020000}"/>
    <cellStyle name="Normal 4 2 4 2" xfId="3640" xr:uid="{07D87AF2-B1F4-41DD-A807-E4C1E384AE32}"/>
    <cellStyle name="Normal 4 2 4 3" xfId="5857" xr:uid="{BC6C7652-74B8-40E0-A653-5787F476CB88}"/>
    <cellStyle name="Normal 4 3" xfId="292" xr:uid="{00000000-0005-0000-0000-0000E1020000}"/>
    <cellStyle name="Normal 4 3 2" xfId="429" xr:uid="{00000000-0005-0000-0000-0000E2020000}"/>
    <cellStyle name="Normal 4 3 2 2" xfId="554" xr:uid="{00000000-0005-0000-0000-0000E3020000}"/>
    <cellStyle name="Normal 4 3 2 2 2" xfId="3641" xr:uid="{68D4C888-5EDA-43DC-BBD9-3650BB1FD2BA}"/>
    <cellStyle name="Normal 4 3 2 2 3" xfId="6055" xr:uid="{2A037036-3C12-4D52-839C-9EC47170825A}"/>
    <cellStyle name="Normal 4 3 3" xfId="555" xr:uid="{00000000-0005-0000-0000-0000E4020000}"/>
    <cellStyle name="Normal 4 3 3 2" xfId="3642" xr:uid="{39FD2DE6-2DA7-4708-BAE9-CA1083B980F1}"/>
    <cellStyle name="Normal 4 3 3 3" xfId="6002" xr:uid="{70EF118F-DFEB-4473-BC2B-A08397FE861F}"/>
    <cellStyle name="Normal 4 3 4" xfId="3643" xr:uid="{C8CF5BD5-D129-48E4-9BA1-858CC592CA8C}"/>
    <cellStyle name="Normal 4 4" xfId="293" xr:uid="{00000000-0005-0000-0000-0000E5020000}"/>
    <cellStyle name="Normal 4 4 2" xfId="556" xr:uid="{00000000-0005-0000-0000-0000E6020000}"/>
    <cellStyle name="Normal 4 4 3" xfId="3644" xr:uid="{A458DC62-FD7F-474B-9B69-DAFACAB646EB}"/>
    <cellStyle name="Normal 4 4 3 2" xfId="8378" xr:uid="{9AAC879C-9970-4EA3-9CA0-B4926BA83B41}"/>
    <cellStyle name="Normal 4 4 4" xfId="5957" xr:uid="{3A1CB6C8-B7F9-434D-880A-56B1A3269EAF}"/>
    <cellStyle name="Normal 4 5" xfId="557" xr:uid="{00000000-0005-0000-0000-0000E7020000}"/>
    <cellStyle name="Normal 4 5 2" xfId="3645" xr:uid="{A6BE8FC4-40AB-4A03-B1AE-AB305A7C26F8}"/>
    <cellStyle name="Normal 4 6" xfId="3646" xr:uid="{ACEFD2DD-01C4-482E-815D-442C50B94810}"/>
    <cellStyle name="Normal 4 6 2" xfId="3647" xr:uid="{FF3F150E-73A9-405B-98F4-B3E82217B33C}"/>
    <cellStyle name="Normal 4 7" xfId="3648" xr:uid="{01E1530E-DEFF-4689-82EB-4FC0B48B7ED9}"/>
    <cellStyle name="Normal 4 8" xfId="3649" xr:uid="{54252127-0CD4-4496-9141-0B1E96335001}"/>
    <cellStyle name="Normal 4 8 2" xfId="3650" xr:uid="{84D296F8-5A16-4F6C-AAE5-87721FBFB8C4}"/>
    <cellStyle name="Normal 4 8 2 2" xfId="8409" xr:uid="{AEF448D6-5538-453B-90B9-CF6C8A40BE9F}"/>
    <cellStyle name="Normal 4 8 3" xfId="6124" xr:uid="{C23FFEE5-9F97-486E-8AC7-44C5C95F52DE}"/>
    <cellStyle name="Normal 40" xfId="40" xr:uid="{00000000-0005-0000-0000-0000E8020000}"/>
    <cellStyle name="Normal 40 2" xfId="116" xr:uid="{00000000-0005-0000-0000-0000E9020000}"/>
    <cellStyle name="Normal 40 2 2" xfId="5941" xr:uid="{C1C11D06-BCAD-42F7-8819-A14A6122FC50}"/>
    <cellStyle name="Normal 40 3" xfId="430" xr:uid="{00000000-0005-0000-0000-0000EA020000}"/>
    <cellStyle name="Normal 40 4" xfId="3651" xr:uid="{4D5D691F-7F1B-44B8-B463-E28F1ACBF355}"/>
    <cellStyle name="Normal 41" xfId="88" xr:uid="{00000000-0005-0000-0000-0000EB020000}"/>
    <cellStyle name="Normal 42" xfId="14" xr:uid="{00000000-0005-0000-0000-0000EC020000}"/>
    <cellStyle name="Normal 43" xfId="31" xr:uid="{00000000-0005-0000-0000-0000ED020000}"/>
    <cellStyle name="Normal 44" xfId="13" xr:uid="{00000000-0005-0000-0000-0000EE020000}"/>
    <cellStyle name="Normal 45" xfId="87" xr:uid="{00000000-0005-0000-0000-0000EF020000}"/>
    <cellStyle name="Normal 46" xfId="110" xr:uid="{00000000-0005-0000-0000-0000F0020000}"/>
    <cellStyle name="Normal 47" xfId="112" xr:uid="{00000000-0005-0000-0000-0000F1020000}"/>
    <cellStyle name="Normal 48" xfId="558" xr:uid="{00000000-0005-0000-0000-0000F2020000}"/>
    <cellStyle name="Normal 48 2" xfId="559" xr:uid="{00000000-0005-0000-0000-0000F3020000}"/>
    <cellStyle name="Normal 48 2 2" xfId="3652" xr:uid="{4C69007D-2D56-4450-8CD1-6325EDF34096}"/>
    <cellStyle name="Normal 48 2 3" xfId="5989" xr:uid="{513A245B-27F2-4F14-829E-A50C629554F1}"/>
    <cellStyle name="Normal 49" xfId="873" xr:uid="{00000000-0005-0000-0000-0000F4020000}"/>
    <cellStyle name="Normal 5" xfId="34" xr:uid="{00000000-0005-0000-0000-0000F5020000}"/>
    <cellStyle name="Normal 5 10 2" xfId="560" xr:uid="{00000000-0005-0000-0000-0000F6020000}"/>
    <cellStyle name="Normal 5 2" xfId="10" xr:uid="{00000000-0005-0000-0000-0000F7020000}"/>
    <cellStyle name="Normal 5 2 2" xfId="294" xr:uid="{00000000-0005-0000-0000-0000F8020000}"/>
    <cellStyle name="Normal 5 2 2 2" xfId="904" xr:uid="{00000000-0005-0000-0000-0000F9020000}"/>
    <cellStyle name="Normal 5 2 2 3" xfId="940" xr:uid="{E6D11B58-FB37-4300-A0C5-38DA0F6D8CF4}"/>
    <cellStyle name="Normal 5 2 2 3 2" xfId="4994" xr:uid="{BCEA4651-E6A8-4831-B64F-1A4AA6B395CD}"/>
    <cellStyle name="Normal 5 2 3" xfId="295" xr:uid="{00000000-0005-0000-0000-0000FA020000}"/>
    <cellStyle name="Normal 5 2 3 2" xfId="561" xr:uid="{00000000-0005-0000-0000-0000FB020000}"/>
    <cellStyle name="Normal 5 2 3 2 2" xfId="3654" xr:uid="{399952E0-A203-4815-87E9-C25304871FCD}"/>
    <cellStyle name="Normal 5 2 3 2 3" xfId="6003" xr:uid="{B9021A13-9117-420D-88FC-97F9E5B84352}"/>
    <cellStyle name="Normal 5 2 4" xfId="431" xr:uid="{00000000-0005-0000-0000-0000FC020000}"/>
    <cellStyle name="Normal 5 2 4 2" xfId="562" xr:uid="{00000000-0005-0000-0000-0000FD020000}"/>
    <cellStyle name="Normal 5 2 4 2 2" xfId="3655" xr:uid="{F8B31772-B1F9-4477-B07A-306D97EA9947}"/>
    <cellStyle name="Normal 5 2 4 2 3" xfId="6004" xr:uid="{FE1A1374-6749-453E-9EF5-670FA541A89B}"/>
    <cellStyle name="Normal 5 2 4 3" xfId="5990" xr:uid="{3D72A371-2C59-4415-92B0-37751AB7D081}"/>
    <cellStyle name="Normal 5 2 5" xfId="911" xr:uid="{00000000-0005-0000-0000-0000FE020000}"/>
    <cellStyle name="Normal 5 2 5 2" xfId="3657" xr:uid="{4767BB56-870F-4709-AE23-235F5126A460}"/>
    <cellStyle name="Normal 5 2 5 2 2" xfId="6127" xr:uid="{32AD6601-064D-4DC6-A753-1D66F5EB773B}"/>
    <cellStyle name="Normal 5 2 5 3" xfId="6086" xr:uid="{93432FD5-7B2B-45C6-AED2-218BBAB53808}"/>
    <cellStyle name="Normal 5 2 5 4" xfId="3656" xr:uid="{A8F1D32A-FCC0-43A4-B048-64E398FF4738}"/>
    <cellStyle name="Normal 5 2 6" xfId="3658" xr:uid="{3C3403E8-4834-4BDF-86D8-310B22439838}"/>
    <cellStyle name="Normal 5 2 6 2" xfId="6126" xr:uid="{D365E2CF-F8B6-4354-BC64-31D3D0901BB2}"/>
    <cellStyle name="Normal 5 2 7" xfId="3659" xr:uid="{FB135D4E-B47A-42A7-8826-322A916FF57A}"/>
    <cellStyle name="Normal 5 3" xfId="296" xr:uid="{00000000-0005-0000-0000-0000FF020000}"/>
    <cellStyle name="Normal 5 3 2" xfId="3660" xr:uid="{5B696056-B522-49A7-88E5-226E6FF841AD}"/>
    <cellStyle name="Normal 5 4" xfId="297" xr:uid="{00000000-0005-0000-0000-000000030000}"/>
    <cellStyle name="Normal 5 4 2" xfId="874" xr:uid="{00000000-0005-0000-0000-000001030000}"/>
    <cellStyle name="Normal 5 5" xfId="563" xr:uid="{00000000-0005-0000-0000-000002030000}"/>
    <cellStyle name="Normal 5 5 2" xfId="6056" xr:uid="{27F14DEA-82AB-41D8-9FDC-0D87084A6DCD}"/>
    <cellStyle name="Normal 5 6" xfId="3661" xr:uid="{2A618BAF-49F3-47A1-923C-B46498DA3DAF}"/>
    <cellStyle name="Normal 5 6 2" xfId="6125" xr:uid="{FC382872-DF28-4E9E-8BF7-3A7AD41E6FED}"/>
    <cellStyle name="Normal 50" xfId="875" xr:uid="{00000000-0005-0000-0000-000003030000}"/>
    <cellStyle name="Normal 51" xfId="918" xr:uid="{711FF369-E949-4C15-8A0D-7E71F63FD147}"/>
    <cellStyle name="Normal 51 2" xfId="3662" xr:uid="{0EE6B702-1F3B-4ACB-8B1F-F1A27270C415}"/>
    <cellStyle name="Normal 52" xfId="933" xr:uid="{C2900C11-C2F3-4A91-B298-6169ADC08969}"/>
    <cellStyle name="Normal 52 2" xfId="3663" xr:uid="{88846E95-80DA-46D2-B90F-1FB1E1ECB7AE}"/>
    <cellStyle name="Normal 53" xfId="564" xr:uid="{00000000-0005-0000-0000-000004030000}"/>
    <cellStyle name="Normal 54" xfId="565" xr:uid="{00000000-0005-0000-0000-000005030000}"/>
    <cellStyle name="Normal 55" xfId="923" xr:uid="{381E9068-ECC0-4385-A3B9-4DB22FDB8DD0}"/>
    <cellStyle name="Normal 55 2" xfId="3664" xr:uid="{983C1B59-3556-4DDB-895C-8D1430FCFADB}"/>
    <cellStyle name="Normal 56" xfId="566" xr:uid="{00000000-0005-0000-0000-000006030000}"/>
    <cellStyle name="Normal 57" xfId="567" xr:uid="{00000000-0005-0000-0000-000007030000}"/>
    <cellStyle name="Normal 58" xfId="568" xr:uid="{00000000-0005-0000-0000-000008030000}"/>
    <cellStyle name="Normal 59" xfId="3665" xr:uid="{D21796B8-6FDF-429E-93A4-F0FEE4DB079A}"/>
    <cellStyle name="Normal 6" xfId="23" xr:uid="{00000000-0005-0000-0000-000009030000}"/>
    <cellStyle name="Normal 6 10" xfId="3666" xr:uid="{C0C876B3-06C9-4A09-A279-F906B4EA2E8C}"/>
    <cellStyle name="Normal 6 10 2" xfId="3667" xr:uid="{95AFD8C5-5C3B-47F0-968C-1FD710C5FA3D}"/>
    <cellStyle name="Normal 6 10 2 2" xfId="3668" xr:uid="{7E616075-F0D5-4133-920D-2E56B372E2B3}"/>
    <cellStyle name="Normal 6 10 2 2 2" xfId="7649" xr:uid="{8E231F9E-054D-4AE9-8C03-023ACAEC3FBA}"/>
    <cellStyle name="Normal 6 10 2 3" xfId="3669" xr:uid="{1410D07E-7A54-4886-9D1B-B7653D6B3D56}"/>
    <cellStyle name="Normal 6 10 2 3 2" xfId="7650" xr:uid="{A8E4A362-1AF9-41C4-8E1B-958D03C1C146}"/>
    <cellStyle name="Normal 6 10 2 4" xfId="3670" xr:uid="{C398F058-F4B5-4C4A-8142-4BDB39FA3783}"/>
    <cellStyle name="Normal 6 10 2 4 2" xfId="7651" xr:uid="{D9FF0D17-3C68-4FFA-87D0-DB6DB55DD179}"/>
    <cellStyle name="Normal 6 10 2 5" xfId="7648" xr:uid="{0D84CDD9-5EB5-4DDE-A07C-3A7D0E319CEF}"/>
    <cellStyle name="Normal 6 10 3" xfId="3671" xr:uid="{51F8FDBB-2AA5-44B3-9E58-2DF58848836C}"/>
    <cellStyle name="Normal 6 10 3 2" xfId="3672" xr:uid="{165A4C9A-0B9E-4211-B488-8E07147D7CF4}"/>
    <cellStyle name="Normal 6 10 3 2 2" xfId="7653" xr:uid="{283415A0-46E5-4E7C-A2B5-7CC740460BA1}"/>
    <cellStyle name="Normal 6 10 3 3" xfId="3673" xr:uid="{07E4DA59-AE7C-47BD-BF60-3E82282A01D0}"/>
    <cellStyle name="Normal 6 10 3 3 2" xfId="7654" xr:uid="{C63F63BA-ED40-4390-8C2A-CC9761F75AC0}"/>
    <cellStyle name="Normal 6 10 3 4" xfId="3674" xr:uid="{816009CB-57D8-44F2-89CB-D6404C5EDA4B}"/>
    <cellStyle name="Normal 6 10 3 4 2" xfId="7655" xr:uid="{7400139E-D467-4FCD-8333-94AFA4FFEAC2}"/>
    <cellStyle name="Normal 6 10 3 5" xfId="7652" xr:uid="{E7C55462-5E91-4B3D-9C09-BAA331028491}"/>
    <cellStyle name="Normal 6 10 4" xfId="3675" xr:uid="{D15808AB-F6BD-43C5-8748-643BAE98E7DA}"/>
    <cellStyle name="Normal 6 10 4 2" xfId="7656" xr:uid="{CB841A30-B9F3-4A77-AA89-2B0CBD96D040}"/>
    <cellStyle name="Normal 6 10 5" xfId="3676" xr:uid="{655FAFC1-3DC6-49E2-8D7D-A8C33542883E}"/>
    <cellStyle name="Normal 6 10 5 2" xfId="7657" xr:uid="{B39DDD0F-AFCF-4E7D-BF36-BA08D52857AC}"/>
    <cellStyle name="Normal 6 10 6" xfId="3677" xr:uid="{16CF9126-55C8-476F-9911-1A2DA9EE488B}"/>
    <cellStyle name="Normal 6 10 6 2" xfId="7658" xr:uid="{8BE87E57-3891-4AD8-8C08-4DF5F436F72E}"/>
    <cellStyle name="Normal 6 10 7" xfId="7647" xr:uid="{ED1B1AC6-582F-4167-81B9-52CF1BB3BAD6}"/>
    <cellStyle name="Normal 6 11" xfId="3678" xr:uid="{A2EFCF87-4991-4033-8EC2-775A84AF1429}"/>
    <cellStyle name="Normal 6 11 2" xfId="3679" xr:uid="{6F4144EA-4D0A-4420-A8EF-5CD99C86F092}"/>
    <cellStyle name="Normal 6 11 2 2" xfId="3680" xr:uid="{3F5157F6-E077-4B13-9C5C-9E187E998039}"/>
    <cellStyle name="Normal 6 11 2 2 2" xfId="7661" xr:uid="{B8940A3C-AF83-4D8B-9D69-3949DCE21010}"/>
    <cellStyle name="Normal 6 11 2 3" xfId="3681" xr:uid="{7DB5BD4E-A364-48D8-919A-36A709562B94}"/>
    <cellStyle name="Normal 6 11 2 3 2" xfId="7662" xr:uid="{5C3067DE-02D1-4FDF-A134-7854D975A7BE}"/>
    <cellStyle name="Normal 6 11 2 4" xfId="3682" xr:uid="{4C781EA4-9CAE-43E7-BD63-FD89DBE8C57E}"/>
    <cellStyle name="Normal 6 11 2 4 2" xfId="7663" xr:uid="{62307E68-34C1-4728-B359-83FCA4104F23}"/>
    <cellStyle name="Normal 6 11 2 5" xfId="7660" xr:uid="{28902002-0623-49A7-B51D-982E9B3A134E}"/>
    <cellStyle name="Normal 6 11 3" xfId="3683" xr:uid="{A9A63522-4F89-40AE-AC64-8191F235C5AC}"/>
    <cellStyle name="Normal 6 11 3 2" xfId="3684" xr:uid="{66108BB9-A553-468F-8800-CD4A1D892DD4}"/>
    <cellStyle name="Normal 6 11 3 2 2" xfId="7665" xr:uid="{0CC3B65E-8A6A-4381-B64A-36F7AF6A0EEC}"/>
    <cellStyle name="Normal 6 11 3 3" xfId="3685" xr:uid="{CE99A594-84E8-4085-BB60-7A37F1B29737}"/>
    <cellStyle name="Normal 6 11 3 3 2" xfId="7666" xr:uid="{13D95B40-0B2A-4DA0-AD20-A735ABD65FF1}"/>
    <cellStyle name="Normal 6 11 3 4" xfId="3686" xr:uid="{288FED3D-45AC-446C-8720-6212F54E1756}"/>
    <cellStyle name="Normal 6 11 3 4 2" xfId="7667" xr:uid="{00EC12C5-33DA-4DCA-B2A1-27AC23768CE3}"/>
    <cellStyle name="Normal 6 11 3 5" xfId="7664" xr:uid="{BF5CCC04-38CD-4AAA-BDD1-091F9ABE8D6C}"/>
    <cellStyle name="Normal 6 11 4" xfId="3687" xr:uid="{2D527D29-76AC-4586-AA8E-F78E0330BCFC}"/>
    <cellStyle name="Normal 6 11 4 2" xfId="7668" xr:uid="{A455DC6F-C269-43B3-9854-F4AAD23B7BDE}"/>
    <cellStyle name="Normal 6 11 5" xfId="3688" xr:uid="{4EB81ECA-DA7D-4C15-828F-2F1963902E84}"/>
    <cellStyle name="Normal 6 11 5 2" xfId="7669" xr:uid="{535D6C02-818C-4536-AC73-FC829080A2CA}"/>
    <cellStyle name="Normal 6 11 6" xfId="3689" xr:uid="{90E6CC19-E362-4614-BDE5-826655328FF9}"/>
    <cellStyle name="Normal 6 11 6 2" xfId="7670" xr:uid="{D0E4E777-AF06-4958-839D-0CA0C0EE8A74}"/>
    <cellStyle name="Normal 6 11 7" xfId="7659" xr:uid="{0B17CB01-0A94-4C03-A6DF-9D634B61949A}"/>
    <cellStyle name="Normal 6 12" xfId="3690" xr:uid="{8F7481B0-4173-4750-8B66-925F95D7507C}"/>
    <cellStyle name="Normal 6 12 2" xfId="3691" xr:uid="{C406A96E-3D60-4A83-BB5F-6BF89D0B34E5}"/>
    <cellStyle name="Normal 6 12 2 2" xfId="3692" xr:uid="{C8CF54B1-7E43-4067-83F6-8EAB3CD5A548}"/>
    <cellStyle name="Normal 6 12 2 2 2" xfId="7673" xr:uid="{E029FD5C-7EFD-4FB8-8251-10245391F54F}"/>
    <cellStyle name="Normal 6 12 2 3" xfId="3693" xr:uid="{42D99F0B-6393-452B-85E4-C0ECC3EAB218}"/>
    <cellStyle name="Normal 6 12 2 3 2" xfId="7674" xr:uid="{F864AE5E-2BE9-4628-8D92-952C625DC6D2}"/>
    <cellStyle name="Normal 6 12 2 4" xfId="3694" xr:uid="{59880C08-DBE7-46D8-AA03-2A9D9635B0E3}"/>
    <cellStyle name="Normal 6 12 2 4 2" xfId="7675" xr:uid="{6FCA0A03-D92C-4F18-BDAF-6930E2633A02}"/>
    <cellStyle name="Normal 6 12 2 5" xfId="7672" xr:uid="{26E032A6-FC2C-40B2-97EE-A57D08E887C4}"/>
    <cellStyle name="Normal 6 12 3" xfId="3695" xr:uid="{DC8FAB71-7ACE-4B2D-BE7E-FCB8951F4C71}"/>
    <cellStyle name="Normal 6 12 3 2" xfId="3696" xr:uid="{D146CF65-3858-49AD-9948-6091CD877218}"/>
    <cellStyle name="Normal 6 12 3 2 2" xfId="7677" xr:uid="{64306298-07CD-4ECD-9DC2-48F49638CD2C}"/>
    <cellStyle name="Normal 6 12 3 3" xfId="3697" xr:uid="{53720F97-51C8-4255-ADBA-AFDAE35F2D2B}"/>
    <cellStyle name="Normal 6 12 3 3 2" xfId="7678" xr:uid="{1CF89CD6-D4CB-4FB0-9FDF-DF5DA2A5531F}"/>
    <cellStyle name="Normal 6 12 3 4" xfId="3698" xr:uid="{1DF5FCA2-B894-4110-921F-451027ED218B}"/>
    <cellStyle name="Normal 6 12 3 4 2" xfId="7679" xr:uid="{460A8235-524D-4E71-86BD-F39374E00D1C}"/>
    <cellStyle name="Normal 6 12 3 5" xfId="7676" xr:uid="{D2681DA4-0065-4DB1-823B-BDA701B209B5}"/>
    <cellStyle name="Normal 6 12 4" xfId="3699" xr:uid="{EDAC3614-E70B-4E40-8D05-57A13E753857}"/>
    <cellStyle name="Normal 6 12 4 2" xfId="7680" xr:uid="{4FEF5432-B18B-46C4-BF0A-CC184FD5E270}"/>
    <cellStyle name="Normal 6 12 5" xfId="3700" xr:uid="{68D6707C-DCE4-446D-95CA-59838BE6C741}"/>
    <cellStyle name="Normal 6 12 5 2" xfId="7681" xr:uid="{BF8D8894-F516-4EDC-A900-B1AEF4A2EE66}"/>
    <cellStyle name="Normal 6 12 6" xfId="3701" xr:uid="{B6612336-3C9F-478A-9BAA-95A3F33A6684}"/>
    <cellStyle name="Normal 6 12 6 2" xfId="7682" xr:uid="{8DF77310-ED5A-47C9-AA75-254AA97565F3}"/>
    <cellStyle name="Normal 6 12 7" xfId="7671" xr:uid="{2DBE5DB6-FBE7-44EA-B43B-9A109FBF2DE2}"/>
    <cellStyle name="Normal 6 13" xfId="3702" xr:uid="{5B0E453A-2C1C-449F-BC82-F16FC1234052}"/>
    <cellStyle name="Normal 6 13 2" xfId="3703" xr:uid="{7D44E2F8-4E4C-4D0D-B650-F00DACBB8E12}"/>
    <cellStyle name="Normal 6 13 2 2" xfId="3704" xr:uid="{1DD0E027-FCDA-4092-9398-720238F1B38A}"/>
    <cellStyle name="Normal 6 13 2 2 2" xfId="7685" xr:uid="{D3070837-FCC1-4660-A5BA-1DDC098B4AFC}"/>
    <cellStyle name="Normal 6 13 2 3" xfId="3705" xr:uid="{E8786BF2-A3BC-419C-AA7E-71CCBFAF0356}"/>
    <cellStyle name="Normal 6 13 2 3 2" xfId="7686" xr:uid="{5A52E356-254F-495D-9783-6A66B3625B65}"/>
    <cellStyle name="Normal 6 13 2 4" xfId="3706" xr:uid="{0D14DC2B-7682-45FC-9905-6F17B1B3C6B1}"/>
    <cellStyle name="Normal 6 13 2 4 2" xfId="7687" xr:uid="{B8692F26-DE04-4A8A-84B6-26C97E0F8D8C}"/>
    <cellStyle name="Normal 6 13 2 5" xfId="7684" xr:uid="{EA0895F3-8942-482B-9144-9E11C6D3213F}"/>
    <cellStyle name="Normal 6 13 3" xfId="3707" xr:uid="{F73855BF-0040-48A9-87E0-99C2B03DE1DD}"/>
    <cellStyle name="Normal 6 13 3 2" xfId="3708" xr:uid="{8CBAC47A-4D26-473D-B10E-33866AB0A067}"/>
    <cellStyle name="Normal 6 13 3 2 2" xfId="7689" xr:uid="{39248513-D6B0-49BE-ADFF-716100912AAF}"/>
    <cellStyle name="Normal 6 13 3 3" xfId="3709" xr:uid="{9E0D2274-30F6-4A4F-BFBE-A90A214D966F}"/>
    <cellStyle name="Normal 6 13 3 3 2" xfId="7690" xr:uid="{806EF63B-7B40-4A25-A69A-7FD5B23D1ED9}"/>
    <cellStyle name="Normal 6 13 3 4" xfId="3710" xr:uid="{88B7B7A4-16D8-45BE-AA0C-54343A1263A5}"/>
    <cellStyle name="Normal 6 13 3 4 2" xfId="7691" xr:uid="{9F77FDA3-2E9F-45B4-9EF9-5C9613789E86}"/>
    <cellStyle name="Normal 6 13 3 5" xfId="7688" xr:uid="{BA9314C1-8373-4BE3-9EFC-A939A72A25DC}"/>
    <cellStyle name="Normal 6 13 4" xfId="3711" xr:uid="{30D33E45-8152-46E4-9D6A-26BA1DB75325}"/>
    <cellStyle name="Normal 6 13 4 2" xfId="7692" xr:uid="{7D47FB16-25D5-4E87-8811-21D36CB72D2F}"/>
    <cellStyle name="Normal 6 13 5" xfId="3712" xr:uid="{DA092C6B-081A-47CE-B484-6972C7271C02}"/>
    <cellStyle name="Normal 6 13 5 2" xfId="7693" xr:uid="{9408C191-C193-4EF9-8E2E-19BCA25E4E0A}"/>
    <cellStyle name="Normal 6 13 6" xfId="3713" xr:uid="{6809EA69-4712-4AE4-A589-F7CCA66D6EEC}"/>
    <cellStyle name="Normal 6 13 6 2" xfId="7694" xr:uid="{F8073AB7-1661-4A2C-9596-6FDA698F9F04}"/>
    <cellStyle name="Normal 6 13 7" xfId="7683" xr:uid="{4F8BE82D-D6C3-4CB9-BDF0-231678C71AF0}"/>
    <cellStyle name="Normal 6 14" xfId="3714" xr:uid="{187521F8-BB67-46E4-BBEF-3B63A85D2AED}"/>
    <cellStyle name="Normal 6 14 2" xfId="3715" xr:uid="{40317741-F04D-4239-9FAB-B9389A691D75}"/>
    <cellStyle name="Normal 6 14 2 2" xfId="3716" xr:uid="{68C6158A-C5B0-4DAD-B255-47C650D48CFE}"/>
    <cellStyle name="Normal 6 14 2 2 2" xfId="7697" xr:uid="{EC2B1CA9-475B-4C72-8712-2ABFDDCE6C4D}"/>
    <cellStyle name="Normal 6 14 2 3" xfId="3717" xr:uid="{EB03A2B7-BC94-457C-9039-876B60532EFC}"/>
    <cellStyle name="Normal 6 14 2 3 2" xfId="7698" xr:uid="{1C88E7F4-5FF4-410E-8265-5BCB6C5B538F}"/>
    <cellStyle name="Normal 6 14 2 4" xfId="3718" xr:uid="{29BC2C7A-2C33-4A69-B7B8-FF54D3D88931}"/>
    <cellStyle name="Normal 6 14 2 4 2" xfId="7699" xr:uid="{61C4C580-592D-4E30-9064-865E6F697426}"/>
    <cellStyle name="Normal 6 14 2 5" xfId="7696" xr:uid="{8B5CDBBE-BAD4-4245-A372-533A338185F9}"/>
    <cellStyle name="Normal 6 14 3" xfId="3719" xr:uid="{96E57EAC-F151-47D4-B963-985172AA2F1F}"/>
    <cellStyle name="Normal 6 14 3 2" xfId="3720" xr:uid="{87953090-E1CF-46E7-AABE-E9D63498B2C2}"/>
    <cellStyle name="Normal 6 14 3 2 2" xfId="7701" xr:uid="{D2AFD768-11B6-4B20-AFD7-4B6361F65012}"/>
    <cellStyle name="Normal 6 14 3 3" xfId="3721" xr:uid="{D381B782-9897-46CE-A3E3-13D9E4C8BDD4}"/>
    <cellStyle name="Normal 6 14 3 3 2" xfId="7702" xr:uid="{CDDC56A4-0840-415B-B202-99B0C1908C84}"/>
    <cellStyle name="Normal 6 14 3 4" xfId="3722" xr:uid="{B9D5A5D3-7F36-4775-B3CD-37EEC992332B}"/>
    <cellStyle name="Normal 6 14 3 4 2" xfId="7703" xr:uid="{75318575-B373-45E3-9DEB-59C68A4BF4B2}"/>
    <cellStyle name="Normal 6 14 3 5" xfId="7700" xr:uid="{91CBEDE6-D668-420A-8235-378F291D22E6}"/>
    <cellStyle name="Normal 6 14 4" xfId="3723" xr:uid="{5227A33B-212D-4540-9B0B-B1BF7B6F63D9}"/>
    <cellStyle name="Normal 6 14 4 2" xfId="7704" xr:uid="{A5FD35F3-9A38-4865-AB3D-8CCF95F531A0}"/>
    <cellStyle name="Normal 6 14 5" xfId="3724" xr:uid="{9CB1D516-AD20-4010-BFDA-72DA372235B0}"/>
    <cellStyle name="Normal 6 14 5 2" xfId="7705" xr:uid="{3306BC87-ABDE-4AB1-9C76-E8AA50CFACC8}"/>
    <cellStyle name="Normal 6 14 6" xfId="3725" xr:uid="{295AA28A-B810-41DF-9EB2-823F7C1A16C8}"/>
    <cellStyle name="Normal 6 14 6 2" xfId="7706" xr:uid="{AD4BE0C7-8295-4D54-9ADE-C9A986C2E2AB}"/>
    <cellStyle name="Normal 6 14 7" xfId="7695" xr:uid="{275A3FE3-7E93-45F9-9683-F826B49599C9}"/>
    <cellStyle name="Normal 6 15" xfId="3726" xr:uid="{871D1A46-CA61-4571-B69A-D2E133843476}"/>
    <cellStyle name="Normal 6 15 2" xfId="3727" xr:uid="{2B103C5C-8228-4AFC-BA63-A6141686C155}"/>
    <cellStyle name="Normal 6 15 2 2" xfId="7708" xr:uid="{8FDF55EE-9A83-434B-BE4F-82FB14621698}"/>
    <cellStyle name="Normal 6 15 3" xfId="3728" xr:uid="{EB4C3C1D-4A03-4A77-BAEF-805CCE1797A3}"/>
    <cellStyle name="Normal 6 15 3 2" xfId="7709" xr:uid="{1326F182-249B-444C-AF17-DFF7ACC9F5CF}"/>
    <cellStyle name="Normal 6 15 4" xfId="3729" xr:uid="{1C32B587-F744-427B-A20D-44BDF756AC89}"/>
    <cellStyle name="Normal 6 15 4 2" xfId="7710" xr:uid="{E75787F4-04B4-46DD-8DA0-FE9DD4251673}"/>
    <cellStyle name="Normal 6 15 5" xfId="7707" xr:uid="{44F98CFE-4BE8-4B1A-AECE-3A09C3C4035D}"/>
    <cellStyle name="Normal 6 16" xfId="3730" xr:uid="{B8EFEC27-2FDC-4420-A329-F88DC88455EF}"/>
    <cellStyle name="Normal 6 16 2" xfId="3731" xr:uid="{459FA3A6-A75B-4F47-A92C-200C8BF86893}"/>
    <cellStyle name="Normal 6 16 2 2" xfId="7712" xr:uid="{A8522096-AFE8-4F4B-A1CF-32831A388C71}"/>
    <cellStyle name="Normal 6 16 3" xfId="3732" xr:uid="{67C82B2A-BCA4-4E76-86D5-F347E459A43E}"/>
    <cellStyle name="Normal 6 16 3 2" xfId="7713" xr:uid="{3057BB38-44D9-45C6-AFD6-1C3CAC348380}"/>
    <cellStyle name="Normal 6 16 4" xfId="3733" xr:uid="{A110340B-AB43-4820-9B83-8C2B4261CDFF}"/>
    <cellStyle name="Normal 6 16 4 2" xfId="7714" xr:uid="{C3355468-9B73-412F-8E5A-48960B67105D}"/>
    <cellStyle name="Normal 6 16 5" xfId="7711" xr:uid="{4C50C5F3-8338-4FBE-8825-B66A0719F003}"/>
    <cellStyle name="Normal 6 17" xfId="3734" xr:uid="{2512D304-536C-4BDD-886D-B495D78B95E9}"/>
    <cellStyle name="Normal 6 17 2" xfId="7715" xr:uid="{63A46DAE-020A-401E-885A-431C60F802DA}"/>
    <cellStyle name="Normal 6 18" xfId="3735" xr:uid="{7DDD48D6-9421-4068-A4D4-F2DBA016AB11}"/>
    <cellStyle name="Normal 6 18 2" xfId="7716" xr:uid="{527798DA-7946-4C47-B607-C3CE0422FDEC}"/>
    <cellStyle name="Normal 6 19" xfId="3736" xr:uid="{107AAE3A-5F50-4A7A-A0E4-C6697B649654}"/>
    <cellStyle name="Normal 6 19 2" xfId="7717" xr:uid="{91C018BE-78EB-47D3-AF40-185D869702A5}"/>
    <cellStyle name="Normal 6 2" xfId="25" xr:uid="{00000000-0005-0000-0000-00000A030000}"/>
    <cellStyle name="Normal 6 2 10" xfId="3737" xr:uid="{94069111-3F63-4459-BD50-56E9A1842635}"/>
    <cellStyle name="Normal 6 2 10 2" xfId="3738" xr:uid="{0E027B9B-ECA3-486D-921C-EE5E93A0B45B}"/>
    <cellStyle name="Normal 6 2 10 2 2" xfId="3739" xr:uid="{B13BBA26-7B0C-4236-9FFA-9BA4819EAC35}"/>
    <cellStyle name="Normal 6 2 10 2 2 2" xfId="7720" xr:uid="{BD3CAFCC-139F-40AB-B815-D45D6F56A5F7}"/>
    <cellStyle name="Normal 6 2 10 2 3" xfId="3740" xr:uid="{F8AEF59A-8CDD-4314-8534-117C1E187679}"/>
    <cellStyle name="Normal 6 2 10 2 3 2" xfId="7721" xr:uid="{634CFFA0-25F7-41FE-8EC5-C24E8A74B706}"/>
    <cellStyle name="Normal 6 2 10 2 4" xfId="3741" xr:uid="{04218BE8-F184-4933-9A54-FF3CD08CE987}"/>
    <cellStyle name="Normal 6 2 10 2 4 2" xfId="7722" xr:uid="{F16FC1A3-648D-4938-A415-4DB4A59772FF}"/>
    <cellStyle name="Normal 6 2 10 2 5" xfId="7719" xr:uid="{342E11F4-A83A-4365-B273-450E15A6EE38}"/>
    <cellStyle name="Normal 6 2 10 3" xfId="3742" xr:uid="{E52E04D0-8A1E-4439-9541-704BBE2D200B}"/>
    <cellStyle name="Normal 6 2 10 3 2" xfId="3743" xr:uid="{C873326A-CA53-4BE5-AE15-F54A77421DF9}"/>
    <cellStyle name="Normal 6 2 10 3 2 2" xfId="7724" xr:uid="{4878CF1A-AD9D-4ED7-9BE6-B0D6A338BBBE}"/>
    <cellStyle name="Normal 6 2 10 3 3" xfId="3744" xr:uid="{83AA992F-F586-45E0-ABC9-5FE670BE3473}"/>
    <cellStyle name="Normal 6 2 10 3 3 2" xfId="7725" xr:uid="{6B8F10EB-9708-4DE4-8E7D-5E5996A44783}"/>
    <cellStyle name="Normal 6 2 10 3 4" xfId="3745" xr:uid="{30F6CC9C-BE1C-49F1-BA05-E69840AD0868}"/>
    <cellStyle name="Normal 6 2 10 3 4 2" xfId="7726" xr:uid="{60E24EFA-1197-4ACC-BA04-775E2EAE32FC}"/>
    <cellStyle name="Normal 6 2 10 3 5" xfId="7723" xr:uid="{0E31EE25-CA5F-4438-8A60-56864F740659}"/>
    <cellStyle name="Normal 6 2 10 4" xfId="3746" xr:uid="{91D759AC-1F2E-4E7C-881C-1841051A96E4}"/>
    <cellStyle name="Normal 6 2 10 4 2" xfId="7727" xr:uid="{90D72905-D831-4E52-9186-39456C1D55D9}"/>
    <cellStyle name="Normal 6 2 10 5" xfId="3747" xr:uid="{F2B9EDC4-A227-41BC-A188-EA7D9D5A7620}"/>
    <cellStyle name="Normal 6 2 10 5 2" xfId="7728" xr:uid="{0F5F0B79-5AC5-4F34-8485-B4089FD340E6}"/>
    <cellStyle name="Normal 6 2 10 6" xfId="3748" xr:uid="{6E3A1B46-9C82-48E3-8342-094E6FB72E21}"/>
    <cellStyle name="Normal 6 2 10 6 2" xfId="7729" xr:uid="{89F733E2-6DA3-494C-8BA6-BC3EDA9F98B8}"/>
    <cellStyle name="Normal 6 2 10 7" xfId="7718" xr:uid="{8D89E185-643C-4319-8B6E-859D9DBF5230}"/>
    <cellStyle name="Normal 6 2 11" xfId="3749" xr:uid="{3E4EE9D6-AB56-436D-9FCA-D8C67DB2951C}"/>
    <cellStyle name="Normal 6 2 11 2" xfId="3750" xr:uid="{84BAC31C-C374-450F-8616-96780642A10D}"/>
    <cellStyle name="Normal 6 2 11 2 2" xfId="3751" xr:uid="{4E901996-B838-4305-91D2-D864D7452AEB}"/>
    <cellStyle name="Normal 6 2 11 2 2 2" xfId="7732" xr:uid="{20B4E092-DF9C-4B60-B541-EC277FBAFB18}"/>
    <cellStyle name="Normal 6 2 11 2 3" xfId="3752" xr:uid="{93251C65-18CE-4A50-8538-1098BA8D131E}"/>
    <cellStyle name="Normal 6 2 11 2 3 2" xfId="7733" xr:uid="{B6C89A8D-5297-4216-8B82-1EE367671556}"/>
    <cellStyle name="Normal 6 2 11 2 4" xfId="3753" xr:uid="{CB272CBB-B624-4CB9-BF30-B1C4F553FDF2}"/>
    <cellStyle name="Normal 6 2 11 2 4 2" xfId="7734" xr:uid="{B18F6F44-52F1-4218-A153-6EF3DCC0221A}"/>
    <cellStyle name="Normal 6 2 11 2 5" xfId="7731" xr:uid="{D6C99513-705D-4553-81AD-4B21DDB76546}"/>
    <cellStyle name="Normal 6 2 11 3" xfId="3754" xr:uid="{597CED4C-078C-49A5-BD89-6D15F54D0DAF}"/>
    <cellStyle name="Normal 6 2 11 3 2" xfId="3755" xr:uid="{ADDEDA0F-6950-4130-9993-82E6D423D841}"/>
    <cellStyle name="Normal 6 2 11 3 2 2" xfId="7736" xr:uid="{6C3E55DD-7F8F-42B0-BDFF-E70D86C225BE}"/>
    <cellStyle name="Normal 6 2 11 3 3" xfId="3756" xr:uid="{8102CD0B-4345-4CDD-9B3E-6AD7784F8CDC}"/>
    <cellStyle name="Normal 6 2 11 3 3 2" xfId="7737" xr:uid="{CA0AAFC3-4A18-49CD-89D9-35F003A23955}"/>
    <cellStyle name="Normal 6 2 11 3 4" xfId="3757" xr:uid="{28D8A2D3-B4DB-474C-A850-30386AB9FA1A}"/>
    <cellStyle name="Normal 6 2 11 3 4 2" xfId="7738" xr:uid="{9D6D3420-5876-4F30-8F25-27B196B8FDAB}"/>
    <cellStyle name="Normal 6 2 11 3 5" xfId="7735" xr:uid="{351FEEC8-B012-4596-8F51-093A26C1CE9B}"/>
    <cellStyle name="Normal 6 2 11 4" xfId="3758" xr:uid="{A16B5351-2B55-4071-B063-0A59A7D7371E}"/>
    <cellStyle name="Normal 6 2 11 4 2" xfId="7739" xr:uid="{4C8C8504-EB79-4224-BFFB-9DD2F339B2A0}"/>
    <cellStyle name="Normal 6 2 11 5" xfId="3759" xr:uid="{05051B83-50F1-4569-8003-51D63D6F8DDE}"/>
    <cellStyle name="Normal 6 2 11 5 2" xfId="7740" xr:uid="{9A61797F-7BE5-47E0-AE5D-3027ED13B938}"/>
    <cellStyle name="Normal 6 2 11 6" xfId="3760" xr:uid="{C08F124A-FD1D-48AC-9273-CF1629276B19}"/>
    <cellStyle name="Normal 6 2 11 6 2" xfId="7741" xr:uid="{102C6D51-78A0-432F-8501-B9D9BD86A231}"/>
    <cellStyle name="Normal 6 2 11 7" xfId="7730" xr:uid="{B69E5631-8F1D-4EB3-9EE5-A415287B5AB3}"/>
    <cellStyle name="Normal 6 2 12" xfId="3761" xr:uid="{FD6E22BD-2B5F-414B-91BC-91967A3DF0BD}"/>
    <cellStyle name="Normal 6 2 12 2" xfId="3762" xr:uid="{7D090C3F-3326-4BCE-8AA3-603D3E994960}"/>
    <cellStyle name="Normal 6 2 12 2 2" xfId="3763" xr:uid="{91969D83-B689-45D2-879E-44B7A2E46106}"/>
    <cellStyle name="Normal 6 2 12 2 2 2" xfId="7744" xr:uid="{CFF31586-A41A-46E7-BEEA-F3470218A510}"/>
    <cellStyle name="Normal 6 2 12 2 3" xfId="3764" xr:uid="{8E543296-44FC-4ECB-834D-FBEE10AAD03B}"/>
    <cellStyle name="Normal 6 2 12 2 3 2" xfId="7745" xr:uid="{C0F83CF1-3AA1-4436-B2A8-0FCD5BCFCBD9}"/>
    <cellStyle name="Normal 6 2 12 2 4" xfId="3765" xr:uid="{3AB412FB-2F07-47E7-A5AA-0C6F39C84C87}"/>
    <cellStyle name="Normal 6 2 12 2 4 2" xfId="7746" xr:uid="{5945E4CA-EBA3-4807-B49D-25E1B6F52F38}"/>
    <cellStyle name="Normal 6 2 12 2 5" xfId="7743" xr:uid="{E9261EAC-D5C8-4BF6-8E7C-E67B3C970D1B}"/>
    <cellStyle name="Normal 6 2 12 3" xfId="3766" xr:uid="{F7DDD5BF-EE5B-495A-A8A9-9792701FE878}"/>
    <cellStyle name="Normal 6 2 12 3 2" xfId="3767" xr:uid="{8A2C51DD-B614-4B84-86E4-1AB42B69B45B}"/>
    <cellStyle name="Normal 6 2 12 3 2 2" xfId="7748" xr:uid="{D3062AAE-A323-4853-A30D-32AD86C2521E}"/>
    <cellStyle name="Normal 6 2 12 3 3" xfId="3768" xr:uid="{F80DE37A-A93A-4258-B5DB-843C24AC9396}"/>
    <cellStyle name="Normal 6 2 12 3 3 2" xfId="7749" xr:uid="{8DEE9F10-050B-4063-B45B-2A30C2FD6E9E}"/>
    <cellStyle name="Normal 6 2 12 3 4" xfId="3769" xr:uid="{97AD96D2-EBB4-47EB-8660-B446F74F8D2B}"/>
    <cellStyle name="Normal 6 2 12 3 4 2" xfId="7750" xr:uid="{757A3A58-E9A9-4F86-839B-D5E515FEF7F3}"/>
    <cellStyle name="Normal 6 2 12 3 5" xfId="7747" xr:uid="{842B6564-59F4-481E-9F56-703B92C18BFB}"/>
    <cellStyle name="Normal 6 2 12 4" xfId="3770" xr:uid="{89103143-0DAF-42F0-ACB9-6B987FF4C4DB}"/>
    <cellStyle name="Normal 6 2 12 4 2" xfId="7751" xr:uid="{9F6D22F4-F516-41C3-BE38-43F64AB42C00}"/>
    <cellStyle name="Normal 6 2 12 5" xfId="3771" xr:uid="{90D71D65-81B7-42F0-861A-F5AF54DC1F0B}"/>
    <cellStyle name="Normal 6 2 12 5 2" xfId="7752" xr:uid="{BFE4CAAC-C137-4E4C-8DC3-7D5924E956AF}"/>
    <cellStyle name="Normal 6 2 12 6" xfId="3772" xr:uid="{1084BE5E-82BD-44AB-ACDC-1B88D3F5F3FA}"/>
    <cellStyle name="Normal 6 2 12 6 2" xfId="7753" xr:uid="{F511910D-C84E-46D2-B909-9CBE41EA4080}"/>
    <cellStyle name="Normal 6 2 12 7" xfId="7742" xr:uid="{93900952-1920-42CE-A85B-CEEFD68F334B}"/>
    <cellStyle name="Normal 6 2 13" xfId="3773" xr:uid="{11ACBECC-61D7-4E06-BD49-B91137408C28}"/>
    <cellStyle name="Normal 6 2 13 2" xfId="3774" xr:uid="{02A8BEA6-2072-47A6-B119-74E595236F23}"/>
    <cellStyle name="Normal 6 2 13 2 2" xfId="7755" xr:uid="{50659396-2577-4754-8E89-A99B840E5F16}"/>
    <cellStyle name="Normal 6 2 13 3" xfId="3775" xr:uid="{DC8D4D60-9E44-4D4D-8D14-EAC040FB2DE1}"/>
    <cellStyle name="Normal 6 2 13 3 2" xfId="7756" xr:uid="{DC4875F5-A44C-4C88-81B2-5B274224A16B}"/>
    <cellStyle name="Normal 6 2 13 4" xfId="3776" xr:uid="{B05E43C9-0200-473B-8661-3C5F8B083060}"/>
    <cellStyle name="Normal 6 2 13 4 2" xfId="7757" xr:uid="{E8699A70-DAFD-47CB-A5E8-7CAADF1BA416}"/>
    <cellStyle name="Normal 6 2 13 5" xfId="7754" xr:uid="{BD6FC0C8-14A3-4052-AACB-85AD40323C23}"/>
    <cellStyle name="Normal 6 2 14" xfId="3777" xr:uid="{10ED39AA-B074-4E79-8B5F-633824B0EE3B}"/>
    <cellStyle name="Normal 6 2 14 2" xfId="3778" xr:uid="{813363ED-96DB-42B5-A1EE-B99D954C725D}"/>
    <cellStyle name="Normal 6 2 14 2 2" xfId="7759" xr:uid="{7E361F3B-7C8A-433D-82DF-FE5242E3523A}"/>
    <cellStyle name="Normal 6 2 14 3" xfId="3779" xr:uid="{E4D16296-576B-41C6-9A61-6991E5932004}"/>
    <cellStyle name="Normal 6 2 14 3 2" xfId="7760" xr:uid="{6BEA4322-B908-4937-920C-74F3ED913DBB}"/>
    <cellStyle name="Normal 6 2 14 4" xfId="3780" xr:uid="{BB2308C7-4FD4-44D8-8CD9-105B64D3B501}"/>
    <cellStyle name="Normal 6 2 14 4 2" xfId="7761" xr:uid="{EB46C2C6-19F3-4C8F-B251-F534C1DBACE7}"/>
    <cellStyle name="Normal 6 2 14 5" xfId="7758" xr:uid="{D71610E0-B515-4912-9783-CB878BB83F25}"/>
    <cellStyle name="Normal 6 2 15" xfId="3781" xr:uid="{5FC7E179-B8E7-4EEF-8BD4-787E3C8157DD}"/>
    <cellStyle name="Normal 6 2 15 2" xfId="7762" xr:uid="{B3846DD9-0BA7-482E-9F5E-155CFD99CF16}"/>
    <cellStyle name="Normal 6 2 16" xfId="3782" xr:uid="{1E698F5F-294E-43A8-9BC3-41EBC7CB6A8B}"/>
    <cellStyle name="Normal 6 2 16 2" xfId="7763" xr:uid="{8ED8ECB9-4A66-42C1-8708-D992BF8D8B29}"/>
    <cellStyle name="Normal 6 2 17" xfId="3783" xr:uid="{49BB7D32-51E9-4F69-82BB-0C5A093E8A6B}"/>
    <cellStyle name="Normal 6 2 17 2" xfId="7764" xr:uid="{9F4A091C-8A0E-4025-98D1-88958C52A76C}"/>
    <cellStyle name="Normal 6 2 18" xfId="3784" xr:uid="{4BFD2593-7D53-4DC1-9655-05AD6EB35EB3}"/>
    <cellStyle name="Normal 6 2 2" xfId="26" xr:uid="{00000000-0005-0000-0000-00000B030000}"/>
    <cellStyle name="Normal 6 2 2 2" xfId="299" xr:uid="{00000000-0005-0000-0000-00000C030000}"/>
    <cellStyle name="Normal 6 2 2 2 2" xfId="3785" xr:uid="{4BF3C23B-C058-42E8-BFFB-71396D91F17C}"/>
    <cellStyle name="Normal 6 2 2 2 2 2" xfId="7766" xr:uid="{5F54E142-A2A9-425A-8D85-7F0DFAF9C533}"/>
    <cellStyle name="Normal 6 2 2 2 3" xfId="3786" xr:uid="{657CFBD0-29D3-4E1F-88B4-69A83569CA3A}"/>
    <cellStyle name="Normal 6 2 2 2 3 2" xfId="7767" xr:uid="{F8760A75-924D-494B-ABEC-A88235ED7254}"/>
    <cellStyle name="Normal 6 2 2 2 4" xfId="3787" xr:uid="{57D0FDBB-6FC3-4EDD-93D8-94F66F427C49}"/>
    <cellStyle name="Normal 6 2 2 2 4 2" xfId="7768" xr:uid="{824A6B4D-ACE3-4B57-B7CA-4986596DBF6C}"/>
    <cellStyle name="Normal 6 2 2 2 5" xfId="3788" xr:uid="{584B06B9-09F9-42FE-9F90-188BDEA03243}"/>
    <cellStyle name="Normal 6 2 2 2 6" xfId="7765" xr:uid="{0C6605A6-A546-47F7-9956-A7B24690FA45}"/>
    <cellStyle name="Normal 6 2 2 3" xfId="298" xr:uid="{00000000-0005-0000-0000-00000D030000}"/>
    <cellStyle name="Normal 6 2 2 3 2" xfId="3789" xr:uid="{9E7155D1-D77C-4EED-8BDF-C9890DD2FDF2}"/>
    <cellStyle name="Normal 6 2 2 3 2 2" xfId="7770" xr:uid="{6CB758B2-B88F-401D-AA64-7908501FA3E1}"/>
    <cellStyle name="Normal 6 2 2 3 3" xfId="3790" xr:uid="{542ABA56-3043-465A-B329-2179CCE40399}"/>
    <cellStyle name="Normal 6 2 2 3 3 2" xfId="7771" xr:uid="{DE4061C9-8FAC-4B43-AA86-58BE326B8F30}"/>
    <cellStyle name="Normal 6 2 2 3 4" xfId="3791" xr:uid="{EAB810EA-BAA4-4739-ACA8-AB4C522C49E9}"/>
    <cellStyle name="Normal 6 2 2 3 4 2" xfId="7772" xr:uid="{17669203-95C4-46D3-A0EB-00B5A9FCC581}"/>
    <cellStyle name="Normal 6 2 2 3 5" xfId="3792" xr:uid="{E5806B7C-466D-4615-A5C0-A957FAAA1108}"/>
    <cellStyle name="Normal 6 2 2 3 6" xfId="7769" xr:uid="{8C6C8421-6153-4491-98A3-D30E0B573396}"/>
    <cellStyle name="Normal 6 2 2 4" xfId="876" xr:uid="{00000000-0005-0000-0000-00000E030000}"/>
    <cellStyle name="Normal 6 2 2 4 2" xfId="3794" xr:uid="{1B0627FE-3C8B-4889-8165-32DEF92CAC0C}"/>
    <cellStyle name="Normal 6 2 2 4 3" xfId="3793" xr:uid="{FF4642D8-4047-4929-AB1E-6F96D7BFC471}"/>
    <cellStyle name="Normal 6 2 2 5" xfId="3795" xr:uid="{155D151E-525D-41C3-8240-E2BE1592BB82}"/>
    <cellStyle name="Normal 6 2 2 5 2" xfId="7773" xr:uid="{4E921553-E54E-4912-9381-A7A5ADE690D9}"/>
    <cellStyle name="Normal 6 2 2 6" xfId="3796" xr:uid="{A8ABE4A7-5DA2-4A2F-8602-6B00EAF52BEC}"/>
    <cellStyle name="Normal 6 2 2 6 2" xfId="7774" xr:uid="{6BB807BA-7A9A-40CC-A6C4-AE0404130494}"/>
    <cellStyle name="Normal 6 2 2 7" xfId="3797" xr:uid="{54BCE214-87FA-47C3-A74A-B90ECC5DDDDE}"/>
    <cellStyle name="Normal 6 2 3" xfId="877" xr:uid="{00000000-0005-0000-0000-00000F030000}"/>
    <cellStyle name="Normal 6 2 3 2" xfId="3799" xr:uid="{6A7A44EC-130E-44FE-9E9D-335E1B9370AC}"/>
    <cellStyle name="Normal 6 2 3 2 2" xfId="3800" xr:uid="{EA5A01D5-DC39-48E2-9F8C-7EDAFDA2B8DC}"/>
    <cellStyle name="Normal 6 2 3 2 2 2" xfId="7776" xr:uid="{7F9213B9-78B7-4421-BC82-F07ACACEE048}"/>
    <cellStyle name="Normal 6 2 3 2 3" xfId="3801" xr:uid="{D536E4BA-0F80-494F-AB87-76633B5976F7}"/>
    <cellStyle name="Normal 6 2 3 2 3 2" xfId="7777" xr:uid="{FBFBCEB6-94C4-466F-9269-4A8F5C929FF5}"/>
    <cellStyle name="Normal 6 2 3 2 4" xfId="3802" xr:uid="{C49E9051-234E-4D7C-95E6-403E9A62134C}"/>
    <cellStyle name="Normal 6 2 3 2 4 2" xfId="7778" xr:uid="{C94C9FCA-0EEA-48CF-A148-11037D689B62}"/>
    <cellStyle name="Normal 6 2 3 2 5" xfId="7775" xr:uid="{98A20DC3-CD8E-4D3E-87F4-65155C365305}"/>
    <cellStyle name="Normal 6 2 3 3" xfId="3803" xr:uid="{8DF7DBFC-58CF-41F0-B1C6-AC3BDD44E523}"/>
    <cellStyle name="Normal 6 2 3 3 2" xfId="3804" xr:uid="{91FF1C5C-5D47-4194-B636-A4C48DC79C66}"/>
    <cellStyle name="Normal 6 2 3 3 2 2" xfId="7780" xr:uid="{0EFADA83-7275-41E8-9740-A9CFC5F69DB0}"/>
    <cellStyle name="Normal 6 2 3 3 3" xfId="3805" xr:uid="{E24E9D92-4420-4D63-ADCE-BFA89DCC81BA}"/>
    <cellStyle name="Normal 6 2 3 3 3 2" xfId="7781" xr:uid="{7E810D7B-34B7-4F44-B113-F76354D4573F}"/>
    <cellStyle name="Normal 6 2 3 3 4" xfId="3806" xr:uid="{06F62DEC-8F13-4EE4-B6C3-659684916E73}"/>
    <cellStyle name="Normal 6 2 3 3 4 2" xfId="7782" xr:uid="{DE7C0A45-0B5B-4AB2-B22C-86085A668775}"/>
    <cellStyle name="Normal 6 2 3 3 5" xfId="7779" xr:uid="{7A565F92-CB76-4909-899A-E01199699E2E}"/>
    <cellStyle name="Normal 6 2 3 4" xfId="3807" xr:uid="{D129BE15-6B23-471D-888B-3B64DDA0ED4F}"/>
    <cellStyle name="Normal 6 2 3 4 2" xfId="7783" xr:uid="{050D4000-D181-4F1F-B410-C85A5383287E}"/>
    <cellStyle name="Normal 6 2 3 5" xfId="3808" xr:uid="{DB4DCEB4-12FD-4219-B4AB-A3BFBAA9B1A7}"/>
    <cellStyle name="Normal 6 2 3 5 2" xfId="7784" xr:uid="{0B192860-D703-4AFA-990D-6C44DFD9F7D4}"/>
    <cellStyle name="Normal 6 2 3 6" xfId="3809" xr:uid="{758C9DDC-724B-4A15-A48D-97D2100F46EC}"/>
    <cellStyle name="Normal 6 2 3 6 2" xfId="7785" xr:uid="{0AAFC5D9-EE5F-416B-A7BF-2E9EC9FF5039}"/>
    <cellStyle name="Normal 6 2 3 7" xfId="3810" xr:uid="{55FB5FD1-CE01-4FF0-97F9-1C51D12B1ACA}"/>
    <cellStyle name="Normal 6 2 3 8" xfId="3798" xr:uid="{A42482F5-CBCB-40FF-9A6E-E00ACD410908}"/>
    <cellStyle name="Normal 6 2 4" xfId="3811" xr:uid="{6439521C-DE7D-4CC4-BB0A-42CCDC7E62DF}"/>
    <cellStyle name="Normal 6 2 4 2" xfId="3812" xr:uid="{9F7CC6CF-0E17-414E-B2EE-A5F1531B452A}"/>
    <cellStyle name="Normal 6 2 4 2 2" xfId="3813" xr:uid="{5FFB31A4-2390-4E80-BF70-C3AA55339B03}"/>
    <cellStyle name="Normal 6 2 4 2 2 2" xfId="7788" xr:uid="{6D9077AB-4393-4CB9-BFE0-3E9A39CED6C3}"/>
    <cellStyle name="Normal 6 2 4 2 3" xfId="3814" xr:uid="{7DCAB380-DB7A-4223-BD90-8C399A5C3784}"/>
    <cellStyle name="Normal 6 2 4 2 3 2" xfId="7789" xr:uid="{06CAAC6B-AD26-4163-B7D7-E2131864CBD5}"/>
    <cellStyle name="Normal 6 2 4 2 4" xfId="3815" xr:uid="{5AE26D58-ED89-4B80-B8E1-B840D06CA352}"/>
    <cellStyle name="Normal 6 2 4 2 4 2" xfId="7790" xr:uid="{9C99557F-C4C4-40CE-9D89-C7090A3442AB}"/>
    <cellStyle name="Normal 6 2 4 2 5" xfId="7787" xr:uid="{40F8FAD9-F021-45D1-AA55-EF9C79DD9B28}"/>
    <cellStyle name="Normal 6 2 4 3" xfId="3816" xr:uid="{1018DF8D-2885-4D93-A721-1D4F6205C91E}"/>
    <cellStyle name="Normal 6 2 4 3 2" xfId="3817" xr:uid="{E314F52D-40C2-4E8F-BC30-22AB7FE59D5C}"/>
    <cellStyle name="Normal 6 2 4 3 2 2" xfId="7792" xr:uid="{E61FDB68-7394-44F4-9AA0-F3861CA02BEC}"/>
    <cellStyle name="Normal 6 2 4 3 3" xfId="3818" xr:uid="{FF007B93-EA82-47FB-BB55-03B8F122E2A8}"/>
    <cellStyle name="Normal 6 2 4 3 3 2" xfId="7793" xr:uid="{25DF1BD0-EFDD-4CBC-A494-29AFCCE84DE5}"/>
    <cellStyle name="Normal 6 2 4 3 4" xfId="3819" xr:uid="{247F0459-CD3E-4C92-883E-F3ADAB308D74}"/>
    <cellStyle name="Normal 6 2 4 3 4 2" xfId="7794" xr:uid="{F0353F37-A22F-46BE-866C-EB95A997AC59}"/>
    <cellStyle name="Normal 6 2 4 3 5" xfId="7791" xr:uid="{5D4E2871-9D1D-48DC-B1F3-75E52CFD15DB}"/>
    <cellStyle name="Normal 6 2 4 4" xfId="3820" xr:uid="{560277DC-CBEF-4BCC-85DD-E38D1815DDCD}"/>
    <cellStyle name="Normal 6 2 4 4 2" xfId="7795" xr:uid="{46D77B7E-AFBB-409C-AE50-4574AEC32A36}"/>
    <cellStyle name="Normal 6 2 4 5" xfId="3821" xr:uid="{C22F324B-9602-4249-BF84-AAEB802D41FF}"/>
    <cellStyle name="Normal 6 2 4 5 2" xfId="7796" xr:uid="{45C29596-DE73-4D87-8CF5-35C2D6F8F64C}"/>
    <cellStyle name="Normal 6 2 4 6" xfId="3822" xr:uid="{948FA553-F785-4BB8-9C6E-BDBC922B1DC9}"/>
    <cellStyle name="Normal 6 2 4 6 2" xfId="7797" xr:uid="{1C2B0B34-82C3-499C-BA3E-D34012A29336}"/>
    <cellStyle name="Normal 6 2 4 7" xfId="7786" xr:uid="{F4FA90CF-241C-4637-9B06-237689400D3D}"/>
    <cellStyle name="Normal 6 2 5" xfId="3823" xr:uid="{6F588489-FE2D-4256-B023-DEF0F9670855}"/>
    <cellStyle name="Normal 6 2 5 2" xfId="3824" xr:uid="{F5CA7ED5-07DB-452E-9ECE-D960AFA278C5}"/>
    <cellStyle name="Normal 6 2 5 2 2" xfId="3825" xr:uid="{6B992289-B0A7-47A3-A5EE-2C658D3002AF}"/>
    <cellStyle name="Normal 6 2 5 2 2 2" xfId="7800" xr:uid="{0A0C4AD0-C56E-4C02-A259-3DCCD23392FA}"/>
    <cellStyle name="Normal 6 2 5 2 3" xfId="3826" xr:uid="{7F8901D1-6209-483B-861B-36ADC5F30E2A}"/>
    <cellStyle name="Normal 6 2 5 2 3 2" xfId="7801" xr:uid="{7D2AC028-8A96-4796-B76A-3CCF3C3815A4}"/>
    <cellStyle name="Normal 6 2 5 2 4" xfId="3827" xr:uid="{B65269E8-C5EE-46D2-9ADA-3A52A19E3673}"/>
    <cellStyle name="Normal 6 2 5 2 4 2" xfId="7802" xr:uid="{64879FCF-2E41-44FA-8F28-673FE1D8D353}"/>
    <cellStyle name="Normal 6 2 5 2 5" xfId="7799" xr:uid="{37449AA4-422F-4C35-B8F6-4A3B43D226F3}"/>
    <cellStyle name="Normal 6 2 5 3" xfId="3828" xr:uid="{7CAE2D35-91CA-4FB4-B74C-A2F6237E04AA}"/>
    <cellStyle name="Normal 6 2 5 3 2" xfId="3829" xr:uid="{D749DD1A-E070-41C2-934E-F4F8D650C091}"/>
    <cellStyle name="Normal 6 2 5 3 2 2" xfId="7804" xr:uid="{F9F662C4-783C-448C-A774-A44E0AE367DC}"/>
    <cellStyle name="Normal 6 2 5 3 3" xfId="3830" xr:uid="{566003F1-4D48-447A-A10A-269C654B5066}"/>
    <cellStyle name="Normal 6 2 5 3 3 2" xfId="7805" xr:uid="{622E840A-BF88-4EFE-B0EA-0C74738C3EFB}"/>
    <cellStyle name="Normal 6 2 5 3 4" xfId="3831" xr:uid="{943E30CA-F5C2-4143-8695-E4C287FA21E4}"/>
    <cellStyle name="Normal 6 2 5 3 4 2" xfId="7806" xr:uid="{67CC5444-C0D6-4C1A-BCD5-CB5268D93B9C}"/>
    <cellStyle name="Normal 6 2 5 3 5" xfId="7803" xr:uid="{82CEB36F-09B0-47E4-88E7-1BC0E76373C2}"/>
    <cellStyle name="Normal 6 2 5 4" xfId="3832" xr:uid="{F23B88B2-715D-40F9-8306-3C24A5E0FE29}"/>
    <cellStyle name="Normal 6 2 5 4 2" xfId="7807" xr:uid="{1857A413-163E-4357-B789-A1A108C8F683}"/>
    <cellStyle name="Normal 6 2 5 5" xfId="3833" xr:uid="{D35B90D4-33BA-46C0-9846-ADB54E903DC0}"/>
    <cellStyle name="Normal 6 2 5 5 2" xfId="7808" xr:uid="{04F1DE26-DF28-478F-B3FA-CF4C6A51BD8D}"/>
    <cellStyle name="Normal 6 2 5 6" xfId="3834" xr:uid="{4408E01B-71D8-4237-A89A-1BEF1A4CE794}"/>
    <cellStyle name="Normal 6 2 5 6 2" xfId="7809" xr:uid="{F37B4B7A-DD80-42F5-B872-58E440B5C965}"/>
    <cellStyle name="Normal 6 2 5 7" xfId="7798" xr:uid="{27F7A9A2-159B-4B7D-B7B2-6BB897DA0BE7}"/>
    <cellStyle name="Normal 6 2 6" xfId="3835" xr:uid="{81442CDF-FB31-463F-9D6D-6193341B16DE}"/>
    <cellStyle name="Normal 6 2 6 2" xfId="3836" xr:uid="{F32E2B2D-4F81-401F-AC81-E8663018554E}"/>
    <cellStyle name="Normal 6 2 6 2 2" xfId="3837" xr:uid="{778B4EDC-FA82-4186-A34D-B53248C25CDB}"/>
    <cellStyle name="Normal 6 2 6 2 2 2" xfId="7812" xr:uid="{415B942C-AB52-443F-9CBC-86D31CE0E681}"/>
    <cellStyle name="Normal 6 2 6 2 3" xfId="3838" xr:uid="{E82B023A-BA6D-4F33-B22F-3502B5B9FE60}"/>
    <cellStyle name="Normal 6 2 6 2 3 2" xfId="7813" xr:uid="{696E15BA-608F-4CBB-943A-CB19505EBEAB}"/>
    <cellStyle name="Normal 6 2 6 2 4" xfId="3839" xr:uid="{F2FE7765-6F38-4DAB-A660-9D9F5E1F782B}"/>
    <cellStyle name="Normal 6 2 6 2 4 2" xfId="7814" xr:uid="{CEB902B6-F409-4DF4-969C-82172DD4F093}"/>
    <cellStyle name="Normal 6 2 6 2 5" xfId="7811" xr:uid="{EFCE4447-B108-4DFD-8539-4F78254195F5}"/>
    <cellStyle name="Normal 6 2 6 3" xfId="3840" xr:uid="{3416ECBB-ADF7-4CF9-8183-D47591F5449A}"/>
    <cellStyle name="Normal 6 2 6 3 2" xfId="3841" xr:uid="{924B3798-A47F-4518-9613-E398D46A6305}"/>
    <cellStyle name="Normal 6 2 6 3 2 2" xfId="7816" xr:uid="{EB0A87AB-A213-4CF7-891E-A01503A8D87B}"/>
    <cellStyle name="Normal 6 2 6 3 3" xfId="3842" xr:uid="{489649A1-DC41-47F6-A3C7-6DA78E544AE6}"/>
    <cellStyle name="Normal 6 2 6 3 3 2" xfId="7817" xr:uid="{5634A0CE-0A58-4AF2-93E6-F47BF741CFAD}"/>
    <cellStyle name="Normal 6 2 6 3 4" xfId="3843" xr:uid="{118ED411-1C6F-4690-9C03-D415D142FC31}"/>
    <cellStyle name="Normal 6 2 6 3 4 2" xfId="7818" xr:uid="{BEC23067-C6A3-42D2-8001-2CF02B6A3BE9}"/>
    <cellStyle name="Normal 6 2 6 3 5" xfId="7815" xr:uid="{ED8E7921-FD14-48A6-88E8-1DC8B9CDAF06}"/>
    <cellStyle name="Normal 6 2 6 4" xfId="3844" xr:uid="{B0EE28DB-0B78-47C8-A44A-C6173C38393F}"/>
    <cellStyle name="Normal 6 2 6 4 2" xfId="7819" xr:uid="{11B53DC4-C0D9-45C9-A8AD-66D679994E8E}"/>
    <cellStyle name="Normal 6 2 6 5" xfId="3845" xr:uid="{0660712D-CE6C-4F52-A6F3-E6E099F5D53F}"/>
    <cellStyle name="Normal 6 2 6 5 2" xfId="7820" xr:uid="{3A105409-49FA-4FBB-9F49-22EC76C0DEA1}"/>
    <cellStyle name="Normal 6 2 6 6" xfId="3846" xr:uid="{6465294A-A41B-47A5-8045-AE67691BB915}"/>
    <cellStyle name="Normal 6 2 6 6 2" xfId="7821" xr:uid="{D67E5150-E5FF-4865-800D-060E6540D47D}"/>
    <cellStyle name="Normal 6 2 6 7" xfId="7810" xr:uid="{4DC37C56-3011-44A6-AEFA-B0236803A5E9}"/>
    <cellStyle name="Normal 6 2 7" xfId="3847" xr:uid="{3B7DC526-D256-444C-BF20-A071BDBA8B66}"/>
    <cellStyle name="Normal 6 2 7 2" xfId="3848" xr:uid="{588EC9E5-E750-4333-9D02-E9DFBC67FBD2}"/>
    <cellStyle name="Normal 6 2 7 2 2" xfId="3849" xr:uid="{D03D3174-FD18-4023-BB00-4E8E20FD14B8}"/>
    <cellStyle name="Normal 6 2 7 2 2 2" xfId="7824" xr:uid="{3E1DDC26-761A-4B90-A862-AC550CEB9FB0}"/>
    <cellStyle name="Normal 6 2 7 2 3" xfId="3850" xr:uid="{C133D16C-B7F7-4780-B384-76DD4400EFFD}"/>
    <cellStyle name="Normal 6 2 7 2 3 2" xfId="7825" xr:uid="{AAC89023-2657-48F8-94DC-96786ED2AE3C}"/>
    <cellStyle name="Normal 6 2 7 2 4" xfId="3851" xr:uid="{E3ECEF19-E73C-4D8D-89BD-FADB9B0690A0}"/>
    <cellStyle name="Normal 6 2 7 2 4 2" xfId="7826" xr:uid="{2CE178C6-5182-4E08-8B4A-B1CFE55886CC}"/>
    <cellStyle name="Normal 6 2 7 2 5" xfId="7823" xr:uid="{2FE1F9FC-85EC-4437-A5C2-962ECA7E0B9B}"/>
    <cellStyle name="Normal 6 2 7 3" xfId="3852" xr:uid="{FB6A2429-215F-4D6B-B821-F018ADAF8CC4}"/>
    <cellStyle name="Normal 6 2 7 3 2" xfId="3853" xr:uid="{46F7E5F5-3650-4C9D-9AAB-37CAC131FC20}"/>
    <cellStyle name="Normal 6 2 7 3 2 2" xfId="7828" xr:uid="{37D4D60A-4092-454C-9FE5-19A4934E4F45}"/>
    <cellStyle name="Normal 6 2 7 3 3" xfId="3854" xr:uid="{33BD6629-2143-4269-B69B-3B0886CD8B1A}"/>
    <cellStyle name="Normal 6 2 7 3 3 2" xfId="7829" xr:uid="{CFEC9BAE-3E3E-49DD-A3A3-D55BD250D983}"/>
    <cellStyle name="Normal 6 2 7 3 4" xfId="3855" xr:uid="{0E0D40C3-9DA9-4989-8858-1E6565AC9661}"/>
    <cellStyle name="Normal 6 2 7 3 4 2" xfId="7830" xr:uid="{F9AC5084-29C0-4EE1-96AA-F319BC25B0E5}"/>
    <cellStyle name="Normal 6 2 7 3 5" xfId="7827" xr:uid="{9811EB53-EE59-4C6B-946A-465CF2527C81}"/>
    <cellStyle name="Normal 6 2 7 4" xfId="3856" xr:uid="{0A056147-77CF-4F8C-9712-D583D75B4129}"/>
    <cellStyle name="Normal 6 2 7 4 2" xfId="7831" xr:uid="{8E23BCC7-767B-4D95-9DBF-F7863B5360E2}"/>
    <cellStyle name="Normal 6 2 7 5" xfId="3857" xr:uid="{F0C3D039-CBF0-42C5-BEC9-F20C54D1B4DD}"/>
    <cellStyle name="Normal 6 2 7 5 2" xfId="7832" xr:uid="{0A3AE4C8-C263-478F-B5D4-9F692EA7BB9B}"/>
    <cellStyle name="Normal 6 2 7 6" xfId="3858" xr:uid="{73C2FE6E-A677-4776-AF2A-B6E239E06E5B}"/>
    <cellStyle name="Normal 6 2 7 6 2" xfId="7833" xr:uid="{6C68EF14-0033-467E-8BD0-B93C4A4BB685}"/>
    <cellStyle name="Normal 6 2 7 7" xfId="7822" xr:uid="{7C6647E2-BF8F-4491-A63F-0306B74D80EE}"/>
    <cellStyle name="Normal 6 2 8" xfId="3859" xr:uid="{12814FB4-B61A-4136-80A3-4067E3548A6C}"/>
    <cellStyle name="Normal 6 2 8 2" xfId="3860" xr:uid="{58D18839-8DB9-4D3E-9794-8F9DA0C71B51}"/>
    <cellStyle name="Normal 6 2 8 2 2" xfId="3861" xr:uid="{56A3361E-B777-4CEA-9680-57F358EB4C7A}"/>
    <cellStyle name="Normal 6 2 8 2 2 2" xfId="7836" xr:uid="{2CB9B4F5-F8F5-4FEE-8881-25755D0A10D5}"/>
    <cellStyle name="Normal 6 2 8 2 3" xfId="3862" xr:uid="{525D2362-7881-41AE-97AD-4CE9E2E9286F}"/>
    <cellStyle name="Normal 6 2 8 2 3 2" xfId="7837" xr:uid="{8F5B5FCE-10E3-4EAC-A03F-E15E84377562}"/>
    <cellStyle name="Normal 6 2 8 2 4" xfId="3863" xr:uid="{ECF08C81-8609-412F-AC46-9313F50B0D3E}"/>
    <cellStyle name="Normal 6 2 8 2 4 2" xfId="7838" xr:uid="{F523CC41-1D46-4197-BF47-2F68EC675482}"/>
    <cellStyle name="Normal 6 2 8 2 5" xfId="7835" xr:uid="{138F095A-BF93-4355-8392-952F4AEB9B2A}"/>
    <cellStyle name="Normal 6 2 8 3" xfId="3864" xr:uid="{A5B8F3E6-A18E-4211-8886-020A44009014}"/>
    <cellStyle name="Normal 6 2 8 3 2" xfId="3865" xr:uid="{0F80130B-0C9A-424A-ADC5-4D1F125C5556}"/>
    <cellStyle name="Normal 6 2 8 3 2 2" xfId="7840" xr:uid="{C773C866-7888-4E56-9629-9071079D8C28}"/>
    <cellStyle name="Normal 6 2 8 3 3" xfId="3866" xr:uid="{5DAA5A27-0C39-4F1F-B6FF-D7160B9A12EA}"/>
    <cellStyle name="Normal 6 2 8 3 3 2" xfId="7841" xr:uid="{A9BA1D05-DA77-4B35-A69C-0085188CF8ED}"/>
    <cellStyle name="Normal 6 2 8 3 4" xfId="3867" xr:uid="{792C7EA9-A4E1-421C-A980-E559971F3909}"/>
    <cellStyle name="Normal 6 2 8 3 4 2" xfId="7842" xr:uid="{E3453823-6E79-47A3-B160-C7FE9DF83635}"/>
    <cellStyle name="Normal 6 2 8 3 5" xfId="7839" xr:uid="{1FB731EE-BB08-4198-8470-BFE9B3D7BC96}"/>
    <cellStyle name="Normal 6 2 8 4" xfId="3868" xr:uid="{360B46BD-E3BA-496F-9301-21923AAEF3A8}"/>
    <cellStyle name="Normal 6 2 8 4 2" xfId="7843" xr:uid="{E9D7CFBC-A9CC-4FBE-92F7-BE502F491256}"/>
    <cellStyle name="Normal 6 2 8 5" xfId="3869" xr:uid="{E2C1F41D-960D-4551-891E-3CC1EF364E78}"/>
    <cellStyle name="Normal 6 2 8 5 2" xfId="7844" xr:uid="{B5350E2D-42CA-48C5-BC26-3117F36838A3}"/>
    <cellStyle name="Normal 6 2 8 6" xfId="3870" xr:uid="{DD9D3B01-D006-4F84-8C76-DDB0DCAD3988}"/>
    <cellStyle name="Normal 6 2 8 6 2" xfId="7845" xr:uid="{1D30A195-56F3-437F-B25C-6874F1A53FDE}"/>
    <cellStyle name="Normal 6 2 8 7" xfId="7834" xr:uid="{CE0C8CCF-1D7B-4842-8D31-A91A7B40D4FA}"/>
    <cellStyle name="Normal 6 2 9" xfId="3871" xr:uid="{64BE4F91-DFFE-4AC5-B2EB-7381214BCB8B}"/>
    <cellStyle name="Normal 6 2 9 2" xfId="3872" xr:uid="{6AA95CAC-D3D5-4604-A9E5-4940DD9B6518}"/>
    <cellStyle name="Normal 6 2 9 2 2" xfId="3873" xr:uid="{689A34B4-9BE9-4074-ADEA-C180FA584DF8}"/>
    <cellStyle name="Normal 6 2 9 2 2 2" xfId="7848" xr:uid="{FB82E1A2-7BE3-4F19-9352-757E8D646B36}"/>
    <cellStyle name="Normal 6 2 9 2 3" xfId="3874" xr:uid="{47EF6EF6-DE46-48D3-9282-B67C088B8B76}"/>
    <cellStyle name="Normal 6 2 9 2 3 2" xfId="7849" xr:uid="{8413247A-451E-48C9-B2C6-227D3C4C39DF}"/>
    <cellStyle name="Normal 6 2 9 2 4" xfId="3875" xr:uid="{2DF22F6B-28A5-4E90-8274-D2B5340BEA3A}"/>
    <cellStyle name="Normal 6 2 9 2 4 2" xfId="7850" xr:uid="{119CA80D-8855-4E8E-B5DC-8D33DE3A2A73}"/>
    <cellStyle name="Normal 6 2 9 2 5" xfId="7847" xr:uid="{E12A55D4-209A-43A8-A48A-52CAFABEA4F8}"/>
    <cellStyle name="Normal 6 2 9 3" xfId="3876" xr:uid="{1C0A9682-E345-4D95-8B76-76E89585222F}"/>
    <cellStyle name="Normal 6 2 9 3 2" xfId="3877" xr:uid="{89039366-E01C-4259-A446-D589858910FF}"/>
    <cellStyle name="Normal 6 2 9 3 2 2" xfId="7852" xr:uid="{AEF94214-E2F6-45B3-A9D9-C292A1FF5536}"/>
    <cellStyle name="Normal 6 2 9 3 3" xfId="3878" xr:uid="{ADAE16C1-9F9D-49F4-BD0B-5981180FFD97}"/>
    <cellStyle name="Normal 6 2 9 3 3 2" xfId="7853" xr:uid="{9158CF20-7E61-4CB8-8520-5E99FF4B417D}"/>
    <cellStyle name="Normal 6 2 9 3 4" xfId="3879" xr:uid="{516C0990-1FF0-4534-AA99-0A3E056FD54C}"/>
    <cellStyle name="Normal 6 2 9 3 4 2" xfId="7854" xr:uid="{D9BBBE12-DC0E-4CA7-AC9B-1E6646FFF432}"/>
    <cellStyle name="Normal 6 2 9 3 5" xfId="7851" xr:uid="{6660CAF6-6B41-423E-976D-CB654EED867D}"/>
    <cellStyle name="Normal 6 2 9 4" xfId="3880" xr:uid="{CFD979C9-375B-48DA-89C6-CDF0A29E469C}"/>
    <cellStyle name="Normal 6 2 9 4 2" xfId="7855" xr:uid="{36AD32FC-765F-41EE-BA7D-226F8F56565C}"/>
    <cellStyle name="Normal 6 2 9 5" xfId="3881" xr:uid="{B3D27B9C-6DC3-4678-913E-E9F6CD2951F3}"/>
    <cellStyle name="Normal 6 2 9 5 2" xfId="7856" xr:uid="{CF4C36C7-CBF5-4328-BAC9-C1998C2020AA}"/>
    <cellStyle name="Normal 6 2 9 6" xfId="3882" xr:uid="{4A35FE85-AE2F-413F-99CD-F5C0CC1197AD}"/>
    <cellStyle name="Normal 6 2 9 6 2" xfId="7857" xr:uid="{4301E134-E273-4DD5-8B9E-A4E5CE8FD9AC}"/>
    <cellStyle name="Normal 6 2 9 7" xfId="7846" xr:uid="{BF1EB480-0DAE-4C85-B45F-EF3B6DDF3E8B}"/>
    <cellStyle name="Normal 6 20" xfId="3883" xr:uid="{5F908F7D-7A2E-4B2B-BE7F-B3C91D8B7469}"/>
    <cellStyle name="Normal 6 3" xfId="27" xr:uid="{00000000-0005-0000-0000-000010030000}"/>
    <cellStyle name="Normal 6 3 10" xfId="3884" xr:uid="{76BEAED3-8981-400F-8915-BDDEDCD901CF}"/>
    <cellStyle name="Normal 6 3 10 2" xfId="3885" xr:uid="{AC4A25B5-651F-47C3-B929-CC7AC05D4456}"/>
    <cellStyle name="Normal 6 3 10 2 2" xfId="3886" xr:uid="{162610F5-32A7-4F86-B8C3-741843F6F675}"/>
    <cellStyle name="Normal 6 3 10 2 2 2" xfId="7860" xr:uid="{B5DA9EEE-7B2A-4D91-B71C-E063682FCBD5}"/>
    <cellStyle name="Normal 6 3 10 2 3" xfId="3887" xr:uid="{3FB285BA-D962-4F91-B885-A3A306D92EC0}"/>
    <cellStyle name="Normal 6 3 10 2 3 2" xfId="7861" xr:uid="{45B8D6B2-5ED5-4DEB-A227-15760C7D76CA}"/>
    <cellStyle name="Normal 6 3 10 2 4" xfId="3888" xr:uid="{94183502-D313-499E-A64F-CA81AF56F37D}"/>
    <cellStyle name="Normal 6 3 10 2 4 2" xfId="7862" xr:uid="{C65BC6BB-2BDF-4A0A-B3D9-511AF4E5419D}"/>
    <cellStyle name="Normal 6 3 10 2 5" xfId="7859" xr:uid="{61033AAD-78C4-4803-936C-15775403BE55}"/>
    <cellStyle name="Normal 6 3 10 3" xfId="3889" xr:uid="{C73614DB-15CD-486F-821D-60BDEC050C4A}"/>
    <cellStyle name="Normal 6 3 10 3 2" xfId="3890" xr:uid="{DB68AA8E-EA56-478F-8404-7CE9F086DBFE}"/>
    <cellStyle name="Normal 6 3 10 3 2 2" xfId="7864" xr:uid="{F13ECDC9-937A-4A34-A90F-0A8816309AD5}"/>
    <cellStyle name="Normal 6 3 10 3 3" xfId="3891" xr:uid="{05FA6E17-99EB-4C3F-9849-A859E4DABF7C}"/>
    <cellStyle name="Normal 6 3 10 3 3 2" xfId="7865" xr:uid="{2454A1AC-F4CD-4ECC-8413-DCD95AB7AFE4}"/>
    <cellStyle name="Normal 6 3 10 3 4" xfId="3892" xr:uid="{247C6C6B-0B46-4806-A3F2-3F4063BB7B99}"/>
    <cellStyle name="Normal 6 3 10 3 4 2" xfId="7866" xr:uid="{696A5F26-0B7F-4454-9D1D-8828E32FDF2F}"/>
    <cellStyle name="Normal 6 3 10 3 5" xfId="7863" xr:uid="{CEC48045-F3DE-4204-9C85-1A617646DCF2}"/>
    <cellStyle name="Normal 6 3 10 4" xfId="3893" xr:uid="{EDB96F47-61D0-496E-8645-19EA47AB0F2C}"/>
    <cellStyle name="Normal 6 3 10 4 2" xfId="7867" xr:uid="{F4F2FF13-7B51-4BBE-B0AE-42568CCF7B38}"/>
    <cellStyle name="Normal 6 3 10 5" xfId="3894" xr:uid="{C38961EA-3455-4D57-BCF4-D8025B2EFC74}"/>
    <cellStyle name="Normal 6 3 10 5 2" xfId="7868" xr:uid="{A1EFE81E-2F59-49B6-B5E9-77B7E0A7D118}"/>
    <cellStyle name="Normal 6 3 10 6" xfId="3895" xr:uid="{E803FCF6-BE17-4199-8F94-CA0AB309345B}"/>
    <cellStyle name="Normal 6 3 10 6 2" xfId="7869" xr:uid="{F9FA97C2-AB1B-4735-97F7-E67E0B766179}"/>
    <cellStyle name="Normal 6 3 10 7" xfId="7858" xr:uid="{6C8DA6E6-823A-49B9-AF25-624EFBE5B380}"/>
    <cellStyle name="Normal 6 3 11" xfId="3896" xr:uid="{0A25F8B2-1E72-43C2-AEBF-6777C311991F}"/>
    <cellStyle name="Normal 6 3 11 2" xfId="3897" xr:uid="{E82A1E89-7491-4CF0-95A8-71D15EB90E8D}"/>
    <cellStyle name="Normal 6 3 11 2 2" xfId="3898" xr:uid="{E7A9B828-1520-4848-BD95-CDEEA062FC8B}"/>
    <cellStyle name="Normal 6 3 11 2 2 2" xfId="7872" xr:uid="{D3F555A7-896A-4B18-B6DD-1C7C0AE5362F}"/>
    <cellStyle name="Normal 6 3 11 2 3" xfId="3899" xr:uid="{CACFC20E-F268-4EA7-A6D2-4EE2848A2118}"/>
    <cellStyle name="Normal 6 3 11 2 3 2" xfId="7873" xr:uid="{3B8D3AFA-9B3C-4656-AD2B-8B272ED18532}"/>
    <cellStyle name="Normal 6 3 11 2 4" xfId="3900" xr:uid="{D24F740C-8321-4905-BB1F-6728C25B5440}"/>
    <cellStyle name="Normal 6 3 11 2 4 2" xfId="7874" xr:uid="{9860AA49-D9C1-4AEC-A66E-D15FD9615ED0}"/>
    <cellStyle name="Normal 6 3 11 2 5" xfId="7871" xr:uid="{F55A8F47-9DA3-4600-8804-A8A25D4D764C}"/>
    <cellStyle name="Normal 6 3 11 3" xfId="3901" xr:uid="{92C51503-DA9A-46FC-B09E-5EF27C2FD435}"/>
    <cellStyle name="Normal 6 3 11 3 2" xfId="3902" xr:uid="{782F3161-0789-42A8-8D09-6611A59822A9}"/>
    <cellStyle name="Normal 6 3 11 3 2 2" xfId="7876" xr:uid="{0A5ED0DE-FDBC-454C-B6FD-5AFDB4888003}"/>
    <cellStyle name="Normal 6 3 11 3 3" xfId="3903" xr:uid="{FC15088F-65EF-4672-A878-1D129839301C}"/>
    <cellStyle name="Normal 6 3 11 3 3 2" xfId="7877" xr:uid="{1B376FAE-16D6-4EF2-A07D-EB92BF51FD1C}"/>
    <cellStyle name="Normal 6 3 11 3 4" xfId="3904" xr:uid="{067FE6B6-BC01-43D1-93AC-7C8C5171C97B}"/>
    <cellStyle name="Normal 6 3 11 3 4 2" xfId="7878" xr:uid="{897AEC81-CA3A-423E-A11A-0ACD0D4BE5AB}"/>
    <cellStyle name="Normal 6 3 11 3 5" xfId="7875" xr:uid="{FE6BE1AF-E60F-453B-9C22-5614DA74C78C}"/>
    <cellStyle name="Normal 6 3 11 4" xfId="3905" xr:uid="{46DB4A6B-A5DC-498B-92C9-B6D4D7A43FFB}"/>
    <cellStyle name="Normal 6 3 11 4 2" xfId="7879" xr:uid="{8629E5B5-F254-4AF1-91F2-E0CADA49CD74}"/>
    <cellStyle name="Normal 6 3 11 5" xfId="3906" xr:uid="{D87EF15F-4AA7-481C-A4F8-14483B4F67C3}"/>
    <cellStyle name="Normal 6 3 11 5 2" xfId="7880" xr:uid="{70D45236-58E3-404A-9E95-DA9728BA45A3}"/>
    <cellStyle name="Normal 6 3 11 6" xfId="3907" xr:uid="{5A4B5350-47C7-4856-A864-CBEA286DBAA4}"/>
    <cellStyle name="Normal 6 3 11 6 2" xfId="7881" xr:uid="{909473B2-C701-491D-86E6-E2ADD672977A}"/>
    <cellStyle name="Normal 6 3 11 7" xfId="7870" xr:uid="{CF2C264F-25A6-487B-B10F-1A6E27E44D6E}"/>
    <cellStyle name="Normal 6 3 12" xfId="3908" xr:uid="{221E623B-E129-4438-865C-98575393609D}"/>
    <cellStyle name="Normal 6 3 12 2" xfId="3909" xr:uid="{6CC2391D-BA61-419C-95DC-F0E010F75B20}"/>
    <cellStyle name="Normal 6 3 12 2 2" xfId="3910" xr:uid="{569DA3E8-A8D3-4CE7-A0D1-AC8F8362E145}"/>
    <cellStyle name="Normal 6 3 12 2 2 2" xfId="7884" xr:uid="{412DC8BE-5B5D-498A-A865-7DA07BEDC774}"/>
    <cellStyle name="Normal 6 3 12 2 3" xfId="3911" xr:uid="{A263725B-CD6D-4120-A514-A06B0C1D38C5}"/>
    <cellStyle name="Normal 6 3 12 2 3 2" xfId="7885" xr:uid="{B1351DF2-EDD4-4330-AFE5-3E2D86119DA1}"/>
    <cellStyle name="Normal 6 3 12 2 4" xfId="3912" xr:uid="{0E319AE6-83D3-4541-8483-BAE2DE558337}"/>
    <cellStyle name="Normal 6 3 12 2 4 2" xfId="7886" xr:uid="{52BE4842-CF42-4C6D-8858-2FEAA7034871}"/>
    <cellStyle name="Normal 6 3 12 2 5" xfId="7883" xr:uid="{927307DF-CF26-4770-BB02-AF4E352AD363}"/>
    <cellStyle name="Normal 6 3 12 3" xfId="3913" xr:uid="{EAB6554C-C190-4BAD-9953-6AC06C3E61DD}"/>
    <cellStyle name="Normal 6 3 12 3 2" xfId="3914" xr:uid="{E843CCDB-37F1-439C-B162-9C2BC4D79F63}"/>
    <cellStyle name="Normal 6 3 12 3 2 2" xfId="7888" xr:uid="{60276EBC-8862-4C1A-A15C-0C617FAF22C2}"/>
    <cellStyle name="Normal 6 3 12 3 3" xfId="3915" xr:uid="{9F849820-94B5-461F-A9E0-50EB79924F24}"/>
    <cellStyle name="Normal 6 3 12 3 3 2" xfId="7889" xr:uid="{5C6838A5-CBCF-4E88-8BB8-69AF6AA6A5D9}"/>
    <cellStyle name="Normal 6 3 12 3 4" xfId="3916" xr:uid="{A6967827-6DF5-4AE9-BE87-24A33D1876AA}"/>
    <cellStyle name="Normal 6 3 12 3 4 2" xfId="7890" xr:uid="{8AB8FAC0-DDFD-4EEF-9764-3423726FDC40}"/>
    <cellStyle name="Normal 6 3 12 3 5" xfId="7887" xr:uid="{A9406C82-EBB1-4652-81F6-E27D91F7B27E}"/>
    <cellStyle name="Normal 6 3 12 4" xfId="3917" xr:uid="{952867F9-ABBE-4EFA-B65C-1D581E79A72D}"/>
    <cellStyle name="Normal 6 3 12 4 2" xfId="7891" xr:uid="{16B9A019-CAE5-45AD-8792-6975F26E392F}"/>
    <cellStyle name="Normal 6 3 12 5" xfId="3918" xr:uid="{5719B30D-2633-451E-9A61-040BD47AAADF}"/>
    <cellStyle name="Normal 6 3 12 5 2" xfId="7892" xr:uid="{68DF77E1-982A-4367-809D-FB45FC3FA4A0}"/>
    <cellStyle name="Normal 6 3 12 6" xfId="3919" xr:uid="{82732C2A-607C-4542-BEE5-265F37A3B4B7}"/>
    <cellStyle name="Normal 6 3 12 6 2" xfId="7893" xr:uid="{E0DD5ADD-E205-437D-99B6-B6AAF7CE9D4E}"/>
    <cellStyle name="Normal 6 3 12 7" xfId="7882" xr:uid="{F9468EF5-F989-41D7-BA61-F588C0DC72D0}"/>
    <cellStyle name="Normal 6 3 13" xfId="3920" xr:uid="{93EBBE03-54C5-411A-8192-B6954FFD3BF7}"/>
    <cellStyle name="Normal 6 3 13 2" xfId="3921" xr:uid="{63526231-AF10-4708-9325-AB8E5365EF82}"/>
    <cellStyle name="Normal 6 3 13 2 2" xfId="7895" xr:uid="{2E876E77-BCDC-4A99-A597-C0309FEEB28A}"/>
    <cellStyle name="Normal 6 3 13 3" xfId="3922" xr:uid="{1B3BEA33-3AEB-4A13-B8E7-89E1742B0077}"/>
    <cellStyle name="Normal 6 3 13 3 2" xfId="7896" xr:uid="{9151AF2E-3BA7-48B6-9C7C-A05F781280F5}"/>
    <cellStyle name="Normal 6 3 13 4" xfId="3923" xr:uid="{FB99726F-3A35-40BC-85FF-2D23FE9676F8}"/>
    <cellStyle name="Normal 6 3 13 4 2" xfId="7897" xr:uid="{7186A985-503B-427F-BF2F-82E2659E2002}"/>
    <cellStyle name="Normal 6 3 13 5" xfId="7894" xr:uid="{3F288995-FE9D-42F6-AF39-B086281030C5}"/>
    <cellStyle name="Normal 6 3 14" xfId="3924" xr:uid="{A4CB8670-8220-4D50-B5AF-ACA2FCD70FC8}"/>
    <cellStyle name="Normal 6 3 14 2" xfId="3925" xr:uid="{DD2EDB9B-4A29-446E-93C6-8FDB134AEB06}"/>
    <cellStyle name="Normal 6 3 14 2 2" xfId="7899" xr:uid="{6A90846C-B394-4576-A2BB-5CA8E473919F}"/>
    <cellStyle name="Normal 6 3 14 3" xfId="3926" xr:uid="{C553F3A7-8B56-4FEB-88B1-76D75B27AB9B}"/>
    <cellStyle name="Normal 6 3 14 3 2" xfId="7900" xr:uid="{8F51098C-9CE6-416E-B818-3EC6D9C3143F}"/>
    <cellStyle name="Normal 6 3 14 4" xfId="3927" xr:uid="{B83E95A2-9D71-4318-BE47-3DA3F402F65C}"/>
    <cellStyle name="Normal 6 3 14 4 2" xfId="7901" xr:uid="{56D126BB-409A-4FA6-86FC-B2B3CB2680E3}"/>
    <cellStyle name="Normal 6 3 14 5" xfId="7898" xr:uid="{3902FE90-56C7-4F58-80C7-FEE623931147}"/>
    <cellStyle name="Normal 6 3 15" xfId="3928" xr:uid="{71F4A2CD-DFBC-4C84-9F05-BDCCD3C5E7AA}"/>
    <cellStyle name="Normal 6 3 15 2" xfId="7902" xr:uid="{F9DD5408-0C23-4F45-A1E1-F717E18E9059}"/>
    <cellStyle name="Normal 6 3 16" xfId="3929" xr:uid="{A91FB5E3-3935-43F7-A2B8-9AAF15205B96}"/>
    <cellStyle name="Normal 6 3 16 2" xfId="7903" xr:uid="{21B502D7-3B33-4ABA-BF4F-E5EBEC02663C}"/>
    <cellStyle name="Normal 6 3 17" xfId="3930" xr:uid="{719C6A28-E6A3-4D14-B785-B7E595E4BA1F}"/>
    <cellStyle name="Normal 6 3 17 2" xfId="7904" xr:uid="{BD70540C-FA42-42BD-B01C-271F1D2190EB}"/>
    <cellStyle name="Normal 6 3 18" xfId="3931" xr:uid="{6F6C44F4-4F8F-4D42-9D5B-83757622FBAD}"/>
    <cellStyle name="Normal 6 3 18 2" xfId="7905" xr:uid="{E0432432-8957-423E-9E28-67841E05826F}"/>
    <cellStyle name="Normal 6 3 2" xfId="3932" xr:uid="{0FC543AA-ABDE-42CB-8ABA-B13378CD4112}"/>
    <cellStyle name="Normal 6 3 2 2" xfId="3933" xr:uid="{DA18FE20-DDA5-458D-B8BE-8E4F09FCE20D}"/>
    <cellStyle name="Normal 6 3 2 2 2" xfId="3934" xr:uid="{44D430A5-D0DC-475F-8F0B-E48A117317C3}"/>
    <cellStyle name="Normal 6 3 2 2 2 2" xfId="7908" xr:uid="{8840F46E-4D44-4A07-9128-CEBB5C0A839C}"/>
    <cellStyle name="Normal 6 3 2 2 3" xfId="3935" xr:uid="{19BC30E6-9186-41A7-AB95-7835318B5A4D}"/>
    <cellStyle name="Normal 6 3 2 2 3 2" xfId="7909" xr:uid="{AD516DF7-7FDB-4381-83A3-2150E9D440EE}"/>
    <cellStyle name="Normal 6 3 2 2 4" xfId="3936" xr:uid="{97895D1A-BBE5-4C38-9B03-6FEAC1D2BF78}"/>
    <cellStyle name="Normal 6 3 2 2 4 2" xfId="7910" xr:uid="{76456F7A-14A0-4AC6-A15B-6165F0232E91}"/>
    <cellStyle name="Normal 6 3 2 2 5" xfId="7907" xr:uid="{3FBA0C6C-1CC0-49B9-8AA7-09BDC2189C3C}"/>
    <cellStyle name="Normal 6 3 2 3" xfId="3937" xr:uid="{E802251C-D6EB-433B-B306-D971C2CF8290}"/>
    <cellStyle name="Normal 6 3 2 3 2" xfId="3938" xr:uid="{1CC1F34F-D15C-46C6-B4B3-CCC6CBA1F945}"/>
    <cellStyle name="Normal 6 3 2 3 2 2" xfId="7912" xr:uid="{4661CF2A-3EB2-4BC4-8E93-416095B5BE97}"/>
    <cellStyle name="Normal 6 3 2 3 3" xfId="3939" xr:uid="{B09E734F-3AF4-400A-97C1-5954F3F2B7FE}"/>
    <cellStyle name="Normal 6 3 2 3 3 2" xfId="7913" xr:uid="{5FC16DCC-B631-46DC-8C7F-7AAF29858BE2}"/>
    <cellStyle name="Normal 6 3 2 3 4" xfId="3940" xr:uid="{BAC882BC-02D6-451F-BD0D-90BA52405174}"/>
    <cellStyle name="Normal 6 3 2 3 4 2" xfId="7914" xr:uid="{F4B3918E-D852-4C2C-AE66-C36F05318FB2}"/>
    <cellStyle name="Normal 6 3 2 3 5" xfId="7911" xr:uid="{E1513FB8-DE05-4177-A221-D0B1E8610009}"/>
    <cellStyle name="Normal 6 3 2 4" xfId="3941" xr:uid="{92455574-3B87-4586-B524-28F149F73DAB}"/>
    <cellStyle name="Normal 6 3 2 4 2" xfId="7915" xr:uid="{C3BFEAE9-32FF-495D-A4ED-6105277767A0}"/>
    <cellStyle name="Normal 6 3 2 5" xfId="3942" xr:uid="{528CFCDA-1AB0-4A24-BEA1-13F36D369F70}"/>
    <cellStyle name="Normal 6 3 2 5 2" xfId="7916" xr:uid="{66AEA24C-04D7-4F2E-8AAA-C0C5BC87F07D}"/>
    <cellStyle name="Normal 6 3 2 6" xfId="3943" xr:uid="{8DF8437C-CFB5-4E90-ADC5-4DA4192AFB8D}"/>
    <cellStyle name="Normal 6 3 2 6 2" xfId="7917" xr:uid="{7A61EBE8-FF4B-4472-B677-2D8916363660}"/>
    <cellStyle name="Normal 6 3 2 7" xfId="7906" xr:uid="{391C57BE-41E0-416B-98B0-F7F3CF665A0B}"/>
    <cellStyle name="Normal 6 3 3" xfId="3944" xr:uid="{B4BE47CB-40A7-42C6-BF3D-B766F58521E9}"/>
    <cellStyle name="Normal 6 3 3 2" xfId="3945" xr:uid="{7035EE82-9A03-4D6E-84EB-C68A15650A33}"/>
    <cellStyle name="Normal 6 3 3 2 2" xfId="3946" xr:uid="{01C6A687-FD33-4DA6-89B5-D4BAD1174DE8}"/>
    <cellStyle name="Normal 6 3 3 2 2 2" xfId="7920" xr:uid="{B9E24048-3ADF-4970-8767-CA5497512069}"/>
    <cellStyle name="Normal 6 3 3 2 3" xfId="3947" xr:uid="{3DF03F86-AF13-45D9-8DDD-22C6E765E17C}"/>
    <cellStyle name="Normal 6 3 3 2 3 2" xfId="7921" xr:uid="{6826D90E-9D10-4014-918C-6C1E318918F7}"/>
    <cellStyle name="Normal 6 3 3 2 4" xfId="3948" xr:uid="{67BFA02A-C304-467C-9938-86F77F6205D7}"/>
    <cellStyle name="Normal 6 3 3 2 4 2" xfId="7922" xr:uid="{64352AE3-98AB-4765-AD17-47DCC9289EAA}"/>
    <cellStyle name="Normal 6 3 3 2 5" xfId="7919" xr:uid="{6E5C7A0D-2D3A-4E73-A6FF-EB9A8882ABC6}"/>
    <cellStyle name="Normal 6 3 3 3" xfId="3949" xr:uid="{2B93F86D-DFE3-4A6D-8109-E74A0DAFB472}"/>
    <cellStyle name="Normal 6 3 3 3 2" xfId="3950" xr:uid="{94F297FB-1746-48D6-AB64-262679C866E3}"/>
    <cellStyle name="Normal 6 3 3 3 2 2" xfId="7924" xr:uid="{0975D2C3-00CD-4095-98B6-C23CC006B694}"/>
    <cellStyle name="Normal 6 3 3 3 3" xfId="3951" xr:uid="{A8412F42-BA5B-4725-958F-6F31F4BEF7DF}"/>
    <cellStyle name="Normal 6 3 3 3 3 2" xfId="7925" xr:uid="{AE1FD08C-EA22-4E9F-8BC5-7F096D04BFDB}"/>
    <cellStyle name="Normal 6 3 3 3 4" xfId="3952" xr:uid="{3DB7A9C6-133D-4090-8B36-A7F39295BACA}"/>
    <cellStyle name="Normal 6 3 3 3 4 2" xfId="7926" xr:uid="{6D0232B8-BCC8-4630-86E4-8440AEC20174}"/>
    <cellStyle name="Normal 6 3 3 3 5" xfId="7923" xr:uid="{148B641B-645C-4A07-BFC5-FC5BDC16AAFC}"/>
    <cellStyle name="Normal 6 3 3 4" xfId="3953" xr:uid="{30F0F95E-2068-473F-A186-047CC3650191}"/>
    <cellStyle name="Normal 6 3 3 4 2" xfId="7927" xr:uid="{DE0B8891-3669-4ABC-8BAB-B21FA41C458C}"/>
    <cellStyle name="Normal 6 3 3 5" xfId="3954" xr:uid="{F7F1DB24-45F2-4268-AEE2-04B63CA50C59}"/>
    <cellStyle name="Normal 6 3 3 5 2" xfId="7928" xr:uid="{E3AD6ED0-0159-498F-8175-858707D5B724}"/>
    <cellStyle name="Normal 6 3 3 6" xfId="3955" xr:uid="{45A9E904-DB62-49AC-B031-E99E693B4567}"/>
    <cellStyle name="Normal 6 3 3 6 2" xfId="7929" xr:uid="{4AD49074-FE80-4A88-858F-402A3D14AC6F}"/>
    <cellStyle name="Normal 6 3 3 7" xfId="7918" xr:uid="{BF346079-1741-46BB-9044-21514075FCED}"/>
    <cellStyle name="Normal 6 3 4" xfId="3956" xr:uid="{02802BAB-0F66-48A3-A567-A2FCBD466CB4}"/>
    <cellStyle name="Normal 6 3 4 2" xfId="3957" xr:uid="{0810F7E8-E5F2-41C7-9158-E8847D6A2BA8}"/>
    <cellStyle name="Normal 6 3 4 2 2" xfId="3958" xr:uid="{065A48A6-8847-4F6E-9981-FF80A1C1982E}"/>
    <cellStyle name="Normal 6 3 4 2 2 2" xfId="7932" xr:uid="{67F0F0D9-20BF-4A14-9E46-06BDB2BED29C}"/>
    <cellStyle name="Normal 6 3 4 2 3" xfId="3959" xr:uid="{2C68D96A-DC29-4552-BA58-6F1B358BCA33}"/>
    <cellStyle name="Normal 6 3 4 2 3 2" xfId="7933" xr:uid="{5E7637BC-4C83-4177-8AD9-DDEBDC7622FC}"/>
    <cellStyle name="Normal 6 3 4 2 4" xfId="3960" xr:uid="{18287324-0CB2-4B4E-BDAE-416C98613D2A}"/>
    <cellStyle name="Normal 6 3 4 2 4 2" xfId="7934" xr:uid="{B4833A14-8066-4BFC-98F3-76AF5E572E13}"/>
    <cellStyle name="Normal 6 3 4 2 5" xfId="7931" xr:uid="{9F9A80AF-DD50-42E7-BDD1-8AC5B799BDBF}"/>
    <cellStyle name="Normal 6 3 4 3" xfId="3961" xr:uid="{667BC7AB-F82D-4925-9F01-B9DD4DAA3E1C}"/>
    <cellStyle name="Normal 6 3 4 3 2" xfId="3962" xr:uid="{98C4C1CF-C27F-4D58-8D8C-5C0324936CEA}"/>
    <cellStyle name="Normal 6 3 4 3 2 2" xfId="7936" xr:uid="{909E46AC-AE94-41AC-962D-3EE9659982AE}"/>
    <cellStyle name="Normal 6 3 4 3 3" xfId="3963" xr:uid="{95251E57-3FC2-4853-AA3E-C01FC3E15834}"/>
    <cellStyle name="Normal 6 3 4 3 3 2" xfId="7937" xr:uid="{745A9EE9-A41C-45E1-A794-EA5E7BD9416D}"/>
    <cellStyle name="Normal 6 3 4 3 4" xfId="3964" xr:uid="{58B72CA8-F881-493B-9F55-3E99B073B94E}"/>
    <cellStyle name="Normal 6 3 4 3 4 2" xfId="7938" xr:uid="{FCABEB08-E416-42D0-85FC-D7AF18C512A1}"/>
    <cellStyle name="Normal 6 3 4 3 5" xfId="7935" xr:uid="{0208D769-EE72-4433-B286-95B9B29D1927}"/>
    <cellStyle name="Normal 6 3 4 4" xfId="3965" xr:uid="{9A82A649-D2DB-4028-B520-CEB70742F708}"/>
    <cellStyle name="Normal 6 3 4 4 2" xfId="7939" xr:uid="{E03E45F0-8F4F-4F2C-9716-4B8AE563C768}"/>
    <cellStyle name="Normal 6 3 4 5" xfId="3966" xr:uid="{73E9F001-0DF9-4224-B7D1-45E41A8A6C6E}"/>
    <cellStyle name="Normal 6 3 4 5 2" xfId="7940" xr:uid="{87807438-F64E-4CEE-991A-DF76F9B98E7C}"/>
    <cellStyle name="Normal 6 3 4 6" xfId="3967" xr:uid="{4F19EE47-72BF-4E4C-9A5E-C9347CD48E71}"/>
    <cellStyle name="Normal 6 3 4 6 2" xfId="7941" xr:uid="{C8C587E4-24C0-486A-82A9-F94F8BC63F49}"/>
    <cellStyle name="Normal 6 3 4 7" xfId="7930" xr:uid="{D36B1D96-8CFD-491D-B563-8B7F71B20BF2}"/>
    <cellStyle name="Normal 6 3 5" xfId="3968" xr:uid="{E58D1029-34EF-4B26-A336-7B56BFAF61B5}"/>
    <cellStyle name="Normal 6 3 5 2" xfId="3969" xr:uid="{5D9D5F04-26AD-4725-97C2-056FF799F908}"/>
    <cellStyle name="Normal 6 3 5 2 2" xfId="3970" xr:uid="{DD4E2D75-8DD7-4458-9C67-F83A3F20FDB2}"/>
    <cellStyle name="Normal 6 3 5 2 2 2" xfId="7944" xr:uid="{582E5839-4E5A-4BD9-A3EC-E05E996CCE16}"/>
    <cellStyle name="Normal 6 3 5 2 3" xfId="3971" xr:uid="{52DAEF39-4B28-4F0A-902A-5A2B14925BA8}"/>
    <cellStyle name="Normal 6 3 5 2 3 2" xfId="7945" xr:uid="{22A75182-E42E-4B7D-B183-9D64CBF850BC}"/>
    <cellStyle name="Normal 6 3 5 2 4" xfId="3972" xr:uid="{12F028AD-2504-4292-B74C-721FC194B0AA}"/>
    <cellStyle name="Normal 6 3 5 2 4 2" xfId="7946" xr:uid="{DC0A2F60-F54D-4F4C-8A43-EC01078768C6}"/>
    <cellStyle name="Normal 6 3 5 2 5" xfId="7943" xr:uid="{936BDB69-1B02-48CE-B77D-5181ACD6547E}"/>
    <cellStyle name="Normal 6 3 5 3" xfId="3973" xr:uid="{756785C1-400B-4E55-B6B0-794C2B2D6465}"/>
    <cellStyle name="Normal 6 3 5 3 2" xfId="3974" xr:uid="{3767DDE6-8E78-4F41-9BCC-E28C51258509}"/>
    <cellStyle name="Normal 6 3 5 3 2 2" xfId="7948" xr:uid="{BA26CC94-8076-4B34-A876-D9213AA9970C}"/>
    <cellStyle name="Normal 6 3 5 3 3" xfId="3975" xr:uid="{E449014A-DA3A-4B53-B1A5-A4381FE1F928}"/>
    <cellStyle name="Normal 6 3 5 3 3 2" xfId="7949" xr:uid="{4F292B3C-D8C8-41BE-88CE-B9AF4CB4E193}"/>
    <cellStyle name="Normal 6 3 5 3 4" xfId="3976" xr:uid="{D7E04466-1725-4ECF-BF77-BECD02F9F4A6}"/>
    <cellStyle name="Normal 6 3 5 3 4 2" xfId="7950" xr:uid="{8B2D4E18-1368-4BAD-B8DF-FDCCC4940E9A}"/>
    <cellStyle name="Normal 6 3 5 3 5" xfId="7947" xr:uid="{509D3AEB-9919-418F-A96A-213B9210DBEE}"/>
    <cellStyle name="Normal 6 3 5 4" xfId="3977" xr:uid="{781E54E7-FC6F-4344-8948-E59758D12FB0}"/>
    <cellStyle name="Normal 6 3 5 4 2" xfId="7951" xr:uid="{B09F2BF5-14FD-4A09-856C-6F0BD45DC09C}"/>
    <cellStyle name="Normal 6 3 5 5" xfId="3978" xr:uid="{9E1251D9-48FA-47B0-82C1-72B4365C071A}"/>
    <cellStyle name="Normal 6 3 5 5 2" xfId="7952" xr:uid="{3F1BAA57-02E3-44B8-8E9B-23619CEDC913}"/>
    <cellStyle name="Normal 6 3 5 6" xfId="3979" xr:uid="{E6FDD4EC-85C3-4528-92DB-0BDFEDC26612}"/>
    <cellStyle name="Normal 6 3 5 6 2" xfId="7953" xr:uid="{4A9CE4DC-91B0-4E40-BC92-E439DE5C5436}"/>
    <cellStyle name="Normal 6 3 5 7" xfId="7942" xr:uid="{B83ECC23-9336-4710-9EA0-FDD9748ED8F0}"/>
    <cellStyle name="Normal 6 3 6" xfId="3980" xr:uid="{C702CB6C-EAFC-4267-894E-0ADB30F5358D}"/>
    <cellStyle name="Normal 6 3 6 2" xfId="3981" xr:uid="{067C73FC-1F15-4686-BAA3-1CB2DEAB13CD}"/>
    <cellStyle name="Normal 6 3 6 2 2" xfId="3982" xr:uid="{64B576B1-F031-45E5-95BE-A244AA5DCFF8}"/>
    <cellStyle name="Normal 6 3 6 2 2 2" xfId="7956" xr:uid="{BFD9A63E-83EE-4545-9FAC-236AA6B22368}"/>
    <cellStyle name="Normal 6 3 6 2 3" xfId="3983" xr:uid="{22EAD3B7-41FA-465A-8FD3-39525EF8F8E0}"/>
    <cellStyle name="Normal 6 3 6 2 3 2" xfId="7957" xr:uid="{0E242DAF-CB3A-403E-9E62-27F0F72653F7}"/>
    <cellStyle name="Normal 6 3 6 2 4" xfId="3984" xr:uid="{473934E0-C8C1-468B-9B64-030835F21035}"/>
    <cellStyle name="Normal 6 3 6 2 4 2" xfId="7958" xr:uid="{87FC7AA1-4125-40E5-93C3-D7A76F3B6C71}"/>
    <cellStyle name="Normal 6 3 6 2 5" xfId="7955" xr:uid="{3866EF13-670A-44CD-8963-831FD2DB5B71}"/>
    <cellStyle name="Normal 6 3 6 3" xfId="3985" xr:uid="{B3C680E2-4F84-431B-B426-5BAF96FC5B28}"/>
    <cellStyle name="Normal 6 3 6 3 2" xfId="3986" xr:uid="{9B5D6287-56C4-4054-8482-9B220DEDD7ED}"/>
    <cellStyle name="Normal 6 3 6 3 2 2" xfId="7960" xr:uid="{E6A5C9E1-0E2D-48D7-BC35-0D101B881D38}"/>
    <cellStyle name="Normal 6 3 6 3 3" xfId="3987" xr:uid="{C3DE09CF-1C9B-4C4E-B077-461418A075C9}"/>
    <cellStyle name="Normal 6 3 6 3 3 2" xfId="7961" xr:uid="{2895C885-F58B-4F85-9A07-D96C4CB92A7A}"/>
    <cellStyle name="Normal 6 3 6 3 4" xfId="3988" xr:uid="{709821CE-3553-4491-80AA-8140E9D0C22A}"/>
    <cellStyle name="Normal 6 3 6 3 4 2" xfId="7962" xr:uid="{803D66E9-C8C0-41C5-9B54-C0DFE923DF9B}"/>
    <cellStyle name="Normal 6 3 6 3 5" xfId="7959" xr:uid="{F6378536-6B38-41B5-A7F0-6C1E33C02F91}"/>
    <cellStyle name="Normal 6 3 6 4" xfId="3989" xr:uid="{0E3E81F5-DE6B-4269-A3C2-9F5FB626C55F}"/>
    <cellStyle name="Normal 6 3 6 4 2" xfId="7963" xr:uid="{A2D6AAB9-32F8-4396-8B59-E1522FDFA732}"/>
    <cellStyle name="Normal 6 3 6 5" xfId="3990" xr:uid="{5692C48F-994A-43BA-B062-7CF285D532BE}"/>
    <cellStyle name="Normal 6 3 6 5 2" xfId="7964" xr:uid="{771D3E3F-22C4-4A86-90C6-AE5EF6B4FD82}"/>
    <cellStyle name="Normal 6 3 6 6" xfId="3991" xr:uid="{D546291B-DEC3-4FE1-ADF2-3C206677E458}"/>
    <cellStyle name="Normal 6 3 6 6 2" xfId="7965" xr:uid="{CB6DF794-95FB-4732-AFA8-7930A770406B}"/>
    <cellStyle name="Normal 6 3 6 7" xfId="7954" xr:uid="{A5B02C86-13B8-4E87-8AAA-767FD1EA3927}"/>
    <cellStyle name="Normal 6 3 7" xfId="3992" xr:uid="{47156086-3E56-4476-9DE3-BF963B9BCC81}"/>
    <cellStyle name="Normal 6 3 7 2" xfId="3993" xr:uid="{D3CEECF9-AD34-495E-90F0-7EE73CD4E249}"/>
    <cellStyle name="Normal 6 3 7 2 2" xfId="3994" xr:uid="{63D7338C-2E97-4AD1-8D4E-91C1803FEDD5}"/>
    <cellStyle name="Normal 6 3 7 2 2 2" xfId="7968" xr:uid="{5CCA7A6A-9B89-4D36-BDD5-379E7679D206}"/>
    <cellStyle name="Normal 6 3 7 2 3" xfId="3995" xr:uid="{8658013F-CC26-49E0-92CB-FF313B75757E}"/>
    <cellStyle name="Normal 6 3 7 2 3 2" xfId="7969" xr:uid="{6876E133-CD9A-4D89-A8BF-C73C38C5FA74}"/>
    <cellStyle name="Normal 6 3 7 2 4" xfId="3996" xr:uid="{3BD4557F-D131-4206-85C9-E9CE5CFFA433}"/>
    <cellStyle name="Normal 6 3 7 2 4 2" xfId="7970" xr:uid="{5E7B6B77-9210-434F-8F53-0A716F661C0D}"/>
    <cellStyle name="Normal 6 3 7 2 5" xfId="7967" xr:uid="{F1FC01EA-6C2E-4802-8622-6BF56E0067C3}"/>
    <cellStyle name="Normal 6 3 7 3" xfId="3997" xr:uid="{1CB89562-2929-4146-9310-701C7202FFE8}"/>
    <cellStyle name="Normal 6 3 7 3 2" xfId="3998" xr:uid="{5996B8C0-6F80-4E2D-9317-7B56C671CAAB}"/>
    <cellStyle name="Normal 6 3 7 3 2 2" xfId="7972" xr:uid="{1757A211-31A2-4DFA-9DDD-9115E26AADBA}"/>
    <cellStyle name="Normal 6 3 7 3 3" xfId="3999" xr:uid="{2CB5038E-3B82-4AE6-943B-5BCDAC29FB9F}"/>
    <cellStyle name="Normal 6 3 7 3 3 2" xfId="7973" xr:uid="{64957CD4-7490-4B91-B10B-255684EFF8BA}"/>
    <cellStyle name="Normal 6 3 7 3 4" xfId="4000" xr:uid="{87FF21EC-475F-453F-B487-12C88FBF9CBB}"/>
    <cellStyle name="Normal 6 3 7 3 4 2" xfId="7974" xr:uid="{36EE12A1-FC67-433E-B4CA-B12FCF344B00}"/>
    <cellStyle name="Normal 6 3 7 3 5" xfId="7971" xr:uid="{A3063A57-D4B2-48C0-B55F-46E994858DE6}"/>
    <cellStyle name="Normal 6 3 7 4" xfId="4001" xr:uid="{ACDB2285-6517-420F-A313-CE296F7FC89E}"/>
    <cellStyle name="Normal 6 3 7 4 2" xfId="7975" xr:uid="{882F8982-41F0-41FB-87A0-DC1C356F8BAE}"/>
    <cellStyle name="Normal 6 3 7 5" xfId="4002" xr:uid="{0770003A-B511-4688-B154-70839DBD27F6}"/>
    <cellStyle name="Normal 6 3 7 5 2" xfId="7976" xr:uid="{FD2201DC-E2F4-4B76-88AB-EB135612C9AD}"/>
    <cellStyle name="Normal 6 3 7 6" xfId="4003" xr:uid="{558B034B-9537-449E-B816-2C081ACA42B2}"/>
    <cellStyle name="Normal 6 3 7 6 2" xfId="7977" xr:uid="{CB4A98B9-CC40-4FC3-9470-DB9561AE1704}"/>
    <cellStyle name="Normal 6 3 7 7" xfId="7966" xr:uid="{CF514622-2B8D-43FB-929B-0A9B8E9F5C5B}"/>
    <cellStyle name="Normal 6 3 8" xfId="4004" xr:uid="{B39500E9-42C5-4119-B57E-B9362708E691}"/>
    <cellStyle name="Normal 6 3 8 2" xfId="4005" xr:uid="{6EECFD49-AF40-4A9F-8856-66961A9C80D6}"/>
    <cellStyle name="Normal 6 3 8 2 2" xfId="4006" xr:uid="{1EC3E714-28CC-44F5-8B9B-AE9A1D2FA9C9}"/>
    <cellStyle name="Normal 6 3 8 2 2 2" xfId="7980" xr:uid="{D3C5469D-5C81-40B7-9B14-42B58B5EA712}"/>
    <cellStyle name="Normal 6 3 8 2 3" xfId="4007" xr:uid="{C83C9F21-6D85-41D0-9C9F-3C8B1575B022}"/>
    <cellStyle name="Normal 6 3 8 2 3 2" xfId="7981" xr:uid="{E4D85CA0-BA20-4CE0-BC81-B5B80FD64C5E}"/>
    <cellStyle name="Normal 6 3 8 2 4" xfId="4008" xr:uid="{528471FD-C678-40C9-8BFB-BBE8901206D1}"/>
    <cellStyle name="Normal 6 3 8 2 4 2" xfId="7982" xr:uid="{9C5309B7-CFF4-4D77-8FC5-556F564A8F23}"/>
    <cellStyle name="Normal 6 3 8 2 5" xfId="7979" xr:uid="{5B80390D-670B-4CE7-963F-2968ED8929D6}"/>
    <cellStyle name="Normal 6 3 8 3" xfId="4009" xr:uid="{112F6E06-40F5-43CD-8A0F-D9268B306170}"/>
    <cellStyle name="Normal 6 3 8 3 2" xfId="4010" xr:uid="{B8E1920A-001A-4CA9-B238-19968AE60851}"/>
    <cellStyle name="Normal 6 3 8 3 2 2" xfId="7984" xr:uid="{5D347666-C08E-4E2C-B55C-08FB8AC03CE6}"/>
    <cellStyle name="Normal 6 3 8 3 3" xfId="4011" xr:uid="{BB3A151A-F65F-458B-983D-3DBCF310266C}"/>
    <cellStyle name="Normal 6 3 8 3 3 2" xfId="7985" xr:uid="{7B58362A-A54C-47E9-91AC-4B40E5AFFD87}"/>
    <cellStyle name="Normal 6 3 8 3 4" xfId="4012" xr:uid="{ABEBB67F-9BAC-40F6-B4D6-BE5548373298}"/>
    <cellStyle name="Normal 6 3 8 3 4 2" xfId="7986" xr:uid="{BEFF939F-0EBA-4E57-9A44-66F86B5337B6}"/>
    <cellStyle name="Normal 6 3 8 3 5" xfId="7983" xr:uid="{058D3DC8-9125-4854-8C32-1FA4D8422187}"/>
    <cellStyle name="Normal 6 3 8 4" xfId="4013" xr:uid="{55F67265-794D-4DE6-BC5C-E06EA6D23D18}"/>
    <cellStyle name="Normal 6 3 8 4 2" xfId="7987" xr:uid="{4665136D-A9FE-47CA-A27C-D2DE34880C51}"/>
    <cellStyle name="Normal 6 3 8 5" xfId="4014" xr:uid="{F03EDBAA-4FB3-4B8E-8CFF-DBC3D2229981}"/>
    <cellStyle name="Normal 6 3 8 5 2" xfId="7988" xr:uid="{62F1C0CD-F01A-410C-BA99-214DC9EA160A}"/>
    <cellStyle name="Normal 6 3 8 6" xfId="4015" xr:uid="{89526E84-2452-4534-934B-DDAF8ACCF158}"/>
    <cellStyle name="Normal 6 3 8 6 2" xfId="7989" xr:uid="{893FE807-8E4B-4AB1-9B38-3BD752330D9D}"/>
    <cellStyle name="Normal 6 3 8 7" xfId="7978" xr:uid="{72E8DBC9-8127-4E5E-845B-76491D0BCD08}"/>
    <cellStyle name="Normal 6 3 9" xfId="4016" xr:uid="{699205DD-2C8B-42EF-AFBD-ECB39D0A0EF0}"/>
    <cellStyle name="Normal 6 3 9 2" xfId="4017" xr:uid="{E0DFEB50-0685-46BD-A829-22F358ABAE66}"/>
    <cellStyle name="Normal 6 3 9 2 2" xfId="4018" xr:uid="{1849550E-50BB-40D8-B833-3F2B94E2222F}"/>
    <cellStyle name="Normal 6 3 9 2 2 2" xfId="7992" xr:uid="{89118AD3-2979-4B3C-975D-DF4D2161B97C}"/>
    <cellStyle name="Normal 6 3 9 2 3" xfId="4019" xr:uid="{6B4E3F31-E8C6-493A-90C9-744E4544936E}"/>
    <cellStyle name="Normal 6 3 9 2 3 2" xfId="7993" xr:uid="{5273C1C1-B48B-417E-A336-A9A8007828BB}"/>
    <cellStyle name="Normal 6 3 9 2 4" xfId="4020" xr:uid="{FFCA28F5-7118-4673-B8CC-8C15B934671D}"/>
    <cellStyle name="Normal 6 3 9 2 4 2" xfId="7994" xr:uid="{0F98F253-406D-45AA-97A1-2506CA01C575}"/>
    <cellStyle name="Normal 6 3 9 2 5" xfId="7991" xr:uid="{88C08BDB-2B46-4A46-AE1B-439E8141C779}"/>
    <cellStyle name="Normal 6 3 9 3" xfId="4021" xr:uid="{B892E667-8F97-4CB4-9AE0-FFD800405039}"/>
    <cellStyle name="Normal 6 3 9 3 2" xfId="4022" xr:uid="{8F2B5123-5178-498A-B44B-7ED6AB8A79A6}"/>
    <cellStyle name="Normal 6 3 9 3 2 2" xfId="7996" xr:uid="{8DEB0C50-4908-4329-A976-68888B2BB4D7}"/>
    <cellStyle name="Normal 6 3 9 3 3" xfId="4023" xr:uid="{5845250F-EB49-479F-AB94-EED1020B3867}"/>
    <cellStyle name="Normal 6 3 9 3 3 2" xfId="7997" xr:uid="{47EB16CA-71B3-4CFC-9215-D792A6EDE6B9}"/>
    <cellStyle name="Normal 6 3 9 3 4" xfId="4024" xr:uid="{D92406E4-45CD-47B2-A198-9EBF7F26B127}"/>
    <cellStyle name="Normal 6 3 9 3 4 2" xfId="7998" xr:uid="{70592365-A6FD-4236-9999-2A06D9618D56}"/>
    <cellStyle name="Normal 6 3 9 3 5" xfId="7995" xr:uid="{413B7B2E-7416-4FB1-A84A-3A3BDE2BC573}"/>
    <cellStyle name="Normal 6 3 9 4" xfId="4025" xr:uid="{03F783A6-28C1-4D02-B664-36542591B74C}"/>
    <cellStyle name="Normal 6 3 9 4 2" xfId="7999" xr:uid="{FBED0964-55B9-4587-A2EA-7ECB57CD4745}"/>
    <cellStyle name="Normal 6 3 9 5" xfId="4026" xr:uid="{BF930AF3-7F9C-4C5F-B522-BF26CA896CA5}"/>
    <cellStyle name="Normal 6 3 9 5 2" xfId="8000" xr:uid="{6DA90769-0588-43B2-94EA-C486DF20C773}"/>
    <cellStyle name="Normal 6 3 9 6" xfId="4027" xr:uid="{6495D7B7-85D6-4D9E-834F-3DB591142DFD}"/>
    <cellStyle name="Normal 6 3 9 6 2" xfId="8001" xr:uid="{E54F7948-1401-4501-804D-744B048881CD}"/>
    <cellStyle name="Normal 6 3 9 7" xfId="7990" xr:uid="{6A02E6BE-8048-4C2F-83D3-8B4B5364A31E}"/>
    <cellStyle name="Normal 6 4" xfId="569" xr:uid="{00000000-0005-0000-0000-000011030000}"/>
    <cellStyle name="Normal 6 4 2" xfId="4028" xr:uid="{1C13A999-2564-484A-BD1B-3F4329907F11}"/>
    <cellStyle name="Normal 6 4 2 2" xfId="4029" xr:uid="{ACAB4DCE-5564-4356-8F16-138FD3526C9D}"/>
    <cellStyle name="Normal 6 4 2 2 2" xfId="8003" xr:uid="{A2817F49-A05B-4BF9-9BC4-93975AA55AFA}"/>
    <cellStyle name="Normal 6 4 2 3" xfId="4030" xr:uid="{39613C61-F5A2-411A-9B94-84168BC75B34}"/>
    <cellStyle name="Normal 6 4 2 3 2" xfId="8004" xr:uid="{5597E178-A9A3-4F05-8F1B-C0E8A4A60763}"/>
    <cellStyle name="Normal 6 4 2 4" xfId="4031" xr:uid="{2CC02187-4B27-4CF4-B12C-10AF2F616213}"/>
    <cellStyle name="Normal 6 4 2 4 2" xfId="8005" xr:uid="{23874CA2-941C-4ADC-AF98-155357456A01}"/>
    <cellStyle name="Normal 6 4 2 5" xfId="8002" xr:uid="{12522D0D-62F3-4EAC-868B-2CCACBC1588E}"/>
    <cellStyle name="Normal 6 4 3" xfId="4032" xr:uid="{461F39F4-84CF-4E08-84C3-A5B1110689DD}"/>
    <cellStyle name="Normal 6 4 3 2" xfId="4033" xr:uid="{E3604A3F-5A62-4870-B5AA-F9313F677774}"/>
    <cellStyle name="Normal 6 4 3 2 2" xfId="8007" xr:uid="{F0D294C7-B1AC-4470-B932-25B12460FCAD}"/>
    <cellStyle name="Normal 6 4 3 3" xfId="4034" xr:uid="{302372E0-57B0-4634-ACC9-0C8EF620176B}"/>
    <cellStyle name="Normal 6 4 3 3 2" xfId="8008" xr:uid="{93B07866-6898-4154-B02B-62D61897EA0D}"/>
    <cellStyle name="Normal 6 4 3 4" xfId="4035" xr:uid="{50E5FEE9-0D76-46E2-AF84-FCF64083852E}"/>
    <cellStyle name="Normal 6 4 3 4 2" xfId="8009" xr:uid="{95F67F93-67D0-49A5-820D-A894B5BF4EB1}"/>
    <cellStyle name="Normal 6 4 3 5" xfId="8006" xr:uid="{873A2699-D6AF-4308-B112-5D36501930E4}"/>
    <cellStyle name="Normal 6 4 4" xfId="4036" xr:uid="{64CD2E19-8D3F-48CB-8D55-3FBAA86A8EC5}"/>
    <cellStyle name="Normal 6 4 4 2" xfId="8010" xr:uid="{2C6AA78E-4508-4FC4-9866-6A070AACDDE1}"/>
    <cellStyle name="Normal 6 4 5" xfId="4037" xr:uid="{D058A5CA-4D88-4CDE-AB19-232E9CE4FE91}"/>
    <cellStyle name="Normal 6 4 5 2" xfId="8011" xr:uid="{836B7D1A-065F-49AB-95F3-BE65B387227B}"/>
    <cellStyle name="Normal 6 4 6" xfId="4038" xr:uid="{0B3BA6BA-0C62-414E-A188-AD59E7B7AC1E}"/>
    <cellStyle name="Normal 6 4 6 2" xfId="8012" xr:uid="{03CB0E0A-0ED8-42A4-AEB9-7C2C3C3F91E6}"/>
    <cellStyle name="Normal 6 5" xfId="570" xr:uid="{00000000-0005-0000-0000-000012030000}"/>
    <cellStyle name="Normal 6 5 2" xfId="4039" xr:uid="{F867A3B6-9A1A-4DD9-9E06-88285240149F}"/>
    <cellStyle name="Normal 6 5 2 2" xfId="4040" xr:uid="{A9118CE9-DA7F-4170-8DB3-54E2C19D1B6D}"/>
    <cellStyle name="Normal 6 5 2 2 2" xfId="8014" xr:uid="{9D95B0D2-29A2-4993-AC0C-304637724EFF}"/>
    <cellStyle name="Normal 6 5 2 3" xfId="4041" xr:uid="{62007FBE-2EF8-43F7-8DB5-66D89E8946B0}"/>
    <cellStyle name="Normal 6 5 2 3 2" xfId="8015" xr:uid="{1292F013-238D-460C-B367-18CDEA08B9C6}"/>
    <cellStyle name="Normal 6 5 2 4" xfId="4042" xr:uid="{9DD11218-7B1E-4945-92A8-56F047136A26}"/>
    <cellStyle name="Normal 6 5 2 4 2" xfId="8016" xr:uid="{DED11435-14A0-4681-94FC-80690721358A}"/>
    <cellStyle name="Normal 6 5 2 5" xfId="8013" xr:uid="{7B473CCF-6FC5-416D-8CC6-49A597EE5B0D}"/>
    <cellStyle name="Normal 6 5 3" xfId="4043" xr:uid="{09BF7BA6-E435-456D-A099-BDE8F1C624C3}"/>
    <cellStyle name="Normal 6 5 3 2" xfId="4044" xr:uid="{E2036EA1-5C8C-453E-B01F-FDF5FF4A7C90}"/>
    <cellStyle name="Normal 6 5 3 2 2" xfId="8018" xr:uid="{3AFBC9DC-221B-4F95-91EE-3CBE01DFABAE}"/>
    <cellStyle name="Normal 6 5 3 3" xfId="4045" xr:uid="{E78406F1-33E6-42D0-9F16-BA4C2F0C425D}"/>
    <cellStyle name="Normal 6 5 3 3 2" xfId="8019" xr:uid="{4ADD3352-DCFD-4CC2-BAD7-9C07E6AAFA29}"/>
    <cellStyle name="Normal 6 5 3 4" xfId="4046" xr:uid="{F1D714D7-0DF5-403C-A3B4-A709CBE63B18}"/>
    <cellStyle name="Normal 6 5 3 4 2" xfId="8020" xr:uid="{B5DE92ED-1107-4822-93C9-C4AF232D4D10}"/>
    <cellStyle name="Normal 6 5 3 5" xfId="8017" xr:uid="{5CDC67B3-9AA3-4716-AD11-B8153C2D2AFB}"/>
    <cellStyle name="Normal 6 5 4" xfId="4047" xr:uid="{E6497687-697B-4E02-8882-B4EFDE329401}"/>
    <cellStyle name="Normal 6 5 4 2" xfId="8021" xr:uid="{1304F3FA-490E-4E5B-B5AD-47E2A2D71B5C}"/>
    <cellStyle name="Normal 6 5 5" xfId="4048" xr:uid="{51F180B5-143C-4132-AD0D-F8287A70227E}"/>
    <cellStyle name="Normal 6 5 5 2" xfId="8022" xr:uid="{2E389CDD-F804-4F28-9B4D-E884C882CE93}"/>
    <cellStyle name="Normal 6 5 6" xfId="4049" xr:uid="{B2F4B35D-FDE9-4314-B8DD-86E6D0A4FB3C}"/>
    <cellStyle name="Normal 6 5 6 2" xfId="8023" xr:uid="{064F5E65-8AB0-4498-BFDB-39F7178584DC}"/>
    <cellStyle name="Normal 6 5 7" xfId="5964" xr:uid="{B0AE14D6-F905-4E1F-AC17-6C87BFEE2302}"/>
    <cellStyle name="Normal 6 6" xfId="4050" xr:uid="{152E8D2F-FCB3-498F-B68F-2A7D2F327A33}"/>
    <cellStyle name="Normal 6 6 2" xfId="4051" xr:uid="{D1CAF0FA-5F7F-44D5-B46A-36CAA36C9499}"/>
    <cellStyle name="Normal 6 6 2 2" xfId="4052" xr:uid="{5CFF8A6C-E349-439C-9AB1-EE43B9FF618E}"/>
    <cellStyle name="Normal 6 6 2 2 2" xfId="8026" xr:uid="{1FCC0175-7C36-49F2-8B45-1F36A769E59F}"/>
    <cellStyle name="Normal 6 6 2 3" xfId="4053" xr:uid="{D37C8422-0FD6-40B9-AF3B-34FA0ECC57E0}"/>
    <cellStyle name="Normal 6 6 2 3 2" xfId="8027" xr:uid="{94D50D1D-23AB-49F1-8B26-8C868282C381}"/>
    <cellStyle name="Normal 6 6 2 4" xfId="4054" xr:uid="{FFFE90F1-9A55-47C3-B8F2-9CF9B492F7DC}"/>
    <cellStyle name="Normal 6 6 2 4 2" xfId="8028" xr:uid="{2CBE903F-94A9-45B6-BB6F-6B61026BC616}"/>
    <cellStyle name="Normal 6 6 2 5" xfId="8025" xr:uid="{64398D05-8399-4B30-B743-F62544CD7250}"/>
    <cellStyle name="Normal 6 6 3" xfId="4055" xr:uid="{A686410A-EA04-43CF-976B-FFBE66CAD29E}"/>
    <cellStyle name="Normal 6 6 3 2" xfId="4056" xr:uid="{59FF2A59-13E4-45AE-816B-37008C7F6DAC}"/>
    <cellStyle name="Normal 6 6 3 2 2" xfId="8030" xr:uid="{898FE949-8908-4A85-902F-FC21B62B0A64}"/>
    <cellStyle name="Normal 6 6 3 3" xfId="4057" xr:uid="{0500F8DF-9C74-407A-A484-842B9E4C1372}"/>
    <cellStyle name="Normal 6 6 3 3 2" xfId="8031" xr:uid="{5B11A1A1-E6F0-4EFA-9865-2A0883E32BEF}"/>
    <cellStyle name="Normal 6 6 3 4" xfId="4058" xr:uid="{1D4FB405-8C55-42B9-847C-877E5448CD22}"/>
    <cellStyle name="Normal 6 6 3 4 2" xfId="8032" xr:uid="{24DF874D-6E09-4288-8726-A3E10A797139}"/>
    <cellStyle name="Normal 6 6 3 5" xfId="8029" xr:uid="{DC9C2B14-F9E7-4166-975F-7874BEB9DB2D}"/>
    <cellStyle name="Normal 6 6 4" xfId="4059" xr:uid="{99BF747E-7718-4F50-AC07-A2D1B18E5809}"/>
    <cellStyle name="Normal 6 6 4 2" xfId="8033" xr:uid="{A8AB48CD-5814-4328-A1F3-D5A97F3CB93E}"/>
    <cellStyle name="Normal 6 6 5" xfId="4060" xr:uid="{49D2B54F-73AF-4DB2-B774-4B6CCA9C84C6}"/>
    <cellStyle name="Normal 6 6 5 2" xfId="8034" xr:uid="{B99EF418-098A-482A-941C-9FB3DFFE6A6E}"/>
    <cellStyle name="Normal 6 6 6" xfId="4061" xr:uid="{A17D1FA3-E0F6-404B-B9C7-7C7C2A69E708}"/>
    <cellStyle name="Normal 6 6 6 2" xfId="8035" xr:uid="{56994821-8DB3-4896-A8AE-227EEB5FCADB}"/>
    <cellStyle name="Normal 6 6 7" xfId="8024" xr:uid="{D89CA2FA-4700-4CB6-9E8C-C6F3D673758A}"/>
    <cellStyle name="Normal 6 7" xfId="4062" xr:uid="{03135429-C69B-4197-8318-95864A7D4AEC}"/>
    <cellStyle name="Normal 6 7 2" xfId="4063" xr:uid="{22059728-8083-47EE-8F0F-1AF406646E71}"/>
    <cellStyle name="Normal 6 7 2 2" xfId="4064" xr:uid="{BFD18A4B-B0D5-4D80-9A71-2B8CD12C0900}"/>
    <cellStyle name="Normal 6 7 2 2 2" xfId="8038" xr:uid="{2A0ACEC3-201B-4960-B92A-969E32259785}"/>
    <cellStyle name="Normal 6 7 2 3" xfId="4065" xr:uid="{AAF7FBA8-D05A-4980-8AC9-90F1816ABC09}"/>
    <cellStyle name="Normal 6 7 2 3 2" xfId="8039" xr:uid="{3702937C-681A-4797-8583-21DFD7C5B5C7}"/>
    <cellStyle name="Normal 6 7 2 4" xfId="4066" xr:uid="{E6F7DCD0-8813-4F35-AE96-8FED645A4780}"/>
    <cellStyle name="Normal 6 7 2 4 2" xfId="8040" xr:uid="{B201E54B-558E-4D0F-A12D-2ED5F33FE193}"/>
    <cellStyle name="Normal 6 7 2 5" xfId="8037" xr:uid="{D548E85F-BEDD-4DC8-8634-CF31587D458C}"/>
    <cellStyle name="Normal 6 7 3" xfId="4067" xr:uid="{B68EACAB-5C4E-47DD-A8FD-332C6CFEC273}"/>
    <cellStyle name="Normal 6 7 3 2" xfId="4068" xr:uid="{384D2E1F-0FAE-4764-9E24-82BA4B1EA13A}"/>
    <cellStyle name="Normal 6 7 3 2 2" xfId="8042" xr:uid="{91637A17-2828-4385-A8E2-8FDCB1CF83A5}"/>
    <cellStyle name="Normal 6 7 3 3" xfId="4069" xr:uid="{E061B469-CE20-4BEC-B81B-41C302116F82}"/>
    <cellStyle name="Normal 6 7 3 3 2" xfId="8043" xr:uid="{34CDF0EF-6740-4B65-BE38-55037DAE0858}"/>
    <cellStyle name="Normal 6 7 3 4" xfId="4070" xr:uid="{3EE76C2A-1AAB-41A1-BC1F-C719E2AF2A50}"/>
    <cellStyle name="Normal 6 7 3 4 2" xfId="8044" xr:uid="{210906B3-0395-4F80-91CD-B3D690EC1C44}"/>
    <cellStyle name="Normal 6 7 3 5" xfId="8041" xr:uid="{0C8B98EF-B78A-458F-ADCD-14F5575BCCF0}"/>
    <cellStyle name="Normal 6 7 4" xfId="4071" xr:uid="{9262EF23-F6F2-4113-98A7-3DA61978F942}"/>
    <cellStyle name="Normal 6 7 4 2" xfId="8045" xr:uid="{B1127218-C192-4C4F-8C95-EB2581EA9DE7}"/>
    <cellStyle name="Normal 6 7 5" xfId="4072" xr:uid="{33EE42EA-EE1D-4ADA-A38B-B862C8F3107A}"/>
    <cellStyle name="Normal 6 7 5 2" xfId="8046" xr:uid="{65042D82-0B2B-4AF0-ABD3-20CD914EEB15}"/>
    <cellStyle name="Normal 6 7 6" xfId="4073" xr:uid="{34477C99-E844-418C-BDC2-F0C1B58A3B56}"/>
    <cellStyle name="Normal 6 7 6 2" xfId="8047" xr:uid="{ADFD4D97-7798-4D2E-AEA5-3CA2E6DAC17D}"/>
    <cellStyle name="Normal 6 7 7" xfId="8036" xr:uid="{DEA91572-5FA0-4F88-B2D6-0046AD49BC22}"/>
    <cellStyle name="Normal 6 8" xfId="4074" xr:uid="{B715203F-7DDB-4BC5-809A-2099C4ADE383}"/>
    <cellStyle name="Normal 6 8 2" xfId="4075" xr:uid="{538FA08A-056D-4239-A44B-F217D2EEA9AE}"/>
    <cellStyle name="Normal 6 8 2 2" xfId="4076" xr:uid="{B80170A6-80C6-46FF-84E1-00462B82668E}"/>
    <cellStyle name="Normal 6 8 2 2 2" xfId="8050" xr:uid="{F007D716-ADF6-4B4B-B981-7CA4159E4144}"/>
    <cellStyle name="Normal 6 8 2 3" xfId="4077" xr:uid="{D8A41D39-4898-4546-9C3B-89CC41B4BFA1}"/>
    <cellStyle name="Normal 6 8 2 3 2" xfId="8051" xr:uid="{0C739E5A-2DBA-4385-BE13-2F1939623B70}"/>
    <cellStyle name="Normal 6 8 2 4" xfId="4078" xr:uid="{8E1F31E5-2898-4E01-B4FD-5F181F1A27EE}"/>
    <cellStyle name="Normal 6 8 2 4 2" xfId="8052" xr:uid="{281A9BB9-FF5E-41D1-BB39-C304F852EB86}"/>
    <cellStyle name="Normal 6 8 2 5" xfId="8049" xr:uid="{FE2FD85E-B807-4A20-BCDE-0420A5FFFC25}"/>
    <cellStyle name="Normal 6 8 3" xfId="4079" xr:uid="{A0EC7E73-7288-4B9C-9E65-D19566D3972E}"/>
    <cellStyle name="Normal 6 8 3 2" xfId="4080" xr:uid="{D3ABF57C-6F55-49CF-8818-076463512BF0}"/>
    <cellStyle name="Normal 6 8 3 2 2" xfId="8054" xr:uid="{2BBB79B1-354C-4C0C-985B-1E23A840DD13}"/>
    <cellStyle name="Normal 6 8 3 3" xfId="4081" xr:uid="{8FF04567-392D-4D71-97E1-35E8E072047D}"/>
    <cellStyle name="Normal 6 8 3 3 2" xfId="8055" xr:uid="{CE335B87-6940-450A-AC19-F09983B8CC53}"/>
    <cellStyle name="Normal 6 8 3 4" xfId="4082" xr:uid="{DDE60175-13F5-445D-93A7-2B8698536CAA}"/>
    <cellStyle name="Normal 6 8 3 4 2" xfId="8056" xr:uid="{0A296755-1F7C-4F37-ADF8-EA51B1F0C16D}"/>
    <cellStyle name="Normal 6 8 3 5" xfId="8053" xr:uid="{1CA7CEEE-AE69-4367-AAB4-2E457CB0E078}"/>
    <cellStyle name="Normal 6 8 4" xfId="4083" xr:uid="{F31F75BF-8206-4231-8524-EC2AFE091947}"/>
    <cellStyle name="Normal 6 8 4 2" xfId="8057" xr:uid="{6D933D4E-5E92-46B4-85A0-BD65C4F86ECC}"/>
    <cellStyle name="Normal 6 8 5" xfId="4084" xr:uid="{DE4456C9-03D8-4174-91AE-F894FF286B59}"/>
    <cellStyle name="Normal 6 8 5 2" xfId="8058" xr:uid="{F710BE36-5016-4F35-95B7-04F71D239742}"/>
    <cellStyle name="Normal 6 8 6" xfId="4085" xr:uid="{F8806C75-736D-49F9-B3B0-AD33D26F7B9D}"/>
    <cellStyle name="Normal 6 8 6 2" xfId="8059" xr:uid="{3C71C0E6-7037-4F45-9EFF-61B26DCD2CDC}"/>
    <cellStyle name="Normal 6 8 7" xfId="8048" xr:uid="{39D22A8C-25FC-4B7B-B348-CD8428C9D8EA}"/>
    <cellStyle name="Normal 6 9" xfId="4086" xr:uid="{F572EAFB-722A-471F-B5D8-C79310E5ACEA}"/>
    <cellStyle name="Normal 6 9 2" xfId="4087" xr:uid="{7E1F763D-9EFC-4F39-9874-4F7E0489C8C5}"/>
    <cellStyle name="Normal 6 9 2 2" xfId="4088" xr:uid="{0FEFA6BC-9597-4642-9E09-AB2304EB52D2}"/>
    <cellStyle name="Normal 6 9 2 2 2" xfId="8062" xr:uid="{026D3A38-79D1-4B92-93F7-E05F3D9A4A6C}"/>
    <cellStyle name="Normal 6 9 2 3" xfId="4089" xr:uid="{91CFA400-1C88-41FF-8AE6-FAF181F32A54}"/>
    <cellStyle name="Normal 6 9 2 3 2" xfId="8063" xr:uid="{C8DFC620-5D1F-453F-A023-175E34A8EFB8}"/>
    <cellStyle name="Normal 6 9 2 4" xfId="4090" xr:uid="{821E178C-352A-4D87-8C3D-6DD7F33700BE}"/>
    <cellStyle name="Normal 6 9 2 4 2" xfId="8064" xr:uid="{0959E2C7-2EA5-4640-97CA-36AB76AF2250}"/>
    <cellStyle name="Normal 6 9 2 5" xfId="8061" xr:uid="{4F19229E-8517-4523-B847-6E8D942C633F}"/>
    <cellStyle name="Normal 6 9 3" xfId="4091" xr:uid="{5401DF93-CF34-4387-8935-902EB282755D}"/>
    <cellStyle name="Normal 6 9 3 2" xfId="4092" xr:uid="{9D51EC72-8011-4546-9932-8C941EF85940}"/>
    <cellStyle name="Normal 6 9 3 2 2" xfId="8066" xr:uid="{CE2F5BF4-ED6A-4379-9F6F-E101BCC13357}"/>
    <cellStyle name="Normal 6 9 3 3" xfId="4093" xr:uid="{8393A236-00B8-405E-BB38-6CFB51FC49F7}"/>
    <cellStyle name="Normal 6 9 3 3 2" xfId="8067" xr:uid="{56FD2FCF-18DE-4B11-A365-C33B0479ED92}"/>
    <cellStyle name="Normal 6 9 3 4" xfId="4094" xr:uid="{DFE0A472-3E79-479A-9238-39D647FF16D8}"/>
    <cellStyle name="Normal 6 9 3 4 2" xfId="8068" xr:uid="{D9983604-AE78-42C9-89BF-C7D7E1E929E5}"/>
    <cellStyle name="Normal 6 9 3 5" xfId="8065" xr:uid="{1B8AA309-5E75-4C70-B56B-C0608010C1A8}"/>
    <cellStyle name="Normal 6 9 4" xfId="4095" xr:uid="{3FFE9897-2BF2-4971-ADE9-E1153E72524F}"/>
    <cellStyle name="Normal 6 9 4 2" xfId="8069" xr:uid="{25A7AF92-2899-45D6-9CBC-320B62D710BE}"/>
    <cellStyle name="Normal 6 9 5" xfId="4096" xr:uid="{9D6AB895-7591-4330-9227-32278C8C6FC6}"/>
    <cellStyle name="Normal 6 9 5 2" xfId="8070" xr:uid="{BC761A89-C4C7-4428-B2C7-A930247EA231}"/>
    <cellStyle name="Normal 6 9 6" xfId="4097" xr:uid="{11EC312D-EA52-4696-B519-CECE7EEDD11A}"/>
    <cellStyle name="Normal 6 9 6 2" xfId="8071" xr:uid="{03AA272A-C156-40F5-B652-7B9B53B8757C}"/>
    <cellStyle name="Normal 6 9 7" xfId="8060" xr:uid="{8D621BD8-7504-4C76-9671-F487CD7873D1}"/>
    <cellStyle name="Normal 6_Harve lilo line" xfId="4098" xr:uid="{04757A2B-5A0B-4148-82BE-2A62F05AEA33}"/>
    <cellStyle name="Normal 60" xfId="571" xr:uid="{00000000-0005-0000-0000-000013030000}"/>
    <cellStyle name="Normal 61" xfId="572" xr:uid="{00000000-0005-0000-0000-000014030000}"/>
    <cellStyle name="Normal 62" xfId="573" xr:uid="{00000000-0005-0000-0000-000015030000}"/>
    <cellStyle name="Normal 63" xfId="574" xr:uid="{00000000-0005-0000-0000-000016030000}"/>
    <cellStyle name="Normal 64" xfId="575" xr:uid="{00000000-0005-0000-0000-000017030000}"/>
    <cellStyle name="Normal 65" xfId="576" xr:uid="{00000000-0005-0000-0000-000018030000}"/>
    <cellStyle name="Normal 66" xfId="577" xr:uid="{00000000-0005-0000-0000-000019030000}"/>
    <cellStyle name="Normal 67" xfId="578" xr:uid="{00000000-0005-0000-0000-00001A030000}"/>
    <cellStyle name="Normal 68" xfId="579" xr:uid="{00000000-0005-0000-0000-00001B030000}"/>
    <cellStyle name="Normal 69" xfId="580" xr:uid="{00000000-0005-0000-0000-00001C030000}"/>
    <cellStyle name="Normal 7" xfId="12" xr:uid="{00000000-0005-0000-0000-00001D030000}"/>
    <cellStyle name="Normal 7 10" xfId="4099" xr:uid="{20E8A398-5B8F-4D60-BE9D-08EC738FEC32}"/>
    <cellStyle name="Normal 7 10 2" xfId="4100" xr:uid="{621B8FA2-562A-459E-9385-CD920097B5B2}"/>
    <cellStyle name="Normal 7 10 2 2" xfId="4101" xr:uid="{3DA9C2EC-C9F9-4EEE-ABE0-93259F16DC7D}"/>
    <cellStyle name="Normal 7 10 2 2 2" xfId="8074" xr:uid="{FB4E431D-232D-47AD-80AF-91375D9FE18C}"/>
    <cellStyle name="Normal 7 10 2 3" xfId="4102" xr:uid="{61AE748B-B704-4313-AE9C-1A59C0420306}"/>
    <cellStyle name="Normal 7 10 2 3 2" xfId="8075" xr:uid="{5E53C48F-D9C5-4402-9F1B-B1E690DA3298}"/>
    <cellStyle name="Normal 7 10 2 4" xfId="4103" xr:uid="{ABBCE5AF-B518-46BF-9F5C-CA95C386EDFB}"/>
    <cellStyle name="Normal 7 10 2 4 2" xfId="8076" xr:uid="{42B4FCB1-8334-4474-BB8E-DF2EBBEC711C}"/>
    <cellStyle name="Normal 7 10 2 5" xfId="8073" xr:uid="{D061DBD9-214C-4E27-9533-94C990FF90C1}"/>
    <cellStyle name="Normal 7 10 3" xfId="4104" xr:uid="{373BFA03-55B1-423C-8828-FD47B817EAC3}"/>
    <cellStyle name="Normal 7 10 3 2" xfId="4105" xr:uid="{037DE413-E3B0-4EC0-9D27-8BF79FD641CB}"/>
    <cellStyle name="Normal 7 10 3 2 2" xfId="8078" xr:uid="{0DAA2A61-7901-429E-958A-8B73C06BF7E1}"/>
    <cellStyle name="Normal 7 10 3 3" xfId="4106" xr:uid="{DCA1439E-1FA4-416B-AD5F-6806878CD307}"/>
    <cellStyle name="Normal 7 10 3 3 2" xfId="8079" xr:uid="{D8B4088E-BDCA-4110-A978-E9399D5898FC}"/>
    <cellStyle name="Normal 7 10 3 4" xfId="4107" xr:uid="{3B566914-121D-4CF3-8391-307F547B9AE9}"/>
    <cellStyle name="Normal 7 10 3 4 2" xfId="8080" xr:uid="{45849FCE-AF4A-4143-9211-CEF41FE4CFB7}"/>
    <cellStyle name="Normal 7 10 3 5" xfId="8077" xr:uid="{E9001B40-86DB-4D27-ADC8-590BBC3E45AB}"/>
    <cellStyle name="Normal 7 10 4" xfId="4108" xr:uid="{30E599D8-1509-44A9-958E-D52C8EBC2ACE}"/>
    <cellStyle name="Normal 7 10 4 2" xfId="8081" xr:uid="{EAAF0F40-F18C-4F94-B8F8-CA05D685159E}"/>
    <cellStyle name="Normal 7 10 5" xfId="4109" xr:uid="{C1B8A5B9-2911-4F8B-8BF2-87947B495E04}"/>
    <cellStyle name="Normal 7 10 5 2" xfId="8082" xr:uid="{353E5D7E-B8A5-4B66-839B-6226BDB4E85F}"/>
    <cellStyle name="Normal 7 10 6" xfId="4110" xr:uid="{D15F5634-E95D-47A0-8C64-C69073639391}"/>
    <cellStyle name="Normal 7 10 6 2" xfId="8083" xr:uid="{797D06B1-FDF0-48FD-9F51-DE3507E1017E}"/>
    <cellStyle name="Normal 7 10 7" xfId="8072" xr:uid="{974B1503-472F-4D63-8F68-CB351330BA51}"/>
    <cellStyle name="Normal 7 11" xfId="4111" xr:uid="{5672A720-231A-4377-AAB1-38B5ED864D82}"/>
    <cellStyle name="Normal 7 11 2" xfId="4112" xr:uid="{427AC100-2BCC-428E-AE4A-BDA7F655183E}"/>
    <cellStyle name="Normal 7 11 2 2" xfId="4113" xr:uid="{1DBC7DC5-F0CE-455F-9BEA-3DCEE2D3E2A4}"/>
    <cellStyle name="Normal 7 11 2 2 2" xfId="8086" xr:uid="{0FD2433E-EA6C-4941-9D08-94B78E784852}"/>
    <cellStyle name="Normal 7 11 2 3" xfId="4114" xr:uid="{AED93CC1-D63C-4411-BE59-780D87EBABDE}"/>
    <cellStyle name="Normal 7 11 2 3 2" xfId="8087" xr:uid="{E4D5A328-0EA0-4F64-BEA6-9DF3D64610D1}"/>
    <cellStyle name="Normal 7 11 2 4" xfId="4115" xr:uid="{84485AA5-A98E-4CCF-867F-A78F4C11DA2A}"/>
    <cellStyle name="Normal 7 11 2 4 2" xfId="8088" xr:uid="{60FBCED3-3184-4516-A438-3909FEC0E34E}"/>
    <cellStyle name="Normal 7 11 2 5" xfId="8085" xr:uid="{AA6AF643-A922-43C1-B3AD-175DE4DE9149}"/>
    <cellStyle name="Normal 7 11 3" xfId="4116" xr:uid="{8521861B-4C46-4A44-8F61-14AD9C8A4C3A}"/>
    <cellStyle name="Normal 7 11 3 2" xfId="4117" xr:uid="{AFFF3ABB-D8F4-4AC0-8819-383A05DFBD64}"/>
    <cellStyle name="Normal 7 11 3 2 2" xfId="8090" xr:uid="{38A2DB31-38A4-4E5A-BF26-5DCA2147344F}"/>
    <cellStyle name="Normal 7 11 3 3" xfId="4118" xr:uid="{1ECACEF0-FBC6-4CF5-9DDC-F27CB5D20123}"/>
    <cellStyle name="Normal 7 11 3 3 2" xfId="8091" xr:uid="{F8E9A317-6338-4A38-ABB7-CEFCA25D98CB}"/>
    <cellStyle name="Normal 7 11 3 4" xfId="4119" xr:uid="{793BB634-8EF1-43F0-9A4F-EA6D18E1D3AA}"/>
    <cellStyle name="Normal 7 11 3 4 2" xfId="8092" xr:uid="{D9DABD1B-7FAE-44DD-9919-1495D58AE5E6}"/>
    <cellStyle name="Normal 7 11 3 5" xfId="8089" xr:uid="{7995D3F6-90A0-4624-BCD4-EE306936BC2F}"/>
    <cellStyle name="Normal 7 11 4" xfId="4120" xr:uid="{281DB366-7BB0-4B52-9461-CE7A0F26970C}"/>
    <cellStyle name="Normal 7 11 4 2" xfId="8093" xr:uid="{95A084D1-BF2C-42DB-9D80-5A1F85A28691}"/>
    <cellStyle name="Normal 7 11 5" xfId="4121" xr:uid="{B83DF259-4791-413F-A54D-4DF43E39B317}"/>
    <cellStyle name="Normal 7 11 5 2" xfId="8094" xr:uid="{533E9D76-FA96-4230-879A-9DF03C5ACAAB}"/>
    <cellStyle name="Normal 7 11 6" xfId="4122" xr:uid="{84092131-520A-4D16-B2AC-0A6B9CC2990B}"/>
    <cellStyle name="Normal 7 11 6 2" xfId="8095" xr:uid="{3343FB03-B1FB-4704-8346-84D6F18B7FAE}"/>
    <cellStyle name="Normal 7 11 7" xfId="8084" xr:uid="{A3D3C612-53C9-4512-8DD7-E490C612FF72}"/>
    <cellStyle name="Normal 7 12" xfId="4123" xr:uid="{33FBEE5C-32B0-4A60-A0B6-6C6C6A7996AF}"/>
    <cellStyle name="Normal 7 12 2" xfId="4124" xr:uid="{10B7DBC8-C853-4580-8DFC-23420455B673}"/>
    <cellStyle name="Normal 7 12 2 2" xfId="4125" xr:uid="{E74F501E-09CA-4EC4-BB31-78D7217A9666}"/>
    <cellStyle name="Normal 7 12 2 2 2" xfId="8098" xr:uid="{32205B31-3B10-45A9-B8BC-560E850A3833}"/>
    <cellStyle name="Normal 7 12 2 3" xfId="4126" xr:uid="{9019103B-36AB-4247-95ED-A4D8E4194031}"/>
    <cellStyle name="Normal 7 12 2 3 2" xfId="8099" xr:uid="{552BF235-D7C1-46CF-AB40-913287AED19C}"/>
    <cellStyle name="Normal 7 12 2 4" xfId="4127" xr:uid="{C88C25DA-4ED2-4479-B77B-819DE97FB835}"/>
    <cellStyle name="Normal 7 12 2 4 2" xfId="8100" xr:uid="{1025FC40-4AC5-46DE-99DD-835FC68F63E0}"/>
    <cellStyle name="Normal 7 12 2 5" xfId="8097" xr:uid="{3ADDE162-7314-4869-B2A1-1789ED4D8C43}"/>
    <cellStyle name="Normal 7 12 3" xfId="4128" xr:uid="{61F0BED5-5B27-40F1-93FC-3CBC9BB4AC88}"/>
    <cellStyle name="Normal 7 12 3 2" xfId="4129" xr:uid="{4023C19C-8003-4CC3-B0B3-2BC716445A79}"/>
    <cellStyle name="Normal 7 12 3 2 2" xfId="8102" xr:uid="{9825A84D-53E5-422E-B4D7-9FD03D84498B}"/>
    <cellStyle name="Normal 7 12 3 3" xfId="4130" xr:uid="{0A00137A-95CD-4024-B183-D75381311046}"/>
    <cellStyle name="Normal 7 12 3 3 2" xfId="8103" xr:uid="{1CBE104B-86B1-4FB3-9C4B-6BB4C22D88A1}"/>
    <cellStyle name="Normal 7 12 3 4" xfId="4131" xr:uid="{35CCCC36-DB6F-4931-ACB1-B8E87637A14A}"/>
    <cellStyle name="Normal 7 12 3 4 2" xfId="8104" xr:uid="{30AE8E6A-ECE7-4F53-984E-37B6DDE77FC0}"/>
    <cellStyle name="Normal 7 12 3 5" xfId="8101" xr:uid="{B52BB2F4-7AE3-4F54-B692-A5CDB8017A1E}"/>
    <cellStyle name="Normal 7 12 4" xfId="4132" xr:uid="{5713624D-3EB0-42A9-82DF-643F3566A46D}"/>
    <cellStyle name="Normal 7 12 4 2" xfId="8105" xr:uid="{1ED129BB-9804-4AC3-9A4B-B7E270CA0DDB}"/>
    <cellStyle name="Normal 7 12 5" xfId="4133" xr:uid="{D5F3E737-2CAF-43FF-9634-D0707F88C732}"/>
    <cellStyle name="Normal 7 12 5 2" xfId="8106" xr:uid="{81C2A7F9-DCDA-4371-8E6C-45019706A574}"/>
    <cellStyle name="Normal 7 12 6" xfId="4134" xr:uid="{8F4B0C56-898A-43C8-BD1A-E38C07ABB8A2}"/>
    <cellStyle name="Normal 7 12 6 2" xfId="8107" xr:uid="{10FE07C7-969F-426C-A55D-6B458BF73B28}"/>
    <cellStyle name="Normal 7 12 7" xfId="8096" xr:uid="{F5DC5B81-59EA-4FAA-8510-0B242299566A}"/>
    <cellStyle name="Normal 7 13" xfId="4135" xr:uid="{0061C294-65F8-41AE-96BC-D64552135055}"/>
    <cellStyle name="Normal 7 13 2" xfId="4136" xr:uid="{90571EFE-5191-497E-B692-D92C1C341428}"/>
    <cellStyle name="Normal 7 13 2 2" xfId="8109" xr:uid="{B2597F4E-21A7-466E-97B0-56ED6458A157}"/>
    <cellStyle name="Normal 7 13 3" xfId="4137" xr:uid="{6F41A821-2A55-42D0-92CD-C8532D561E96}"/>
    <cellStyle name="Normal 7 13 3 2" xfId="8110" xr:uid="{7B3573D5-C891-4F6E-BF91-20CADCE51BCA}"/>
    <cellStyle name="Normal 7 13 4" xfId="4138" xr:uid="{4413BB50-D955-4605-9CF5-7960186A5FE1}"/>
    <cellStyle name="Normal 7 13 4 2" xfId="8111" xr:uid="{D80E038C-156E-4FB8-B52F-670B36D34A14}"/>
    <cellStyle name="Normal 7 13 5" xfId="8108" xr:uid="{B9D35D8F-FA82-416D-909F-45F0404D8D8F}"/>
    <cellStyle name="Normal 7 14" xfId="4139" xr:uid="{5F116EED-A403-438C-87B9-760070175CD1}"/>
    <cellStyle name="Normal 7 14 2" xfId="4140" xr:uid="{F04EA024-A6F5-4176-98C1-102B6776E267}"/>
    <cellStyle name="Normal 7 14 2 2" xfId="8113" xr:uid="{8BBC620E-B2E6-491F-9DB0-D61A02B0B2A4}"/>
    <cellStyle name="Normal 7 14 3" xfId="4141" xr:uid="{2EE06C56-FAF8-4819-8CC9-DFB091265412}"/>
    <cellStyle name="Normal 7 14 3 2" xfId="8114" xr:uid="{1EA69F25-02AD-411B-AA0E-AF9CE4ED63DE}"/>
    <cellStyle name="Normal 7 14 4" xfId="4142" xr:uid="{BB440EEB-F93B-462D-BA9E-160CAC0A0AFB}"/>
    <cellStyle name="Normal 7 14 4 2" xfId="8115" xr:uid="{4792A75A-041C-43AF-9196-E8BFE7B7AA5A}"/>
    <cellStyle name="Normal 7 14 5" xfId="8112" xr:uid="{4F54B3E8-03C6-43C6-96DA-08DF71714F38}"/>
    <cellStyle name="Normal 7 15" xfId="4143" xr:uid="{169CCB6D-DA54-4D92-8F3A-0861A9280BF6}"/>
    <cellStyle name="Normal 7 15 2" xfId="8116" xr:uid="{3DCA5FCE-A1CE-4581-A062-BC69C7E86B9C}"/>
    <cellStyle name="Normal 7 16" xfId="4144" xr:uid="{BF8D83E6-9689-4A71-8B6D-0AD350A01756}"/>
    <cellStyle name="Normal 7 16 2" xfId="8117" xr:uid="{425C501B-2BCD-4184-B8AF-0A7BAAC21E07}"/>
    <cellStyle name="Normal 7 17" xfId="4145" xr:uid="{34171E11-776A-4B2B-A084-E30F81E0DBC5}"/>
    <cellStyle name="Normal 7 17 2" xfId="8118" xr:uid="{CC345296-A205-43DF-B0E0-3D0664E509E6}"/>
    <cellStyle name="Normal 7 18" xfId="4146" xr:uid="{2D79CE3B-EA69-4354-8D08-E73D1955A9B4}"/>
    <cellStyle name="Normal 7 19" xfId="4147" xr:uid="{A6E57CF3-3020-49CB-A304-5D6AD3FCB09B}"/>
    <cellStyle name="Normal 7 2" xfId="123" xr:uid="{00000000-0005-0000-0000-00001E030000}"/>
    <cellStyle name="Normal 7 2 2" xfId="15" xr:uid="{00000000-0005-0000-0000-00001F030000}"/>
    <cellStyle name="Normal 7 2 2 2" xfId="122" xr:uid="{00000000-0005-0000-0000-000020030000}"/>
    <cellStyle name="Normal 7 2 2 2 2" xfId="1120" xr:uid="{FFC72D49-E748-4E1A-B67A-1B721783B9E0}"/>
    <cellStyle name="Normal 7 2 2 2 2 2" xfId="5863" xr:uid="{C40B618B-BE7A-470A-B68B-121B5FBF8A8A}"/>
    <cellStyle name="Normal 7 2 2 2 3" xfId="8120" xr:uid="{16CB3C9D-A503-413B-A18C-2D75B776B996}"/>
    <cellStyle name="Normal 7 2 2 3" xfId="581" xr:uid="{00000000-0005-0000-0000-000021030000}"/>
    <cellStyle name="Normal 7 2 2 3 2" xfId="4148" xr:uid="{4CCF84EA-0D76-41CA-AA6F-8D23B7240DC0}"/>
    <cellStyle name="Normal 7 2 2 3 3" xfId="5962" xr:uid="{6B3F3F0A-9557-47E7-BFC3-5ED8659A9268}"/>
    <cellStyle name="Normal 7 2 2 4" xfId="4149" xr:uid="{1DCB663C-E1DC-4BFE-ACAF-22C31F1AF069}"/>
    <cellStyle name="Normal 7 2 2 4 2" xfId="8122" xr:uid="{5343DD79-3E7E-474C-BA56-1CB212C78ABE}"/>
    <cellStyle name="Normal 7 2 2 5" xfId="4150" xr:uid="{12331B5A-0C04-4650-8A5C-0F533BD9121D}"/>
    <cellStyle name="Normal 7 2 2 6" xfId="8119" xr:uid="{E04B2555-AB76-46C8-98F9-652EA53CC634}"/>
    <cellStyle name="Normal 7 2 3" xfId="134" xr:uid="{00000000-0005-0000-0000-000022030000}"/>
    <cellStyle name="Normal 7 2 3 2" xfId="4151" xr:uid="{B3BE5C0D-76C2-43EF-833C-CB6C500A4147}"/>
    <cellStyle name="Normal 7 2 3 2 2" xfId="8123" xr:uid="{E0CDF6F9-C508-418E-B6C3-69A23928B033}"/>
    <cellStyle name="Normal 7 2 3 3" xfId="4152" xr:uid="{77ADDD6C-EF1C-40E0-8F89-947BDE0715A2}"/>
    <cellStyle name="Normal 7 2 3 3 2" xfId="8124" xr:uid="{DA975F5E-4494-4637-A412-3BE92DC1496C}"/>
    <cellStyle name="Normal 7 2 3 4" xfId="4153" xr:uid="{178C0092-AECC-4503-A6B6-E06214547E49}"/>
    <cellStyle name="Normal 7 2 3 4 2" xfId="8125" xr:uid="{55FF9019-BA15-4539-B078-ED01860FBF43}"/>
    <cellStyle name="Normal 7 2 3 5" xfId="5945" xr:uid="{23C4F4D3-745A-45D1-BF69-D9C18561313A}"/>
    <cellStyle name="Normal 7 2 4" xfId="4154" xr:uid="{18B089DF-F0CF-4310-BAB7-220C8597A978}"/>
    <cellStyle name="Normal 7 2 4 2" xfId="8126" xr:uid="{C144DC66-528A-4238-BB37-88DDF8F14FC0}"/>
    <cellStyle name="Normal 7 2 4 3" xfId="5774" xr:uid="{47501551-1ACB-4BA3-B0E7-086E0C0C901A}"/>
    <cellStyle name="Normal 7 2 5" xfId="4155" xr:uid="{D8315D40-40A7-4BB6-969B-12EDD0552EBD}"/>
    <cellStyle name="Normal 7 2 5 2" xfId="8127" xr:uid="{42349567-816F-400C-B128-33496D335340}"/>
    <cellStyle name="Normal 7 2 6" xfId="4156" xr:uid="{4CEF8273-1BFE-4B8D-BFAA-CEB070BDDEE9}"/>
    <cellStyle name="Normal 7 2 6 2" xfId="8128" xr:uid="{73B9AD72-3CF1-4E2F-AC5A-DA7D12D06652}"/>
    <cellStyle name="Normal 7 2 7" xfId="4157" xr:uid="{BB092812-C529-4409-87A4-1AAAE6BA0A9D}"/>
    <cellStyle name="Normal 7 2 8" xfId="4158" xr:uid="{094A5B7C-E8F4-41FA-B81C-1A8BA5C9DA78}"/>
    <cellStyle name="Normal 7 3" xfId="300" xr:uid="{00000000-0005-0000-0000-000023030000}"/>
    <cellStyle name="Normal 7 3 2" xfId="4159" xr:uid="{BDC24705-4739-4E77-97F7-8F92B3B114FD}"/>
    <cellStyle name="Normal 7 3 2 2" xfId="4160" xr:uid="{38070061-B398-446B-A2B6-C2BD55E3F7CB}"/>
    <cellStyle name="Normal 7 3 2 2 2" xfId="8130" xr:uid="{478F1D55-E906-4A0C-AA3C-4EC56403D383}"/>
    <cellStyle name="Normal 7 3 2 3" xfId="4161" xr:uid="{4F80B8FA-CEB0-421F-82DB-3D0F06CD16BE}"/>
    <cellStyle name="Normal 7 3 2 3 2" xfId="8131" xr:uid="{C43A49A2-D099-4AC3-9620-1F9A5D2A6730}"/>
    <cellStyle name="Normal 7 3 2 4" xfId="4162" xr:uid="{55C98C40-DA1E-425E-A3C1-3496C40481C6}"/>
    <cellStyle name="Normal 7 3 2 4 2" xfId="8132" xr:uid="{7DC596BC-D5E0-4C18-A95D-4D731101F006}"/>
    <cellStyle name="Normal 7 3 2 5" xfId="8129" xr:uid="{7A1CE3BC-3C6D-4AB3-AF30-368A34FA9B5C}"/>
    <cellStyle name="Normal 7 3 3" xfId="4163" xr:uid="{2AB91CFC-582F-4B3E-A792-CC96AE7E81EA}"/>
    <cellStyle name="Normal 7 3 3 2" xfId="4164" xr:uid="{32B673DD-DC16-4F4D-B7E6-ADBE5CB2EEF5}"/>
    <cellStyle name="Normal 7 3 3 2 2" xfId="8134" xr:uid="{FA72C9AE-53A7-4C8E-8419-1E085FC583CB}"/>
    <cellStyle name="Normal 7 3 3 3" xfId="4165" xr:uid="{FA57BF10-51C3-4A49-9B78-829195258C9B}"/>
    <cellStyle name="Normal 7 3 3 3 2" xfId="8135" xr:uid="{C3A023D6-D300-43D3-A52E-328025B6F159}"/>
    <cellStyle name="Normal 7 3 3 4" xfId="4166" xr:uid="{C89BF1C1-11E7-43C6-B285-2D257D1144D8}"/>
    <cellStyle name="Normal 7 3 3 4 2" xfId="8136" xr:uid="{31C0951A-8B45-44AA-903B-61C04D29D884}"/>
    <cellStyle name="Normal 7 3 3 5" xfId="8133" xr:uid="{08673BC4-FF87-4426-BF0C-6792521DC89E}"/>
    <cellStyle name="Normal 7 3 4" xfId="4167" xr:uid="{762C5411-33B4-4AE4-B0F8-8C05C48AC01B}"/>
    <cellStyle name="Normal 7 3 4 2" xfId="8137" xr:uid="{3C416D35-08D2-4A48-8838-0A9317C4CBB3}"/>
    <cellStyle name="Normal 7 3 5" xfId="4168" xr:uid="{80E473CF-00BC-47EE-8653-DAD466EBD38B}"/>
    <cellStyle name="Normal 7 3 5 2" xfId="8138" xr:uid="{82515890-EAC4-4E97-A811-CE654BCD0501}"/>
    <cellStyle name="Normal 7 3 6" xfId="4169" xr:uid="{4F997686-EAE7-425E-8C90-A1F4411962EC}"/>
    <cellStyle name="Normal 7 3 6 2" xfId="8139" xr:uid="{9D3D9A13-E225-40D1-A0D8-AF8F10C5E446}"/>
    <cellStyle name="Normal 7 3 7" xfId="4170" xr:uid="{F16E9F2F-3468-40CC-A47F-A45EF8ECD644}"/>
    <cellStyle name="Normal 7 3 8" xfId="4171" xr:uid="{A986B3FF-DF92-46B3-B392-F9B0DFBAAF9D}"/>
    <cellStyle name="Normal 7 4" xfId="582" xr:uid="{00000000-0005-0000-0000-000024030000}"/>
    <cellStyle name="Normal 7 4 2" xfId="4172" xr:uid="{7A1B1121-2F2C-41AF-BDCE-E2158D25E3B3}"/>
    <cellStyle name="Normal 7 4 2 2" xfId="4173" xr:uid="{9C9EB64C-21F1-4782-BEA8-28408BC8EFF5}"/>
    <cellStyle name="Normal 7 4 2 2 2" xfId="8141" xr:uid="{CD37A5E0-2359-4FCA-B1F0-FE059C95B162}"/>
    <cellStyle name="Normal 7 4 2 3" xfId="4174" xr:uid="{4D2CDAEA-8A25-403A-80B5-6250B7002741}"/>
    <cellStyle name="Normal 7 4 2 3 2" xfId="8142" xr:uid="{6DC92560-257E-43BE-AB49-18C74D7856B9}"/>
    <cellStyle name="Normal 7 4 2 4" xfId="4175" xr:uid="{6D14F658-41EC-411F-9084-5F43E74F1CD7}"/>
    <cellStyle name="Normal 7 4 2 4 2" xfId="8143" xr:uid="{907DE539-EE14-4BA4-865D-13EDC7A940D7}"/>
    <cellStyle name="Normal 7 4 2 5" xfId="8140" xr:uid="{BBFD06A5-23E4-4505-8C84-F8D4F8BBBF20}"/>
    <cellStyle name="Normal 7 4 3" xfId="4176" xr:uid="{EF5F5845-0B77-4CAE-BFEB-511E2E300EA3}"/>
    <cellStyle name="Normal 7 4 3 2" xfId="4177" xr:uid="{F03B5247-05D7-48AF-B98B-2B51C573BAC1}"/>
    <cellStyle name="Normal 7 4 3 2 2" xfId="8145" xr:uid="{30956FF0-CA84-4F87-8322-3B69E4CCA056}"/>
    <cellStyle name="Normal 7 4 3 3" xfId="4178" xr:uid="{34ED4279-18F2-42B4-BAC8-8B3CE3A42357}"/>
    <cellStyle name="Normal 7 4 3 3 2" xfId="8146" xr:uid="{6222F735-5600-4B31-98B0-A2B0D3DA71C5}"/>
    <cellStyle name="Normal 7 4 3 4" xfId="4179" xr:uid="{0FAA3F0A-9D3B-4320-A2A2-5FC8D64C031C}"/>
    <cellStyle name="Normal 7 4 3 4 2" xfId="8147" xr:uid="{A28A8EE6-9423-420A-964D-6F3E37DB776E}"/>
    <cellStyle name="Normal 7 4 3 5" xfId="8144" xr:uid="{A9D7FF5F-E3BF-4215-8D0C-1CC17C090376}"/>
    <cellStyle name="Normal 7 4 4" xfId="4180" xr:uid="{04CE907A-7AA5-478A-B033-AF90CBB4364D}"/>
    <cellStyle name="Normal 7 4 4 2" xfId="8148" xr:uid="{8516F52A-E1C8-45EE-BC85-8F6AF43F43A1}"/>
    <cellStyle name="Normal 7 4 5" xfId="4181" xr:uid="{6AF9C9FF-37AD-421D-A33B-D8B2674B81B8}"/>
    <cellStyle name="Normal 7 4 5 2" xfId="8149" xr:uid="{41CB459F-3C80-4A85-8DF0-95BDEB657261}"/>
    <cellStyle name="Normal 7 4 6" xfId="4182" xr:uid="{27A7216B-8030-4CAE-BB41-C45E7E19A28A}"/>
    <cellStyle name="Normal 7 4 6 2" xfId="8150" xr:uid="{AF31B4E5-FE6D-4D60-B224-2A3AF4C5C258}"/>
    <cellStyle name="Normal 7 5" xfId="583" xr:uid="{00000000-0005-0000-0000-000025030000}"/>
    <cellStyle name="Normal 7 5 2" xfId="4183" xr:uid="{092BCC00-14A3-4CF4-9341-2BDCF79FA41E}"/>
    <cellStyle name="Normal 7 5 2 2" xfId="4184" xr:uid="{4804873F-4AA1-4883-8F1E-BD6922322917}"/>
    <cellStyle name="Normal 7 5 2 2 2" xfId="8152" xr:uid="{711A59A9-DD0E-485D-884F-B6EE6EB19312}"/>
    <cellStyle name="Normal 7 5 2 3" xfId="4185" xr:uid="{F448363E-B083-462D-9AA2-0B7E68ACB1CA}"/>
    <cellStyle name="Normal 7 5 2 3 2" xfId="8153" xr:uid="{F9A1B3F0-715D-4E5E-9CC0-95DC58F08BE3}"/>
    <cellStyle name="Normal 7 5 2 4" xfId="4186" xr:uid="{E701E7CE-E7BE-48C7-8339-23678483F2F3}"/>
    <cellStyle name="Normal 7 5 2 4 2" xfId="8154" xr:uid="{11C66FA2-C605-4575-A7AA-37BD7EEA338A}"/>
    <cellStyle name="Normal 7 5 2 5" xfId="8151" xr:uid="{AA859B9F-DECD-456A-B92B-D79D307593C0}"/>
    <cellStyle name="Normal 7 5 3" xfId="4187" xr:uid="{5C3240B6-EDED-4CCF-A5D7-DBDD697505A8}"/>
    <cellStyle name="Normal 7 5 3 2" xfId="4188" xr:uid="{3365949C-0556-4BF4-867D-9DE88B556CEB}"/>
    <cellStyle name="Normal 7 5 3 2 2" xfId="8156" xr:uid="{320EF6F0-DDBC-4998-8C28-2ED3E2701991}"/>
    <cellStyle name="Normal 7 5 3 3" xfId="4189" xr:uid="{37FC062E-2D7C-4DFC-8B73-D254FCCE2A2D}"/>
    <cellStyle name="Normal 7 5 3 3 2" xfId="8157" xr:uid="{AA64B3C7-424C-4FAB-9CF9-FC02A375AF05}"/>
    <cellStyle name="Normal 7 5 3 4" xfId="4190" xr:uid="{EE07C3CF-0416-4056-9B92-AC2E99409152}"/>
    <cellStyle name="Normal 7 5 3 4 2" xfId="8158" xr:uid="{87553D2B-79B2-4860-A3D5-268D65C912F9}"/>
    <cellStyle name="Normal 7 5 3 5" xfId="8155" xr:uid="{9CF53403-0268-4437-8FDC-96118EB2398A}"/>
    <cellStyle name="Normal 7 5 4" xfId="4191" xr:uid="{BFDA5AE3-5EE0-4C11-8786-1407646DF7AE}"/>
    <cellStyle name="Normal 7 5 4 2" xfId="8159" xr:uid="{0AEED651-D83F-425B-9DE9-4381B0D6E775}"/>
    <cellStyle name="Normal 7 5 5" xfId="4192" xr:uid="{33DF7E11-E888-4F81-8940-4C1AA2CD3045}"/>
    <cellStyle name="Normal 7 5 5 2" xfId="8160" xr:uid="{66203A89-A3F2-464D-A967-24019A2F49C2}"/>
    <cellStyle name="Normal 7 5 6" xfId="4193" xr:uid="{A36B7A9A-71FE-4327-9CF9-FCE6E60AC481}"/>
    <cellStyle name="Normal 7 5 6 2" xfId="8161" xr:uid="{D1D76A74-5F74-4831-80A5-7ABF17196985}"/>
    <cellStyle name="Normal 7 6" xfId="584" xr:uid="{00000000-0005-0000-0000-000026030000}"/>
    <cellStyle name="Normal 7 6 2" xfId="4194" xr:uid="{5E11896B-5A6B-4452-A873-E3D9776CFC9D}"/>
    <cellStyle name="Normal 7 6 2 2" xfId="4195" xr:uid="{FDFDAAE8-D9FD-4197-A39F-04490515142D}"/>
    <cellStyle name="Normal 7 6 2 2 2" xfId="8163" xr:uid="{11183A24-15F6-4504-9579-EF07451E9F1D}"/>
    <cellStyle name="Normal 7 6 2 3" xfId="4196" xr:uid="{7DFFEECC-B79C-4786-AAC3-FAC9D402A13C}"/>
    <cellStyle name="Normal 7 6 2 3 2" xfId="8164" xr:uid="{71622098-2E36-4A05-A0D4-A16650F536AC}"/>
    <cellStyle name="Normal 7 6 2 4" xfId="4197" xr:uid="{DCF764A9-C4C0-48C1-8E1D-F869804D71EB}"/>
    <cellStyle name="Normal 7 6 2 4 2" xfId="8165" xr:uid="{4DEC8349-12F9-4340-8298-9D5DC830BDE2}"/>
    <cellStyle name="Normal 7 6 2 5" xfId="8162" xr:uid="{D399D3C0-9374-468D-9554-BE6283A6BA12}"/>
    <cellStyle name="Normal 7 6 3" xfId="4198" xr:uid="{3D2766D3-C841-4D07-A37F-B43417C7FD1D}"/>
    <cellStyle name="Normal 7 6 3 2" xfId="4199" xr:uid="{2577AA8E-2F10-4686-AB90-B483B3214076}"/>
    <cellStyle name="Normal 7 6 3 2 2" xfId="8167" xr:uid="{B2A9D677-6028-43E9-AB6C-FA30C3B30C86}"/>
    <cellStyle name="Normal 7 6 3 3" xfId="4200" xr:uid="{8E1D1BA7-0B61-4EDC-8B95-BF2738DEB14D}"/>
    <cellStyle name="Normal 7 6 3 3 2" xfId="8168" xr:uid="{4C244682-21C9-46FE-A20A-917C360072CA}"/>
    <cellStyle name="Normal 7 6 3 4" xfId="4201" xr:uid="{EC58D500-1862-466B-9C4F-B7A5076D2B36}"/>
    <cellStyle name="Normal 7 6 3 4 2" xfId="8169" xr:uid="{431D5A62-1644-4DAC-BD51-7F8B20D74FB4}"/>
    <cellStyle name="Normal 7 6 3 5" xfId="8166" xr:uid="{5413044E-A0D2-431F-8AEC-5E6F9975EEF5}"/>
    <cellStyle name="Normal 7 6 4" xfId="4202" xr:uid="{675DB7C1-4144-40F0-B31C-A49281541477}"/>
    <cellStyle name="Normal 7 6 4 2" xfId="8170" xr:uid="{D86014AD-CC37-4CBD-ABB7-6AD48C044500}"/>
    <cellStyle name="Normal 7 6 5" xfId="4203" xr:uid="{D22E4BBC-FB4F-4C87-BD17-F37B3D5690C3}"/>
    <cellStyle name="Normal 7 6 5 2" xfId="8171" xr:uid="{BC874FC2-BAB3-40CA-890E-A84F3747C643}"/>
    <cellStyle name="Normal 7 6 6" xfId="4204" xr:uid="{C6C175F4-605F-4D14-AAA8-F44F51C8AB80}"/>
    <cellStyle name="Normal 7 6 6 2" xfId="8172" xr:uid="{4C1629EC-9588-4B7D-84BD-C0AEAD5CC2FD}"/>
    <cellStyle name="Normal 7 7" xfId="4205" xr:uid="{6202F404-F897-43AC-9F23-CBA4321E58C6}"/>
    <cellStyle name="Normal 7 7 2" xfId="4206" xr:uid="{2F40541C-0BDD-44E8-AD4A-28B46F58206A}"/>
    <cellStyle name="Normal 7 7 2 2" xfId="4207" xr:uid="{FF6E16BB-EA99-4FE9-ACB9-224E5CE2132C}"/>
    <cellStyle name="Normal 7 7 2 2 2" xfId="8174" xr:uid="{6345B39E-20D2-4530-9BBB-5C83B1DCA3BA}"/>
    <cellStyle name="Normal 7 7 2 3" xfId="4208" xr:uid="{E03D89A2-97B3-46B2-A56F-18AC3F8AC10B}"/>
    <cellStyle name="Normal 7 7 2 3 2" xfId="8175" xr:uid="{0F7E0DB4-F15B-4D36-B0DC-98FE546E33C3}"/>
    <cellStyle name="Normal 7 7 2 4" xfId="4209" xr:uid="{39E991D5-D36F-4684-87C5-6C39F8558A00}"/>
    <cellStyle name="Normal 7 7 2 4 2" xfId="8176" xr:uid="{14693DFF-B07B-4021-82E6-FB830068AA98}"/>
    <cellStyle name="Normal 7 7 2 5" xfId="8173" xr:uid="{30FA941E-EC5C-4192-8912-7776A57BEAC8}"/>
    <cellStyle name="Normal 7 7 3" xfId="4210" xr:uid="{59ADE481-632F-4C35-BD03-32B4E6C6A5A1}"/>
    <cellStyle name="Normal 7 7 3 2" xfId="4211" xr:uid="{082F419F-A2EF-47C2-8B63-8ED20C825A51}"/>
    <cellStyle name="Normal 7 7 3 2 2" xfId="8178" xr:uid="{39FBA417-67AD-4653-A471-13CF4FED5E88}"/>
    <cellStyle name="Normal 7 7 3 3" xfId="4212" xr:uid="{EE3218FD-8CBA-4AAF-B289-131B1FA1630D}"/>
    <cellStyle name="Normal 7 7 3 3 2" xfId="8179" xr:uid="{431F5721-999B-4A26-A424-A4CC57D39B17}"/>
    <cellStyle name="Normal 7 7 3 4" xfId="4213" xr:uid="{340C0C2D-E13C-439E-B92A-02849D72BCE2}"/>
    <cellStyle name="Normal 7 7 3 4 2" xfId="8180" xr:uid="{AA19D586-28D3-459E-8650-0A032AD049B1}"/>
    <cellStyle name="Normal 7 7 3 5" xfId="8177" xr:uid="{B2694452-9B67-4AA2-86A0-569C0E6F16AC}"/>
    <cellStyle name="Normal 7 7 4" xfId="4214" xr:uid="{2B50B280-8F5D-4FF9-87C7-ACCE57A57DB2}"/>
    <cellStyle name="Normal 7 7 4 2" xfId="8181" xr:uid="{8B8D12A3-ED00-4AB5-9220-7B1AEB6EE89F}"/>
    <cellStyle name="Normal 7 7 5" xfId="4215" xr:uid="{CE30945E-15CD-448E-84BA-F7BB7E4F6B1A}"/>
    <cellStyle name="Normal 7 7 5 2" xfId="8182" xr:uid="{9391B57C-E9C4-41F9-9227-0AF007713805}"/>
    <cellStyle name="Normal 7 7 6" xfId="4216" xr:uid="{B9B97D4E-86C0-493D-8FF4-9B6A2CC6F321}"/>
    <cellStyle name="Normal 7 7 6 2" xfId="8183" xr:uid="{F96436D0-28E2-4B78-8EC3-A19AFE26CA17}"/>
    <cellStyle name="Normal 7 7 7" xfId="4217" xr:uid="{355BD359-A20F-4EE0-9232-046344705523}"/>
    <cellStyle name="Normal 7 7 7 2" xfId="6128" xr:uid="{1BB776CA-FBA4-4F9C-B5EE-3B9D5BD60AE1}"/>
    <cellStyle name="Normal 7 7 8" xfId="6091" xr:uid="{D2B068B9-1E42-423A-A5D5-F900B9B7C8B3}"/>
    <cellStyle name="Normal 7 8" xfId="4218" xr:uid="{12DFC0F2-766A-4FA8-998B-78361B0746F9}"/>
    <cellStyle name="Normal 7 8 2" xfId="4219" xr:uid="{4CADA56F-A5C6-4316-AB29-428A5BF26F1F}"/>
    <cellStyle name="Normal 7 8 2 2" xfId="4220" xr:uid="{0327BB38-A52F-44C0-9339-E8329AC42A80}"/>
    <cellStyle name="Normal 7 8 2 2 2" xfId="8186" xr:uid="{8E3BF6B8-7A97-42C0-A630-7B268FB5F6DB}"/>
    <cellStyle name="Normal 7 8 2 3" xfId="4221" xr:uid="{87EE63EC-8BFD-4CD6-843F-0B145FF5CF4E}"/>
    <cellStyle name="Normal 7 8 2 3 2" xfId="8187" xr:uid="{DF1DA453-3AB9-4B36-816B-5D54DE969C95}"/>
    <cellStyle name="Normal 7 8 2 4" xfId="4222" xr:uid="{8534267B-C10C-4312-98B5-68D989B6D6D0}"/>
    <cellStyle name="Normal 7 8 2 4 2" xfId="8188" xr:uid="{08B68A71-C7B7-4D80-85FD-FD8E309628D7}"/>
    <cellStyle name="Normal 7 8 2 5" xfId="8185" xr:uid="{C2540FFE-B3FF-464E-A254-1CF8A2F01703}"/>
    <cellStyle name="Normal 7 8 3" xfId="4223" xr:uid="{C18CBFE9-9281-47C4-B817-9CF7E0E76F52}"/>
    <cellStyle name="Normal 7 8 3 2" xfId="4224" xr:uid="{6747F73D-8637-4598-866F-84BD003E631D}"/>
    <cellStyle name="Normal 7 8 3 2 2" xfId="8190" xr:uid="{B9F9450D-0683-4D57-9711-DDCF31C4DBCF}"/>
    <cellStyle name="Normal 7 8 3 3" xfId="4225" xr:uid="{7A522860-5BEF-461D-AA0A-87F5E9EE3533}"/>
    <cellStyle name="Normal 7 8 3 3 2" xfId="8191" xr:uid="{BCE5A07E-FA85-4456-B77A-874C5AC06333}"/>
    <cellStyle name="Normal 7 8 3 4" xfId="4226" xr:uid="{DFE4E770-B8C7-41FF-8095-F535F90EB953}"/>
    <cellStyle name="Normal 7 8 3 4 2" xfId="8192" xr:uid="{0CEB6A9C-79AF-4345-884C-6369B4667661}"/>
    <cellStyle name="Normal 7 8 3 5" xfId="8189" xr:uid="{85615C14-A8E6-4457-AAC1-2D4AB561F78C}"/>
    <cellStyle name="Normal 7 8 4" xfId="4227" xr:uid="{BF998444-41B7-4B56-AACB-7C8A69061269}"/>
    <cellStyle name="Normal 7 8 4 2" xfId="8193" xr:uid="{1023663F-2D62-402F-84C3-B7AF47E9CC12}"/>
    <cellStyle name="Normal 7 8 5" xfId="4228" xr:uid="{355A3516-D2C5-4CB0-97A2-72778A3F5D03}"/>
    <cellStyle name="Normal 7 8 5 2" xfId="8194" xr:uid="{B764645E-D6D8-4C70-80D3-47CC1E97E5F1}"/>
    <cellStyle name="Normal 7 8 6" xfId="4229" xr:uid="{56E7EA98-EE82-4555-83C7-F0CE631C171F}"/>
    <cellStyle name="Normal 7 8 6 2" xfId="8195" xr:uid="{17933338-8079-47AA-BF0B-AB6B0C66BD6A}"/>
    <cellStyle name="Normal 7 8 7" xfId="8184" xr:uid="{C681BFB4-A08B-4A63-BAB9-0160109C0B3B}"/>
    <cellStyle name="Normal 7 9" xfId="4230" xr:uid="{EB592811-744F-4DD4-84D9-EFEFCC3B4903}"/>
    <cellStyle name="Normal 7 9 2" xfId="4231" xr:uid="{7E523A5A-933D-4F3B-97DE-0E9EC8855EC7}"/>
    <cellStyle name="Normal 7 9 2 2" xfId="4232" xr:uid="{3DFCE53B-E45B-4C5F-9CA2-60390263E456}"/>
    <cellStyle name="Normal 7 9 2 2 2" xfId="8198" xr:uid="{7C2D40F9-E812-4403-997B-769D7F8BC1DB}"/>
    <cellStyle name="Normal 7 9 2 3" xfId="4233" xr:uid="{CFF941FF-60DC-427F-B044-CD8F1C80123C}"/>
    <cellStyle name="Normal 7 9 2 3 2" xfId="8199" xr:uid="{D7D7BBFD-1CD9-42F9-8D88-416A95210236}"/>
    <cellStyle name="Normal 7 9 2 4" xfId="4234" xr:uid="{775E29EA-E648-494C-8366-66A496DD156C}"/>
    <cellStyle name="Normal 7 9 2 4 2" xfId="8200" xr:uid="{7FFB21C3-76AA-4140-9EA4-F4B77349697C}"/>
    <cellStyle name="Normal 7 9 2 5" xfId="8197" xr:uid="{EFEDFF6A-B214-4881-893D-2A34C0FA51FC}"/>
    <cellStyle name="Normal 7 9 3" xfId="4235" xr:uid="{5AE75B55-C056-4B41-A92E-DEF64514447F}"/>
    <cellStyle name="Normal 7 9 3 2" xfId="4236" xr:uid="{F7974AAE-AFB9-4F49-8872-DA4A45743090}"/>
    <cellStyle name="Normal 7 9 3 2 2" xfId="8202" xr:uid="{FBCC42DD-D737-4904-9F3A-3C09998B5B13}"/>
    <cellStyle name="Normal 7 9 3 3" xfId="4237" xr:uid="{59922725-942C-4E18-93E4-3633AC115CE8}"/>
    <cellStyle name="Normal 7 9 3 3 2" xfId="8203" xr:uid="{F6D9911E-CD1C-4F8B-8E67-31BAA314EDFE}"/>
    <cellStyle name="Normal 7 9 3 4" xfId="4238" xr:uid="{E0087EBA-FA33-400F-BE46-5ED24A8DD6F3}"/>
    <cellStyle name="Normal 7 9 3 4 2" xfId="8204" xr:uid="{6D1C0F53-0EC1-46A8-A23C-748DC5E1B397}"/>
    <cellStyle name="Normal 7 9 3 5" xfId="8201" xr:uid="{D3673CCB-2D40-407D-8287-A75420A5C2A1}"/>
    <cellStyle name="Normal 7 9 4" xfId="4239" xr:uid="{A40A666C-529E-488A-BECF-2AA72A23C761}"/>
    <cellStyle name="Normal 7 9 4 2" xfId="8205" xr:uid="{B4968E84-14F8-4553-A5F6-DF1E504FDE63}"/>
    <cellStyle name="Normal 7 9 5" xfId="4240" xr:uid="{7068DCF6-3633-4B23-89F3-643C11B882C2}"/>
    <cellStyle name="Normal 7 9 5 2" xfId="8206" xr:uid="{6F665B93-155D-4014-A03A-F554551D375F}"/>
    <cellStyle name="Normal 7 9 6" xfId="4241" xr:uid="{6E930A75-0515-41A9-A7E9-F52BFC1F8AFA}"/>
    <cellStyle name="Normal 7 9 6 2" xfId="8207" xr:uid="{88FAB375-09C9-45D6-8CDE-80C05592E2FA}"/>
    <cellStyle name="Normal 7 9 7" xfId="8196" xr:uid="{758D3E3D-D416-4C77-816D-0F5EF096EF1C}"/>
    <cellStyle name="Normal 70" xfId="585" xr:uid="{00000000-0005-0000-0000-000027030000}"/>
    <cellStyle name="Normal 71" xfId="586" xr:uid="{00000000-0005-0000-0000-000028030000}"/>
    <cellStyle name="Normal 72" xfId="587" xr:uid="{00000000-0005-0000-0000-000029030000}"/>
    <cellStyle name="Normal 73" xfId="4242" xr:uid="{ACD7A532-4F6A-4071-93C4-81ADD3F861C7}"/>
    <cellStyle name="Normal 74" xfId="588" xr:uid="{00000000-0005-0000-0000-00002A030000}"/>
    <cellStyle name="Normal 75" xfId="589" xr:uid="{00000000-0005-0000-0000-00002B030000}"/>
    <cellStyle name="Normal 76" xfId="590" xr:uid="{00000000-0005-0000-0000-00002C030000}"/>
    <cellStyle name="Normal 77" xfId="591" xr:uid="{00000000-0005-0000-0000-00002D030000}"/>
    <cellStyle name="Normal 78" xfId="592" xr:uid="{00000000-0005-0000-0000-00002E030000}"/>
    <cellStyle name="Normal 79" xfId="593" xr:uid="{00000000-0005-0000-0000-00002F030000}"/>
    <cellStyle name="Normal 8" xfId="99" xr:uid="{00000000-0005-0000-0000-000030030000}"/>
    <cellStyle name="Normal 8 10" xfId="4243" xr:uid="{A5DB3757-C87E-4073-8A4D-D76478E9F12F}"/>
    <cellStyle name="Normal 8 10 2" xfId="4244" xr:uid="{2291B931-DCAA-410D-B42E-6A14EC44461D}"/>
    <cellStyle name="Normal 8 10 2 2" xfId="4245" xr:uid="{063787AE-A978-466A-8052-4868B3F0BF4F}"/>
    <cellStyle name="Normal 8 10 2 2 2" xfId="8210" xr:uid="{695BE91A-F9B7-4155-9ED8-A80EDD3658B9}"/>
    <cellStyle name="Normal 8 10 2 3" xfId="4246" xr:uid="{93038C1D-2A13-45F7-A1A9-FCCB58267F62}"/>
    <cellStyle name="Normal 8 10 2 3 2" xfId="8211" xr:uid="{AA288788-360D-4AF1-9224-45A05AC29161}"/>
    <cellStyle name="Normal 8 10 2 4" xfId="4247" xr:uid="{A04049EA-02A2-4BBD-9F39-719DD3839369}"/>
    <cellStyle name="Normal 8 10 2 4 2" xfId="8212" xr:uid="{5140E23A-59D5-4E5C-A327-CC18A94C353F}"/>
    <cellStyle name="Normal 8 10 2 5" xfId="8209" xr:uid="{E908FF35-5322-4509-8018-7EF02FF69E20}"/>
    <cellStyle name="Normal 8 10 3" xfId="4248" xr:uid="{BF9766A2-020F-4AEC-8D7D-7A11B64240BD}"/>
    <cellStyle name="Normal 8 10 3 2" xfId="4249" xr:uid="{42156FBB-DD71-4C2F-B492-BA12CD9DFDED}"/>
    <cellStyle name="Normal 8 10 3 2 2" xfId="8214" xr:uid="{B0667541-49B9-4E8B-ABC8-A6F00BA9DA89}"/>
    <cellStyle name="Normal 8 10 3 3" xfId="4250" xr:uid="{7203971C-E4B4-4598-83A9-4135184751F6}"/>
    <cellStyle name="Normal 8 10 3 3 2" xfId="8215" xr:uid="{9BA229E4-12E4-44B1-B203-57BEDADB9292}"/>
    <cellStyle name="Normal 8 10 3 4" xfId="4251" xr:uid="{0065AD3B-CE37-4D28-9036-77689ACBB815}"/>
    <cellStyle name="Normal 8 10 3 4 2" xfId="8216" xr:uid="{84B2E1EE-4665-4130-81EA-9F4F7AA9BBC4}"/>
    <cellStyle name="Normal 8 10 3 5" xfId="8213" xr:uid="{CDC7360A-678C-472F-9928-D17E33751824}"/>
    <cellStyle name="Normal 8 10 4" xfId="4252" xr:uid="{77587E35-81CF-4E7C-A292-11870681C2E7}"/>
    <cellStyle name="Normal 8 10 4 2" xfId="8217" xr:uid="{BDE3CD42-14D1-4BF0-A9EA-337E85AE9911}"/>
    <cellStyle name="Normal 8 10 5" xfId="4253" xr:uid="{83F29906-75FF-49ED-829E-67708F24E969}"/>
    <cellStyle name="Normal 8 10 5 2" xfId="8218" xr:uid="{5EAD62F1-5AC3-4991-8C1E-00C9854822F9}"/>
    <cellStyle name="Normal 8 10 6" xfId="4254" xr:uid="{C5EE183D-0AE6-48FA-9A2D-FD8DE2E5E65F}"/>
    <cellStyle name="Normal 8 10 6 2" xfId="8219" xr:uid="{07BE2111-830A-46DD-B594-FBF0FBCA36EA}"/>
    <cellStyle name="Normal 8 10 7" xfId="8208" xr:uid="{595B280C-0435-455D-89FA-F4CEE6364C53}"/>
    <cellStyle name="Normal 8 11" xfId="4255" xr:uid="{375DFBF6-FFDB-4E7E-8B66-F9B67F871629}"/>
    <cellStyle name="Normal 8 11 2" xfId="4256" xr:uid="{9706FE31-A3DD-46B7-A4F7-D867D3AA48B9}"/>
    <cellStyle name="Normal 8 11 2 2" xfId="4257" xr:uid="{C0EC506D-A2ED-4856-8D03-ED357EBF108D}"/>
    <cellStyle name="Normal 8 11 2 2 2" xfId="8222" xr:uid="{4AEC1D75-46D8-42A5-B954-E47D96E1815A}"/>
    <cellStyle name="Normal 8 11 2 3" xfId="4258" xr:uid="{A320BC59-D155-4C07-9750-184516B58A47}"/>
    <cellStyle name="Normal 8 11 2 3 2" xfId="8223" xr:uid="{D666218C-CB89-47AB-B057-0532327BFE4E}"/>
    <cellStyle name="Normal 8 11 2 4" xfId="4259" xr:uid="{B8028A0D-A072-46D5-BB76-10A0513101B9}"/>
    <cellStyle name="Normal 8 11 2 4 2" xfId="8224" xr:uid="{2DF7CB62-6DFC-4A0B-A852-4C6ADA277159}"/>
    <cellStyle name="Normal 8 11 2 5" xfId="8221" xr:uid="{5C5EAD75-A47F-4F3A-9018-5F346ECCB68B}"/>
    <cellStyle name="Normal 8 11 3" xfId="4260" xr:uid="{D53A3A67-25BF-44B7-BC61-E4EB12E35846}"/>
    <cellStyle name="Normal 8 11 3 2" xfId="4261" xr:uid="{DC353910-3F30-4C4C-99E6-A0F29DA705EA}"/>
    <cellStyle name="Normal 8 11 3 2 2" xfId="8226" xr:uid="{CE5E3EC2-3BCA-45A2-A0A0-621ACF2A6363}"/>
    <cellStyle name="Normal 8 11 3 3" xfId="4262" xr:uid="{39DB373A-EEEA-40F0-AB20-ACCE1202F363}"/>
    <cellStyle name="Normal 8 11 3 3 2" xfId="8227" xr:uid="{2574843D-9B86-4345-AF5A-7D94A10919B6}"/>
    <cellStyle name="Normal 8 11 3 4" xfId="4263" xr:uid="{3686BE05-8546-4B81-9F68-51698FE879DC}"/>
    <cellStyle name="Normal 8 11 3 4 2" xfId="8228" xr:uid="{3FD1B2F8-1E0C-4D7B-9ADA-222E87B7561B}"/>
    <cellStyle name="Normal 8 11 3 5" xfId="8225" xr:uid="{236F79FA-D1FC-4F77-9CC6-1AF2B37DE505}"/>
    <cellStyle name="Normal 8 11 4" xfId="4264" xr:uid="{C95BF262-2594-4B92-8A6D-04C14BDA54F2}"/>
    <cellStyle name="Normal 8 11 4 2" xfId="8229" xr:uid="{40006269-C920-41EC-A790-8EAD61086296}"/>
    <cellStyle name="Normal 8 11 5" xfId="4265" xr:uid="{049EA0DA-7CCA-4F3F-A1DB-24CFCA32E94D}"/>
    <cellStyle name="Normal 8 11 5 2" xfId="8230" xr:uid="{B5287E53-5C7C-496A-82EA-6A7232D7BEC3}"/>
    <cellStyle name="Normal 8 11 6" xfId="4266" xr:uid="{970273C9-1C67-4D8E-995B-B0132371F71A}"/>
    <cellStyle name="Normal 8 11 6 2" xfId="8231" xr:uid="{693E5D7C-677E-475D-8C55-BF669B58DD43}"/>
    <cellStyle name="Normal 8 11 7" xfId="8220" xr:uid="{0BB06022-CAAD-485D-B151-01ECA59D81E0}"/>
    <cellStyle name="Normal 8 12" xfId="4267" xr:uid="{A94FE1F5-4804-4786-91F8-301B3BDD6FAD}"/>
    <cellStyle name="Normal 8 12 2" xfId="4268" xr:uid="{767EA4D8-AE92-480F-9E07-7AA1126772A4}"/>
    <cellStyle name="Normal 8 12 2 2" xfId="4269" xr:uid="{C9584FD1-964D-4EC1-B7DA-EF647B54ACAD}"/>
    <cellStyle name="Normal 8 12 2 2 2" xfId="8234" xr:uid="{ACC4E4AC-B0AB-4545-A087-189C77EE59D4}"/>
    <cellStyle name="Normal 8 12 2 3" xfId="4270" xr:uid="{ED38FB47-66CF-471D-9AD8-7D89B6BF8210}"/>
    <cellStyle name="Normal 8 12 2 3 2" xfId="8235" xr:uid="{4F526975-4C57-43EA-AF70-ABB6AF24F1F7}"/>
    <cellStyle name="Normal 8 12 2 4" xfId="4271" xr:uid="{9CCCD57D-C0D5-4DF4-8A42-70D3A7127AF1}"/>
    <cellStyle name="Normal 8 12 2 4 2" xfId="8236" xr:uid="{17E652D5-EB64-4C48-B2E4-69CAD1728B45}"/>
    <cellStyle name="Normal 8 12 2 5" xfId="8233" xr:uid="{3F5C3800-BB16-41F5-9FB5-0D4ACAC75F5D}"/>
    <cellStyle name="Normal 8 12 3" xfId="4272" xr:uid="{AE99E4F7-E9A3-4151-9D95-58E7B13F0922}"/>
    <cellStyle name="Normal 8 12 3 2" xfId="4273" xr:uid="{E56A3625-D261-4588-B393-DB9B4ECE5D5A}"/>
    <cellStyle name="Normal 8 12 3 2 2" xfId="8238" xr:uid="{9BB171E7-7E7A-4B6E-A680-60D1853033EC}"/>
    <cellStyle name="Normal 8 12 3 3" xfId="4274" xr:uid="{1B382445-07AA-4E34-B6C2-321F01CEB660}"/>
    <cellStyle name="Normal 8 12 3 3 2" xfId="8239" xr:uid="{2D741BFF-00AB-4EAC-A8E3-DC0294D2F31E}"/>
    <cellStyle name="Normal 8 12 3 4" xfId="4275" xr:uid="{23B1BA95-34CE-4213-958B-EE2F27D29885}"/>
    <cellStyle name="Normal 8 12 3 4 2" xfId="8240" xr:uid="{E7EB52FC-FA49-42EC-B7A1-0CB7BE9EC070}"/>
    <cellStyle name="Normal 8 12 3 5" xfId="8237" xr:uid="{C0FC3DE9-F485-4059-8199-199339816B1C}"/>
    <cellStyle name="Normal 8 12 4" xfId="4276" xr:uid="{C75A2C7F-7E74-4DB8-8670-401ED5A8B103}"/>
    <cellStyle name="Normal 8 12 4 2" xfId="8241" xr:uid="{FEE30D7D-DCA9-48C3-9D77-BE5F92DC5DD2}"/>
    <cellStyle name="Normal 8 12 5" xfId="4277" xr:uid="{0A071E3A-366C-49EC-8A11-59B04DADB9F3}"/>
    <cellStyle name="Normal 8 12 5 2" xfId="8242" xr:uid="{536BA805-84FE-43AB-982C-06EA23AF1E06}"/>
    <cellStyle name="Normal 8 12 6" xfId="4278" xr:uid="{60CA0568-1429-48C6-8C09-4E5B2510BEC8}"/>
    <cellStyle name="Normal 8 12 6 2" xfId="8243" xr:uid="{C09B9E15-EDB4-4927-A285-335C71B4E6B4}"/>
    <cellStyle name="Normal 8 12 7" xfId="8232" xr:uid="{CC2ACB40-A64E-4ECF-BE98-A0CA8F7BF7E3}"/>
    <cellStyle name="Normal 8 13" xfId="4279" xr:uid="{2CA23F46-CF2E-4660-9A41-CB9A32321867}"/>
    <cellStyle name="Normal 8 13 2" xfId="4280" xr:uid="{87BF911D-4793-485F-84CF-2E5D965AB610}"/>
    <cellStyle name="Normal 8 13 2 2" xfId="8245" xr:uid="{B4C3D29D-9744-46A8-A165-52A9110AC2BB}"/>
    <cellStyle name="Normal 8 13 3" xfId="4281" xr:uid="{1436D6E6-187B-40D5-B0BA-6E2719C3C238}"/>
    <cellStyle name="Normal 8 13 3 2" xfId="8246" xr:uid="{0C107F41-D434-4514-B66C-01A7A711BCE1}"/>
    <cellStyle name="Normal 8 13 4" xfId="4282" xr:uid="{79E9DA26-9003-42F7-A259-1DB1E920E40F}"/>
    <cellStyle name="Normal 8 13 4 2" xfId="8247" xr:uid="{0978D7FA-53F7-4158-8CD5-91CF4A2B530A}"/>
    <cellStyle name="Normal 8 13 5" xfId="8244" xr:uid="{C7D10CFE-6E74-4754-9F30-581D3D6F2689}"/>
    <cellStyle name="Normal 8 14" xfId="4283" xr:uid="{3FEE7F53-2DFE-413F-B487-6E6E57C5D8F6}"/>
    <cellStyle name="Normal 8 14 2" xfId="4284" xr:uid="{CC81C656-DF25-4D37-BE49-3C4FD4F487AB}"/>
    <cellStyle name="Normal 8 14 2 2" xfId="8249" xr:uid="{13A24C10-C982-4040-A754-80D342D24893}"/>
    <cellStyle name="Normal 8 14 3" xfId="4285" xr:uid="{B1470452-0BC0-4F96-9617-36886BC2F0C8}"/>
    <cellStyle name="Normal 8 14 3 2" xfId="8250" xr:uid="{886AC82F-1502-4D9F-9539-6B6B7BD9686C}"/>
    <cellStyle name="Normal 8 14 4" xfId="4286" xr:uid="{BF4C243A-1F4C-48D4-B47B-8231FE216F20}"/>
    <cellStyle name="Normal 8 14 4 2" xfId="8251" xr:uid="{0AE1875F-2E46-4CE7-BCC4-0FAFC51BBEC2}"/>
    <cellStyle name="Normal 8 14 5" xfId="8248" xr:uid="{AEDF97CD-F319-44E9-BCE3-B51B052D8DA1}"/>
    <cellStyle name="Normal 8 15" xfId="4287" xr:uid="{4CE5D763-1D8E-41C5-88EB-27D8C6D49214}"/>
    <cellStyle name="Normal 8 15 2" xfId="8252" xr:uid="{85430167-3D52-4B8F-84A5-C4B6F967AA31}"/>
    <cellStyle name="Normal 8 16" xfId="4288" xr:uid="{A3E864B2-B74A-449E-9AA2-286B761390B7}"/>
    <cellStyle name="Normal 8 16 2" xfId="8253" xr:uid="{9706FA75-045B-4CDD-BFE6-02F978992484}"/>
    <cellStyle name="Normal 8 17" xfId="4289" xr:uid="{8FFD3EFD-674C-489A-B453-02FC9571CFDD}"/>
    <cellStyle name="Normal 8 17 2" xfId="8254" xr:uid="{088D00D4-C526-4D54-9F6A-83296C497CE0}"/>
    <cellStyle name="Normal 8 18" xfId="4290" xr:uid="{BBE3C41E-5E2C-4937-8AF9-5687B74921D3}"/>
    <cellStyle name="Normal 8 2" xfId="301" xr:uid="{00000000-0005-0000-0000-000031030000}"/>
    <cellStyle name="Normal 8 2 2" xfId="4291" xr:uid="{ECF9BE61-783A-4E6A-A955-602D93427F2F}"/>
    <cellStyle name="Normal 8 2 2 2" xfId="4292" xr:uid="{AC595AB3-EF11-4BAD-A5AD-DDA1C72AF61E}"/>
    <cellStyle name="Normal 8 2 2 2 2" xfId="8256" xr:uid="{52595275-94BB-4DE9-B6AD-D9B14BD31F56}"/>
    <cellStyle name="Normal 8 2 2 3" xfId="4293" xr:uid="{5EADD964-F606-4C39-8DCB-37923E6A4C45}"/>
    <cellStyle name="Normal 8 2 2 3 2" xfId="8257" xr:uid="{322F6AA6-09D2-4EDA-A565-59AD5269A26E}"/>
    <cellStyle name="Normal 8 2 2 4" xfId="4294" xr:uid="{18BC42C6-E1F7-48D9-A010-9A97F0EF2A9B}"/>
    <cellStyle name="Normal 8 2 2 4 2" xfId="8258" xr:uid="{BB62FA5A-EC80-4354-BE4F-25A49C745830}"/>
    <cellStyle name="Normal 8 2 2 5" xfId="8255" xr:uid="{7F9BD09D-CE91-46D5-9284-D7AB3397F46C}"/>
    <cellStyle name="Normal 8 2 3" xfId="4295" xr:uid="{311609D2-E775-4D4B-A239-C197138CBDEC}"/>
    <cellStyle name="Normal 8 2 3 2" xfId="4296" xr:uid="{3EAAC231-EE23-42E5-B66B-7794F08E783C}"/>
    <cellStyle name="Normal 8 2 3 2 2" xfId="8260" xr:uid="{203EDC2F-9331-4218-80EA-CFD18B63A766}"/>
    <cellStyle name="Normal 8 2 3 3" xfId="4297" xr:uid="{474B2F0E-5C6A-4F80-8EB7-60F331F08853}"/>
    <cellStyle name="Normal 8 2 3 3 2" xfId="8261" xr:uid="{E3C48FDC-A32D-409B-BDB0-04884863542B}"/>
    <cellStyle name="Normal 8 2 3 4" xfId="4298" xr:uid="{B07F78D2-4E7A-408E-B735-E4ABF01F3D13}"/>
    <cellStyle name="Normal 8 2 3 4 2" xfId="8262" xr:uid="{A8DB864A-9340-4F93-9D35-20CF25494F45}"/>
    <cellStyle name="Normal 8 2 3 5" xfId="8259" xr:uid="{A9F0E8AE-BF71-44D6-BDF8-139F9D7F64A0}"/>
    <cellStyle name="Normal 8 2 4" xfId="4299" xr:uid="{8E564912-3586-4CE9-AA56-9782381884B7}"/>
    <cellStyle name="Normal 8 2 4 2" xfId="8263" xr:uid="{740A6F3B-7AEB-4705-A2AB-9FCAD96D92D6}"/>
    <cellStyle name="Normal 8 2 5" xfId="4300" xr:uid="{2F1C117F-FC7E-4160-BE43-35F4EC8C0DD5}"/>
    <cellStyle name="Normal 8 2 5 2" xfId="8264" xr:uid="{8ED8E98F-1585-467B-8B4F-F01228D7C80D}"/>
    <cellStyle name="Normal 8 2 6" xfId="4301" xr:uid="{6AE42CE0-3AA3-483D-BE2D-552E55B38882}"/>
    <cellStyle name="Normal 8 2 6 2" xfId="8265" xr:uid="{72697206-3002-4B09-A814-0AA68E7BE885}"/>
    <cellStyle name="Normal 8 2 7" xfId="4302" xr:uid="{C39F8389-4112-464E-AC93-E371F0CEDBED}"/>
    <cellStyle name="Normal 8 3" xfId="302" xr:uid="{00000000-0005-0000-0000-000032030000}"/>
    <cellStyle name="Normal 8 3 2" xfId="4303" xr:uid="{695839AB-2269-42CB-9B51-30D45CC8F536}"/>
    <cellStyle name="Normal 8 3 2 2" xfId="4304" xr:uid="{377CCBA8-ED7D-4487-BEF3-6AE84B18717B}"/>
    <cellStyle name="Normal 8 3 2 2 2" xfId="8267" xr:uid="{B461DAE5-7E64-4118-967E-5C2624F56B80}"/>
    <cellStyle name="Normal 8 3 2 3" xfId="4305" xr:uid="{9CE3D4B4-D64B-4DD4-86BC-D0414C358B38}"/>
    <cellStyle name="Normal 8 3 2 3 2" xfId="8268" xr:uid="{90DAC15D-D1D9-43E9-8983-8EF890530F42}"/>
    <cellStyle name="Normal 8 3 2 4" xfId="4306" xr:uid="{00106F66-DCFB-4A86-9970-2A2B92F5593B}"/>
    <cellStyle name="Normal 8 3 2 4 2" xfId="8269" xr:uid="{2747F114-586C-40D9-9AF5-8AAA178B3079}"/>
    <cellStyle name="Normal 8 3 2 5" xfId="8266" xr:uid="{42507217-A931-4562-9CB0-5ADB978731D2}"/>
    <cellStyle name="Normal 8 3 3" xfId="4307" xr:uid="{4B49B432-64D0-4DB9-B5F6-83BD5DCC9C79}"/>
    <cellStyle name="Normal 8 3 3 2" xfId="4308" xr:uid="{2D582AD5-44E4-413D-8B49-FC2B7F4EDDFE}"/>
    <cellStyle name="Normal 8 3 3 2 2" xfId="8271" xr:uid="{5F772C30-9CA2-4706-A5E3-2A93CDBF95D6}"/>
    <cellStyle name="Normal 8 3 3 3" xfId="4309" xr:uid="{9152530D-057F-4500-A23D-D8A62B5E50E0}"/>
    <cellStyle name="Normal 8 3 3 3 2" xfId="8272" xr:uid="{1586605A-606B-4EC7-916A-D5496E318D83}"/>
    <cellStyle name="Normal 8 3 3 4" xfId="4310" xr:uid="{3780AA23-83B4-498F-847C-2E8051B88F60}"/>
    <cellStyle name="Normal 8 3 3 4 2" xfId="8273" xr:uid="{FF9051B3-29B9-4758-8550-F56EB0C89D45}"/>
    <cellStyle name="Normal 8 3 3 5" xfId="8270" xr:uid="{5DB7F8C0-67B7-41E8-B5F6-C89678C4EDE0}"/>
    <cellStyle name="Normal 8 3 4" xfId="4311" xr:uid="{683076D5-EF03-42A7-92EE-39695EB61590}"/>
    <cellStyle name="Normal 8 3 4 2" xfId="8274" xr:uid="{933C0D4F-FF01-4537-A1C5-5B116FC04660}"/>
    <cellStyle name="Normal 8 3 5" xfId="4312" xr:uid="{E3F64E09-CA19-47AE-BE10-46A5574689A6}"/>
    <cellStyle name="Normal 8 3 5 2" xfId="8275" xr:uid="{9F90B0AB-FDAB-43EE-8CC6-0786CBEF56AB}"/>
    <cellStyle name="Normal 8 3 6" xfId="4313" xr:uid="{BB0EA5AA-6259-482F-9B5E-B74ABBA4CD0A}"/>
    <cellStyle name="Normal 8 3 6 2" xfId="8276" xr:uid="{EE7A52FB-C593-4DF9-AD07-34351D5137CF}"/>
    <cellStyle name="Normal 8 3 7" xfId="4314" xr:uid="{99E7C268-4D86-4929-8EA7-99E3FF722FA1}"/>
    <cellStyle name="Normal 8 4" xfId="4315" xr:uid="{BF6B5978-D851-40CB-BEFC-FB8673CDC21A}"/>
    <cellStyle name="Normal 8 4 2" xfId="4316" xr:uid="{99D81E1E-0897-481C-9448-E1CCE1B3C986}"/>
    <cellStyle name="Normal 8 4 2 2" xfId="4317" xr:uid="{7E6BD5FA-4220-495C-93C4-40AB89A25D21}"/>
    <cellStyle name="Normal 8 4 2 2 2" xfId="8279" xr:uid="{D5DC447B-7D61-4005-B65F-C8680204AF91}"/>
    <cellStyle name="Normal 8 4 2 3" xfId="4318" xr:uid="{6DAE149D-D237-4F91-8FF3-7717FB28BA98}"/>
    <cellStyle name="Normal 8 4 2 3 2" xfId="8280" xr:uid="{1120B0A2-876E-435A-BB07-D734DED5A892}"/>
    <cellStyle name="Normal 8 4 2 4" xfId="4319" xr:uid="{85CEE683-2E91-42FD-AD28-6AEB7FDDBF9A}"/>
    <cellStyle name="Normal 8 4 2 4 2" xfId="8281" xr:uid="{599E8AF1-B92C-4CEC-90C2-397CB2D6076E}"/>
    <cellStyle name="Normal 8 4 2 5" xfId="8278" xr:uid="{D3EEF600-70F4-4D01-8252-C676EF6B4689}"/>
    <cellStyle name="Normal 8 4 3" xfId="4320" xr:uid="{36CB6091-BB84-447D-BF0C-7E66C0190533}"/>
    <cellStyle name="Normal 8 4 3 2" xfId="4321" xr:uid="{509C6FB3-F763-435A-A792-D6E398E9055C}"/>
    <cellStyle name="Normal 8 4 3 2 2" xfId="8283" xr:uid="{A78634C6-9830-47EF-84AC-14D13DF8477D}"/>
    <cellStyle name="Normal 8 4 3 3" xfId="4322" xr:uid="{88A81918-739E-49D1-856F-B1EF6C882347}"/>
    <cellStyle name="Normal 8 4 3 3 2" xfId="8284" xr:uid="{6131D5AA-2AC9-4C85-B5F9-64BB9E7E150C}"/>
    <cellStyle name="Normal 8 4 3 4" xfId="4323" xr:uid="{99F46706-5A22-48F6-8660-98C7AF991171}"/>
    <cellStyle name="Normal 8 4 3 4 2" xfId="8285" xr:uid="{7D475CE1-A451-4BAA-ADF2-44BA44B80737}"/>
    <cellStyle name="Normal 8 4 3 5" xfId="8282" xr:uid="{AF9E9A85-8676-4C06-ABC8-047729790641}"/>
    <cellStyle name="Normal 8 4 4" xfId="4324" xr:uid="{5ECAB159-46B6-4003-AE09-828084FE9570}"/>
    <cellStyle name="Normal 8 4 4 2" xfId="8286" xr:uid="{61F81629-9F9F-4FF0-9987-7454EF884E25}"/>
    <cellStyle name="Normal 8 4 5" xfId="4325" xr:uid="{EEBE5357-E82A-4C65-BC23-A919E01BB131}"/>
    <cellStyle name="Normal 8 4 5 2" xfId="8287" xr:uid="{32CE6842-E5A8-4CA2-9BA3-2CCE66CDF577}"/>
    <cellStyle name="Normal 8 4 6" xfId="4326" xr:uid="{BBF5A7A4-C8CB-415C-8C5D-3A27BD953EFC}"/>
    <cellStyle name="Normal 8 4 6 2" xfId="8288" xr:uid="{A42856E5-B934-41A1-A663-7F9DF4BE7D74}"/>
    <cellStyle name="Normal 8 4 7" xfId="8277" xr:uid="{F3DC7F00-4258-4985-AEA8-7B986F53D272}"/>
    <cellStyle name="Normal 8 5" xfId="4327" xr:uid="{29A384CA-89A5-4DC4-AD0D-E5583BBCAF53}"/>
    <cellStyle name="Normal 8 5 2" xfId="4328" xr:uid="{22B8C3D8-C741-4DAC-AA91-ECD6A2E4C842}"/>
    <cellStyle name="Normal 8 5 2 2" xfId="4329" xr:uid="{B707E20E-811F-4769-BBCE-D0AF34D2F641}"/>
    <cellStyle name="Normal 8 5 2 2 2" xfId="8291" xr:uid="{057A26CA-44BA-42F6-A765-9C8A7321A60B}"/>
    <cellStyle name="Normal 8 5 2 3" xfId="4330" xr:uid="{3C83AD14-1C8C-4791-B329-D8612EE22BBF}"/>
    <cellStyle name="Normal 8 5 2 3 2" xfId="8292" xr:uid="{E6A7D03D-DD3D-4A5F-8915-52D5D49985CC}"/>
    <cellStyle name="Normal 8 5 2 4" xfId="4331" xr:uid="{235664D1-43A1-46C9-934B-33D754F91F34}"/>
    <cellStyle name="Normal 8 5 2 4 2" xfId="8293" xr:uid="{6A765BB3-90E2-4125-948A-AFA63D83E699}"/>
    <cellStyle name="Normal 8 5 2 5" xfId="8290" xr:uid="{875F33A2-0427-4C27-9B5C-41A99A0C0201}"/>
    <cellStyle name="Normal 8 5 3" xfId="4332" xr:uid="{0CF672F9-AA45-4F55-BD78-519698FCB981}"/>
    <cellStyle name="Normal 8 5 3 2" xfId="4333" xr:uid="{AC5AE32C-E88F-4DDB-BF1A-C279F90B1DCA}"/>
    <cellStyle name="Normal 8 5 3 2 2" xfId="8295" xr:uid="{A7BC2036-D2B2-4035-9CE1-90D0487A8D3C}"/>
    <cellStyle name="Normal 8 5 3 3" xfId="4334" xr:uid="{4DDCD60F-C8F5-4623-9ABD-C56B66EFE8D7}"/>
    <cellStyle name="Normal 8 5 3 3 2" xfId="8296" xr:uid="{84861826-6B5C-4525-B593-7C00E77902CF}"/>
    <cellStyle name="Normal 8 5 3 4" xfId="4335" xr:uid="{883DCE88-E401-4212-BD10-3A4F3B0A3C49}"/>
    <cellStyle name="Normal 8 5 3 4 2" xfId="8297" xr:uid="{E50669F1-FF18-4A7C-8464-D71B9075C7F8}"/>
    <cellStyle name="Normal 8 5 3 5" xfId="8294" xr:uid="{00A7D268-C248-4660-B35E-1D1E3DF8A9E9}"/>
    <cellStyle name="Normal 8 5 4" xfId="4336" xr:uid="{545299D0-D2F3-40F5-A776-723900B941EE}"/>
    <cellStyle name="Normal 8 5 4 2" xfId="8298" xr:uid="{67706E83-8B8E-426C-92C8-E5D672598A54}"/>
    <cellStyle name="Normal 8 5 5" xfId="4337" xr:uid="{51F558B4-310B-4779-9B15-61D3AD4622E9}"/>
    <cellStyle name="Normal 8 5 5 2" xfId="8299" xr:uid="{9C964B5C-D8B3-4E7F-83AE-3B2A28FC94CA}"/>
    <cellStyle name="Normal 8 5 6" xfId="4338" xr:uid="{65A34124-41D5-4DE5-858A-0099234C83B0}"/>
    <cellStyle name="Normal 8 5 6 2" xfId="8300" xr:uid="{C9000FF2-3D01-45B4-82D2-9C8E66FCE220}"/>
    <cellStyle name="Normal 8 5 7" xfId="8289" xr:uid="{FACFA04E-200B-43DE-A7FB-3BAFC8621CB7}"/>
    <cellStyle name="Normal 8 6" xfId="4339" xr:uid="{B110DDBB-403F-4EA6-89CB-11BABA5EC265}"/>
    <cellStyle name="Normal 8 6 2" xfId="4340" xr:uid="{AD980853-5735-4F58-B0A8-AA8C7304EC9D}"/>
    <cellStyle name="Normal 8 6 2 2" xfId="4341" xr:uid="{6B360E1E-F04B-466B-ADBD-9C3E2A482BEF}"/>
    <cellStyle name="Normal 8 6 2 2 2" xfId="8303" xr:uid="{C7B473CC-DEBE-42C2-BD23-386624CA02BE}"/>
    <cellStyle name="Normal 8 6 2 3" xfId="4342" xr:uid="{96E33876-1BD1-481F-B1AA-17A65DFFCD59}"/>
    <cellStyle name="Normal 8 6 2 3 2" xfId="8304" xr:uid="{889EDAD5-4782-4BD6-ABED-3683C2B812D1}"/>
    <cellStyle name="Normal 8 6 2 4" xfId="4343" xr:uid="{FA14464A-7DDA-4FB2-AD32-3652F52F1229}"/>
    <cellStyle name="Normal 8 6 2 4 2" xfId="8305" xr:uid="{02AECA15-21D0-408D-8D6A-8420658FD9E4}"/>
    <cellStyle name="Normal 8 6 2 5" xfId="8302" xr:uid="{4F64FC16-00AB-42E3-9798-49B6C8E85109}"/>
    <cellStyle name="Normal 8 6 3" xfId="4344" xr:uid="{C9B4B3F6-2197-484C-99B7-DB3469A62CCB}"/>
    <cellStyle name="Normal 8 6 3 2" xfId="4345" xr:uid="{E6BFBD09-7095-4D58-AA54-185B7825E6BD}"/>
    <cellStyle name="Normal 8 6 3 2 2" xfId="8307" xr:uid="{F65F396C-F9BB-4C22-B552-C2E0D34ED707}"/>
    <cellStyle name="Normal 8 6 3 3" xfId="4346" xr:uid="{50AFFC92-1FD8-4990-8734-174775C31F0A}"/>
    <cellStyle name="Normal 8 6 3 3 2" xfId="8308" xr:uid="{4B46C4D1-A7CB-4FC1-BFFC-9BDA6AB1CC18}"/>
    <cellStyle name="Normal 8 6 3 4" xfId="4347" xr:uid="{23930507-FC35-49D4-903E-19D6D5E18E80}"/>
    <cellStyle name="Normal 8 6 3 4 2" xfId="8309" xr:uid="{C41E5806-0B88-43B5-9229-EA3D8A84ADA4}"/>
    <cellStyle name="Normal 8 6 3 5" xfId="8306" xr:uid="{8B54DF18-1078-4BC4-9413-0B5817270DB4}"/>
    <cellStyle name="Normal 8 6 4" xfId="4348" xr:uid="{0FF1AE88-FB27-40D3-AC39-DCDB25F9778A}"/>
    <cellStyle name="Normal 8 6 4 2" xfId="8310" xr:uid="{831B58EA-191B-48B7-A215-A106F71E2790}"/>
    <cellStyle name="Normal 8 6 5" xfId="4349" xr:uid="{81A83CDA-54A6-432E-A5C0-7B60B55BD547}"/>
    <cellStyle name="Normal 8 6 5 2" xfId="8311" xr:uid="{EF391251-1956-4041-A713-E979630FCAEB}"/>
    <cellStyle name="Normal 8 6 6" xfId="4350" xr:uid="{2733779F-7278-4ADD-B401-95266D74B42E}"/>
    <cellStyle name="Normal 8 6 6 2" xfId="8312" xr:uid="{2F4018C8-1683-4DD8-B378-5066B540AEEA}"/>
    <cellStyle name="Normal 8 6 7" xfId="8301" xr:uid="{6B5E6930-C5CA-45FC-8008-49C12D327B60}"/>
    <cellStyle name="Normal 8 7" xfId="4351" xr:uid="{CCF9AC3C-ACBC-48EB-AC9B-98CC0C6BFE9B}"/>
    <cellStyle name="Normal 8 7 2" xfId="4352" xr:uid="{103DA577-DCE8-4317-9184-D848E0EB5CA8}"/>
    <cellStyle name="Normal 8 7 2 2" xfId="4353" xr:uid="{95606D73-AC6E-4A9C-A3F6-6F5059CF0AB1}"/>
    <cellStyle name="Normal 8 7 2 2 2" xfId="8315" xr:uid="{B2853EA4-349F-4FE6-9871-10436E3AFE3C}"/>
    <cellStyle name="Normal 8 7 2 3" xfId="4354" xr:uid="{C82A6770-50FF-4487-9AF2-D4A2083FC3AC}"/>
    <cellStyle name="Normal 8 7 2 3 2" xfId="8316" xr:uid="{50966CD6-5C90-4FA4-829D-E1A258717B6A}"/>
    <cellStyle name="Normal 8 7 2 4" xfId="4355" xr:uid="{856D1B41-7151-4904-AD86-59A347BBF457}"/>
    <cellStyle name="Normal 8 7 2 4 2" xfId="8317" xr:uid="{EC63ABFB-2101-4DC8-9F93-9BE7BBE8EE64}"/>
    <cellStyle name="Normal 8 7 2 5" xfId="8314" xr:uid="{163A330C-77C9-4152-A8ED-9DAB84D0C7FA}"/>
    <cellStyle name="Normal 8 7 3" xfId="4356" xr:uid="{3333E889-A07C-4DB8-B38D-F318BE40EBD4}"/>
    <cellStyle name="Normal 8 7 3 2" xfId="4357" xr:uid="{1615330B-6403-483C-B9DC-41459BF68997}"/>
    <cellStyle name="Normal 8 7 3 2 2" xfId="8319" xr:uid="{774ABA36-D4AD-4812-8D2E-A1240B5F8672}"/>
    <cellStyle name="Normal 8 7 3 3" xfId="4358" xr:uid="{AA0D61D4-7277-4A3F-AB24-2B2EA6B125FB}"/>
    <cellStyle name="Normal 8 7 3 3 2" xfId="8320" xr:uid="{50B440BB-AC22-41AE-96F7-918A9B41C828}"/>
    <cellStyle name="Normal 8 7 3 4" xfId="4359" xr:uid="{C8D7EB3B-AFDE-4E95-8A84-90CBE9054C88}"/>
    <cellStyle name="Normal 8 7 3 4 2" xfId="8321" xr:uid="{3F386FE1-55EA-4D62-BEE0-F6E4260428DC}"/>
    <cellStyle name="Normal 8 7 3 5" xfId="8318" xr:uid="{3A979C4A-A539-4718-BEAB-446F0EF7D4CA}"/>
    <cellStyle name="Normal 8 7 4" xfId="4360" xr:uid="{1C6D4668-529F-4844-AC83-F8EE7B4AA211}"/>
    <cellStyle name="Normal 8 7 4 2" xfId="8322" xr:uid="{F138E857-74AB-42DD-A53D-F2F6FE559ACD}"/>
    <cellStyle name="Normal 8 7 5" xfId="4361" xr:uid="{574A0033-31EA-488C-96E8-0AE5AD7129D2}"/>
    <cellStyle name="Normal 8 7 5 2" xfId="8323" xr:uid="{D3042F8B-E04C-4E4F-ACDE-A7F554FD0BB1}"/>
    <cellStyle name="Normal 8 7 6" xfId="4362" xr:uid="{BDE9D71E-DD88-468A-B77A-424DDEC7794F}"/>
    <cellStyle name="Normal 8 7 6 2" xfId="8324" xr:uid="{60D7E5BD-85AA-4091-962B-D6600506B726}"/>
    <cellStyle name="Normal 8 7 7" xfId="8313" xr:uid="{CF374D6C-8E30-48B0-AE9A-FCD3D57B4EAA}"/>
    <cellStyle name="Normal 8 8" xfId="4363" xr:uid="{FA8BC0C4-3177-4B33-BBE6-08383A44CEB7}"/>
    <cellStyle name="Normal 8 8 2" xfId="4364" xr:uid="{8DEEE79F-1C11-47DD-9A5B-D4A92CB11BCA}"/>
    <cellStyle name="Normal 8 8 2 2" xfId="4365" xr:uid="{26B4E652-22C0-4692-B3E7-A209C463651E}"/>
    <cellStyle name="Normal 8 8 2 2 2" xfId="8327" xr:uid="{4A07CADC-520A-48BA-B1CA-317207914B7C}"/>
    <cellStyle name="Normal 8 8 2 3" xfId="4366" xr:uid="{D5589CF2-3CE4-45A4-84AC-29C9925C2403}"/>
    <cellStyle name="Normal 8 8 2 3 2" xfId="8328" xr:uid="{CE0210A6-D6BA-4506-8979-9A3CF82DF919}"/>
    <cellStyle name="Normal 8 8 2 4" xfId="4367" xr:uid="{2B4BA55A-111F-469B-9EC0-C9F76DD68D98}"/>
    <cellStyle name="Normal 8 8 2 4 2" xfId="8329" xr:uid="{BDD0408F-123C-4702-B66C-C2E0D4B72640}"/>
    <cellStyle name="Normal 8 8 2 5" xfId="8326" xr:uid="{01602992-D926-45DC-8FC6-EF2275DF7EAC}"/>
    <cellStyle name="Normal 8 8 3" xfId="4368" xr:uid="{09E4DD19-ACF0-43FC-B28C-C1C9D113E77E}"/>
    <cellStyle name="Normal 8 8 3 2" xfId="4369" xr:uid="{00DB4837-8CA7-4E31-BFCD-1C15B899D148}"/>
    <cellStyle name="Normal 8 8 3 2 2" xfId="8331" xr:uid="{D0CBD11E-C57F-4886-8850-A9A5D5896300}"/>
    <cellStyle name="Normal 8 8 3 3" xfId="4370" xr:uid="{707FD369-57B8-45DD-8F78-856D104B4E1A}"/>
    <cellStyle name="Normal 8 8 3 3 2" xfId="8332" xr:uid="{3B8A7218-A666-4E5B-8F05-79338F6CF28D}"/>
    <cellStyle name="Normal 8 8 3 4" xfId="4371" xr:uid="{66D4356B-1CCF-4A93-9617-74365BF12DF0}"/>
    <cellStyle name="Normal 8 8 3 4 2" xfId="8333" xr:uid="{52327B1D-F2CE-4F0B-8A07-DD68DF633E3F}"/>
    <cellStyle name="Normal 8 8 3 5" xfId="8330" xr:uid="{F30951FC-20F6-4103-88C8-0F718354C019}"/>
    <cellStyle name="Normal 8 8 4" xfId="4372" xr:uid="{F12A01A9-189B-46A7-A10D-5D990A4AFFAC}"/>
    <cellStyle name="Normal 8 8 4 2" xfId="8334" xr:uid="{1E318F08-537D-42E1-BF8F-1AA175427ECC}"/>
    <cellStyle name="Normal 8 8 5" xfId="4373" xr:uid="{A8D950ED-E36E-4004-AAF1-5EF022F6A47B}"/>
    <cellStyle name="Normal 8 8 5 2" xfId="8335" xr:uid="{7D8C668A-537B-4E20-B51D-752A386C02E4}"/>
    <cellStyle name="Normal 8 8 6" xfId="4374" xr:uid="{189AD997-64F9-4786-9D12-9B087B0F96D5}"/>
    <cellStyle name="Normal 8 8 6 2" xfId="8336" xr:uid="{6600D0B7-B980-49A7-AE0B-A4F4586301C9}"/>
    <cellStyle name="Normal 8 8 7" xfId="8325" xr:uid="{FF44442F-2BDD-4709-862B-CFD3934F10DF}"/>
    <cellStyle name="Normal 8 9" xfId="4375" xr:uid="{2643BDB0-3B72-41AF-A69A-16F8D837E07F}"/>
    <cellStyle name="Normal 8 9 2" xfId="4376" xr:uid="{CF03AC01-832F-4261-A130-2C5AD8014AF2}"/>
    <cellStyle name="Normal 8 9 2 2" xfId="4377" xr:uid="{94D6266E-84D3-41D3-94F2-348334FCEE7D}"/>
    <cellStyle name="Normal 8 9 2 2 2" xfId="8339" xr:uid="{38385FB0-0C48-4BE0-94C3-100BE2C9B6C7}"/>
    <cellStyle name="Normal 8 9 2 3" xfId="4378" xr:uid="{3A2FFBBA-DF22-4D1A-ADD0-7701DE9135CD}"/>
    <cellStyle name="Normal 8 9 2 3 2" xfId="8340" xr:uid="{FE5CA36D-0635-497D-B82B-DDB974768404}"/>
    <cellStyle name="Normal 8 9 2 4" xfId="4379" xr:uid="{0B777F81-7975-40B0-A5E2-03DF3FFD2ECE}"/>
    <cellStyle name="Normal 8 9 2 4 2" xfId="8341" xr:uid="{3767CDA8-E5E4-4DA4-B28C-97E3F2572472}"/>
    <cellStyle name="Normal 8 9 2 5" xfId="8338" xr:uid="{0BC5032A-CEED-4ED8-9819-505D7DB13146}"/>
    <cellStyle name="Normal 8 9 3" xfId="4380" xr:uid="{4829E961-2D6A-45B3-8932-900D30689BF5}"/>
    <cellStyle name="Normal 8 9 3 2" xfId="4381" xr:uid="{0600CE84-5A28-43E3-897B-2179E97BF270}"/>
    <cellStyle name="Normal 8 9 3 2 2" xfId="8343" xr:uid="{64BEFE07-F511-48EA-9D8A-298877AE3065}"/>
    <cellStyle name="Normal 8 9 3 3" xfId="4382" xr:uid="{FF1FCE44-5014-45C9-9194-DEBD1F98384C}"/>
    <cellStyle name="Normal 8 9 3 3 2" xfId="8344" xr:uid="{08496B93-ED4A-4EF9-917A-DA36886A8164}"/>
    <cellStyle name="Normal 8 9 3 4" xfId="4383" xr:uid="{1F534705-D652-45D8-8346-19957CA3B02A}"/>
    <cellStyle name="Normal 8 9 3 4 2" xfId="8345" xr:uid="{965D8643-80D3-4027-8DD7-04BEE0B63788}"/>
    <cellStyle name="Normal 8 9 3 5" xfId="8342" xr:uid="{FF25FEF7-DA0C-42FE-8BE5-204608394ECC}"/>
    <cellStyle name="Normal 8 9 4" xfId="4384" xr:uid="{53799DCC-E349-4038-BC62-04729C321143}"/>
    <cellStyle name="Normal 8 9 4 2" xfId="8346" xr:uid="{C6FE9763-F6D5-4501-A876-089833CD317F}"/>
    <cellStyle name="Normal 8 9 5" xfId="4385" xr:uid="{1B6F1F61-9201-4B96-956F-42ADFB33710F}"/>
    <cellStyle name="Normal 8 9 5 2" xfId="8347" xr:uid="{744DB32E-9373-489C-8534-DD593B71ED5D}"/>
    <cellStyle name="Normal 8 9 6" xfId="4386" xr:uid="{F840E883-B2FD-4F18-B8D1-8FF43D763B44}"/>
    <cellStyle name="Normal 8 9 6 2" xfId="8348" xr:uid="{05160AF7-242E-40C1-B63D-F148313CC448}"/>
    <cellStyle name="Normal 8 9 7" xfId="8337" xr:uid="{6E1AB613-5C7F-458F-96C0-E2093B1E8F83}"/>
    <cellStyle name="Normal 80" xfId="594" xr:uid="{00000000-0005-0000-0000-000033030000}"/>
    <cellStyle name="Normal 81" xfId="595" xr:uid="{00000000-0005-0000-0000-000034030000}"/>
    <cellStyle name="Normal 82" xfId="912" xr:uid="{00000000-0005-0000-0000-000035030000}"/>
    <cellStyle name="Normal 82 2" xfId="6094" xr:uid="{292D5D30-B4FD-47D9-A7E5-6EB2CC036AC0}"/>
    <cellStyle name="Normal 82 3" xfId="4387" xr:uid="{6D7FC0AD-D68B-40F4-9E76-7F68BAF4DFCF}"/>
    <cellStyle name="Normal 83" xfId="596" xr:uid="{00000000-0005-0000-0000-000036030000}"/>
    <cellStyle name="Normal 84" xfId="597" xr:uid="{00000000-0005-0000-0000-000037030000}"/>
    <cellStyle name="Normal 85" xfId="598" xr:uid="{00000000-0005-0000-0000-000038030000}"/>
    <cellStyle name="Normal 86" xfId="599" xr:uid="{00000000-0005-0000-0000-000039030000}"/>
    <cellStyle name="Normal 87" xfId="4388" xr:uid="{0CC4861E-722C-4BD2-8D50-51E135B31C63}"/>
    <cellStyle name="Normal 87 2" xfId="6131" xr:uid="{82819251-2B96-40ED-9312-F3383BE26A93}"/>
    <cellStyle name="Normal 88" xfId="600" xr:uid="{00000000-0005-0000-0000-00003A030000}"/>
    <cellStyle name="Normal 89" xfId="601" xr:uid="{00000000-0005-0000-0000-00003B030000}"/>
    <cellStyle name="Normal 9" xfId="100" xr:uid="{00000000-0005-0000-0000-00003C030000}"/>
    <cellStyle name="Normal 9 2" xfId="303" xr:uid="{00000000-0005-0000-0000-00003D030000}"/>
    <cellStyle name="Normal 9 2 2" xfId="602" xr:uid="{00000000-0005-0000-0000-00003E030000}"/>
    <cellStyle name="Normal 9 2 2 2" xfId="4389" xr:uid="{08B30A60-2FF4-4752-BD99-B35846B35211}"/>
    <cellStyle name="Normal 9 2 2 3" xfId="6045" xr:uid="{140FC47C-0626-4F27-8412-1C637E97DFDA}"/>
    <cellStyle name="Normal 9 2 3" xfId="4390" xr:uid="{8CBB7BE1-0413-498D-839E-C2EF57BEF08F}"/>
    <cellStyle name="Normal 9 2 3 2" xfId="6129" xr:uid="{6D122D10-01FE-4724-A0A1-A3CC229CC8E1}"/>
    <cellStyle name="Normal 9 3" xfId="603" xr:uid="{00000000-0005-0000-0000-00003F030000}"/>
    <cellStyle name="Normal 9 3 2" xfId="4391" xr:uid="{887D951C-00C1-45DE-B5DA-EA9954D0CEC3}"/>
    <cellStyle name="Normal 9 3 2 2" xfId="6130" xr:uid="{D7DB6328-6C7D-42B2-AEAA-C59BDEA967B0}"/>
    <cellStyle name="Normal 9 3 3" xfId="6046" xr:uid="{A8E85FBE-50C3-4C3E-A6CE-103A3C58D835}"/>
    <cellStyle name="Normal 9 4" xfId="4392" xr:uid="{B07A7399-4D3A-46E3-BD14-C4FB27D2A5DC}"/>
    <cellStyle name="Normal 9 5" xfId="4393" xr:uid="{52001121-ADA7-46EB-8991-3FCDD09BCA62}"/>
    <cellStyle name="Normal 9 5 2" xfId="8410" xr:uid="{AC2AD12F-AAA2-4CFC-9539-FF2381B4DBB6}"/>
    <cellStyle name="Normal 90" xfId="604" xr:uid="{00000000-0005-0000-0000-000040030000}"/>
    <cellStyle name="Normal 91" xfId="4394" xr:uid="{56A60FB7-550E-4232-BECE-17C8D9428E1D}"/>
    <cellStyle name="Normal 91 2" xfId="8397" xr:uid="{1FF88CCA-D282-4A84-BF94-05C5A31E765C}"/>
    <cellStyle name="Normal 92" xfId="4395" xr:uid="{46D3B3B7-5C63-40C5-AC6B-4B47F656B9B0}"/>
    <cellStyle name="Normal 92 2" xfId="8395" xr:uid="{8FAEBEDD-B47E-45B5-873B-4FA7743453EE}"/>
    <cellStyle name="Normal 93" xfId="4396" xr:uid="{FBB5BC47-D7FD-4007-BBD9-F8768CEB371C}"/>
    <cellStyle name="Normal 93 2" xfId="8396" xr:uid="{20D91221-3D88-4916-A95B-D3D118DEA94E}"/>
    <cellStyle name="Normal 94" xfId="4397" xr:uid="{6014B61F-ACD1-40F6-BE7F-ABACDBA302C7}"/>
    <cellStyle name="Normal 94 2" xfId="605" xr:uid="{00000000-0005-0000-0000-000041030000}"/>
    <cellStyle name="Normal 94 3" xfId="6095" xr:uid="{6D809D13-9E7E-4A2C-9C76-76E6DF45D322}"/>
    <cellStyle name="Normal 95" xfId="4398" xr:uid="{3103ABE8-6359-4BBD-8573-FDBE810A0B71}"/>
    <cellStyle name="Normal 95 2" xfId="8398" xr:uid="{2EE8BD03-C604-4FF0-924D-38957C79A861}"/>
    <cellStyle name="Normal 96" xfId="4399" xr:uid="{B6E18638-0375-4C4C-8CF2-A7709CEE1C48}"/>
    <cellStyle name="Normal 96 2" xfId="8411" xr:uid="{2B6F2A47-665E-4647-977B-FD6534D8A5E8}"/>
    <cellStyle name="Normal 97" xfId="4400" xr:uid="{88AA7048-6E1B-4D8F-B73E-0898ACD3C6C6}"/>
    <cellStyle name="Normal 97 2" xfId="8412" xr:uid="{E9D8DFE0-2D67-4DCC-A5C2-1F8091D2C00A}"/>
    <cellStyle name="Normal 98" xfId="606" xr:uid="{00000000-0005-0000-0000-000042030000}"/>
    <cellStyle name="Normal 98 2" xfId="4401" xr:uid="{23AB6577-088F-460D-B8FC-834EBABAF726}"/>
    <cellStyle name="Normal 98 2 2" xfId="8415" xr:uid="{F169E85C-0EDE-42EB-9F50-35A576915B0F}"/>
    <cellStyle name="Normal 99" xfId="607" xr:uid="{00000000-0005-0000-0000-000043030000}"/>
    <cellStyle name="Normal 99 2" xfId="4402" xr:uid="{DA8233C7-EF24-4373-BD57-D5E76DCEBA75}"/>
    <cellStyle name="Normal 99 2 2" xfId="6064" xr:uid="{F2488078-AE8F-411C-9085-181656AD344E}"/>
    <cellStyle name="normální_laroux" xfId="4403" xr:uid="{DC7F673A-12D7-4474-983F-551EEC7E5175}"/>
    <cellStyle name="Note 10" xfId="4404" xr:uid="{BDD28814-726B-4BBA-9515-A32FBF87F179}"/>
    <cellStyle name="Note 10 2" xfId="4405" xr:uid="{6983B139-74EC-4AEE-87A1-1B91FE107506}"/>
    <cellStyle name="Note 10 2 2" xfId="4406" xr:uid="{797110EB-D11C-4575-B9F0-815AEF36AD81}"/>
    <cellStyle name="Note 10 2 2 2" xfId="8820" xr:uid="{52BFBBC8-28A9-4817-BC59-5B9AF54E2813}"/>
    <cellStyle name="Note 10 2 2 3" xfId="8948" xr:uid="{ABE0B916-2C71-4B20-8C5C-D24323B1EB1D}"/>
    <cellStyle name="Note 10 2 3" xfId="4407" xr:uid="{A3EE9075-D59A-4D19-9F8A-B2BB3876401F}"/>
    <cellStyle name="Note 10 2 3 2" xfId="5113" xr:uid="{61D27BAA-6D36-44AB-B66B-927CEC7314F4}"/>
    <cellStyle name="Note 10 2 3 3" xfId="8949" xr:uid="{7E4619D0-C3DA-451B-917F-C726EBCC911F}"/>
    <cellStyle name="Note 10 2 4" xfId="4408" xr:uid="{E832B81E-D560-43C9-92A0-E98BE8F2B364}"/>
    <cellStyle name="Note 10 2 4 2" xfId="8610" xr:uid="{6AC94FEA-38AF-4E61-9658-10C83FB9931B}"/>
    <cellStyle name="Note 10 2 4 3" xfId="8950" xr:uid="{3279CCD3-BF76-441E-A252-3AAD65EE5F6E}"/>
    <cellStyle name="Note 10 2 5" xfId="5603" xr:uid="{1C402B81-F2B5-4612-9483-D50C36BA812E}"/>
    <cellStyle name="Note 10 2 6" xfId="8947" xr:uid="{6E186B6A-CE6F-4FDD-ABB2-85619839CA2B}"/>
    <cellStyle name="Note 10 3" xfId="4409" xr:uid="{53CE30E8-C6C3-4DA4-A0B9-4D149DDD8690}"/>
    <cellStyle name="Note 10 3 2" xfId="4410" xr:uid="{A0FC8ACB-3BC9-4425-8321-72B8D2118B80}"/>
    <cellStyle name="Note 10 3 2 2" xfId="8935" xr:uid="{D3FBA0B9-B2C9-4D52-B90D-7FABBFEF72CE}"/>
    <cellStyle name="Note 10 3 2 3" xfId="8952" xr:uid="{0C545C74-1837-4663-9961-3765F182C160}"/>
    <cellStyle name="Note 10 3 3" xfId="4411" xr:uid="{78506751-D5E4-4D21-B470-81D75881A97A}"/>
    <cellStyle name="Note 10 3 3 2" xfId="8608" xr:uid="{CF70673E-449D-4F17-9C50-B900AC7D69B6}"/>
    <cellStyle name="Note 10 3 3 3" xfId="8953" xr:uid="{19BB3231-20AD-447C-B1C1-1F70AFE297EE}"/>
    <cellStyle name="Note 10 3 4" xfId="4412" xr:uid="{C98CC688-719E-4A8C-945E-037677007664}"/>
    <cellStyle name="Note 10 3 4 2" xfId="8930" xr:uid="{12603645-E828-432A-AF13-82ADA52907FF}"/>
    <cellStyle name="Note 10 3 4 3" xfId="8954" xr:uid="{6AB46DB6-03DB-447D-9568-1C63B5046483}"/>
    <cellStyle name="Note 10 3 5" xfId="5540" xr:uid="{71C5C328-4F5C-4E9C-9C6B-6DABDF122643}"/>
    <cellStyle name="Note 10 3 6" xfId="8951" xr:uid="{B79EF06A-AF1C-49E4-ABBD-6CC7AE0091BE}"/>
    <cellStyle name="Note 10 4" xfId="4413" xr:uid="{1370CC50-0734-4C1E-905A-083E7CEAADD3}"/>
    <cellStyle name="Note 10 4 2" xfId="8531" xr:uid="{BC7ADE2C-732E-457B-86C4-82BF228C271F}"/>
    <cellStyle name="Note 10 4 3" xfId="8955" xr:uid="{B6EE1D3C-7D49-4C81-A3CF-21249EF97D34}"/>
    <cellStyle name="Note 10 5" xfId="4414" xr:uid="{B6D464C7-DD76-49F6-85EB-E87E3B41E5E3}"/>
    <cellStyle name="Note 10 5 2" xfId="8822" xr:uid="{B7A101C6-38F3-44A3-B445-8EDDA7F2E489}"/>
    <cellStyle name="Note 10 5 3" xfId="8956" xr:uid="{6D04DCD7-F4AB-4B61-AD00-2B1A45E3FBC1}"/>
    <cellStyle name="Note 10 6" xfId="4415" xr:uid="{40A5878D-5D6B-4886-B0FF-FD5BEACA9774}"/>
    <cellStyle name="Note 10 6 2" xfId="5541" xr:uid="{C70EE591-C994-4271-BD14-95DB88963CFE}"/>
    <cellStyle name="Note 10 6 3" xfId="8957" xr:uid="{1307491B-EFD3-48B0-A0B3-7F819E354FF5}"/>
    <cellStyle name="Note 10 7" xfId="8821" xr:uid="{BC14560B-17F5-4BDF-8F1C-8120F6921A89}"/>
    <cellStyle name="Note 10 8" xfId="8946" xr:uid="{920322AA-1E76-41B1-B4D9-8E4D67249796}"/>
    <cellStyle name="Note 11" xfId="4416" xr:uid="{E6F856D0-38AE-4921-BE76-3C964846A9D3}"/>
    <cellStyle name="Note 11 2" xfId="4417" xr:uid="{02906146-1B4E-4F44-BEDF-27B3A4D7C179}"/>
    <cellStyle name="Note 11 2 2" xfId="4418" xr:uid="{7E56C9C9-40F7-4B79-BF2E-0FC3B2DB1F71}"/>
    <cellStyle name="Note 11 2 2 2" xfId="8606" xr:uid="{6CDB12AC-4F1C-404D-A855-0ACE4D20C2BB}"/>
    <cellStyle name="Note 11 2 2 3" xfId="8960" xr:uid="{12890736-D084-43B1-8B10-C6D2C881A86B}"/>
    <cellStyle name="Note 11 2 3" xfId="4419" xr:uid="{FD15BECD-56D5-472A-AB38-19FDF26D5FDB}"/>
    <cellStyle name="Note 11 2 3 2" xfId="5210" xr:uid="{1A854E69-E649-4158-8F5C-3E4E53EE51AC}"/>
    <cellStyle name="Note 11 2 3 3" xfId="8961" xr:uid="{7906CE4F-39DF-40CF-9443-A5A181C3C187}"/>
    <cellStyle name="Note 11 2 4" xfId="4420" xr:uid="{B1CFAF44-934A-49F4-AE27-A523C29FBC78}"/>
    <cellStyle name="Note 11 2 4 2" xfId="5082" xr:uid="{4DB5C4A9-CEEC-4D0A-AC60-0619620A828D}"/>
    <cellStyle name="Note 11 2 4 3" xfId="8962" xr:uid="{36FB158B-D853-45D5-B4CA-BF86C755155A}"/>
    <cellStyle name="Note 11 2 5" xfId="5536" xr:uid="{4DADC854-AB4A-442F-9886-E3C2D4A245B8}"/>
    <cellStyle name="Note 11 2 6" xfId="8959" xr:uid="{CCAB2B29-3F40-4C43-BA86-67841747CDB4}"/>
    <cellStyle name="Note 11 3" xfId="4421" xr:uid="{C1E9475C-9241-4FD3-A36E-A87A0FB5B5E0}"/>
    <cellStyle name="Note 11 3 2" xfId="4422" xr:uid="{D019DBAD-3C66-4834-88D0-415702416E9F}"/>
    <cellStyle name="Note 11 3 2 2" xfId="5895" xr:uid="{6E30EAA1-11C2-4A2F-8DAA-54D2AB31BC01}"/>
    <cellStyle name="Note 11 3 2 3" xfId="8964" xr:uid="{734A0CFE-5CB6-4159-B4E0-183338AD4865}"/>
    <cellStyle name="Note 11 3 3" xfId="4423" xr:uid="{896DAFDD-E802-4A7C-8C31-4ECA96797408}"/>
    <cellStyle name="Note 11 3 3 2" xfId="8614" xr:uid="{2172A1D3-905E-4ED1-B013-11AE6E4BB34D}"/>
    <cellStyle name="Note 11 3 3 3" xfId="8965" xr:uid="{11EA1D39-745C-41C9-A71E-D44DEAF0B94B}"/>
    <cellStyle name="Note 11 3 4" xfId="4424" xr:uid="{F9011549-705D-490E-86DE-75297FC74D82}"/>
    <cellStyle name="Note 11 3 4 2" xfId="5910" xr:uid="{B35ADED5-315B-4573-81E6-EDB0AD73A921}"/>
    <cellStyle name="Note 11 3 4 3" xfId="8966" xr:uid="{487BEDF6-3BBA-4F0D-B98D-4F69BD42AC32}"/>
    <cellStyle name="Note 11 3 5" xfId="5011" xr:uid="{1CB8A245-10F3-497C-93CB-2C666C69B5AD}"/>
    <cellStyle name="Note 11 3 6" xfId="8963" xr:uid="{19FDFA61-D7E3-4E05-9560-580A8A0CF3AA}"/>
    <cellStyle name="Note 11 4" xfId="4425" xr:uid="{6BD7B337-23E6-4CF5-A8CD-3D87A2BA39A4}"/>
    <cellStyle name="Note 11 4 2" xfId="5602" xr:uid="{2634CC23-CC5C-4B59-85F9-D2CF09CFCA8E}"/>
    <cellStyle name="Note 11 4 3" xfId="8967" xr:uid="{50A099B2-CF32-45AC-9F08-D13878D6B94F}"/>
    <cellStyle name="Note 11 5" xfId="4426" xr:uid="{18A5C9EB-5EA5-41F5-89C6-D78FBDB344F4}"/>
    <cellStyle name="Note 11 5 2" xfId="8823" xr:uid="{234A44E9-D24A-4F2A-A4EE-89EB7ABC314A}"/>
    <cellStyle name="Note 11 5 3" xfId="8968" xr:uid="{6FD4B3DA-949A-4CCC-85A6-3252E715E4A7}"/>
    <cellStyle name="Note 11 6" xfId="4427" xr:uid="{9043253C-9F3B-4624-BA17-85CD09F1AA42}"/>
    <cellStyle name="Note 11 6 2" xfId="8532" xr:uid="{0052E354-06E5-4F33-B021-F6B660CBC86C}"/>
    <cellStyle name="Note 11 6 3" xfId="8969" xr:uid="{7EE7D99F-45C9-4680-B89F-28E7EFFD7F5F}"/>
    <cellStyle name="Note 11 7" xfId="5219" xr:uid="{E77E1C61-622C-4FEF-ABD7-39C19E7879B6}"/>
    <cellStyle name="Note 11 8" xfId="8958" xr:uid="{174E8260-E7FF-4552-A3CE-6D150338FEDC}"/>
    <cellStyle name="Note 12" xfId="4428" xr:uid="{27DB5CD5-195E-4F91-BB9F-062ADB1E6054}"/>
    <cellStyle name="Note 12 2" xfId="4429" xr:uid="{EDDC54ED-618A-45A2-A75A-E6F4B84E519D}"/>
    <cellStyle name="Note 12 2 2" xfId="4430" xr:uid="{23F58901-F412-45B0-8AEF-9AF2F7381D66}"/>
    <cellStyle name="Note 12 2 2 2" xfId="8618" xr:uid="{FDB92527-15A6-4F6A-92D5-428D516A6995}"/>
    <cellStyle name="Note 12 2 2 3" xfId="8972" xr:uid="{6293478D-11B9-46D4-B1CE-185A632A8E6A}"/>
    <cellStyle name="Note 12 2 3" xfId="4431" xr:uid="{9C08AFB7-F559-4381-86A1-B4DBDCB38050}"/>
    <cellStyle name="Note 12 2 3 2" xfId="8824" xr:uid="{C15C3EB4-B4EA-4794-BB88-0974C40893E3}"/>
    <cellStyle name="Note 12 2 3 3" xfId="8973" xr:uid="{184DD64D-49D6-47D7-BDA4-FB37CA067085}"/>
    <cellStyle name="Note 12 2 4" xfId="4432" xr:uid="{62F40C07-AA02-4CD0-98C2-1E4BEF0E4DA3}"/>
    <cellStyle name="Note 12 2 4 2" xfId="8611" xr:uid="{3682E9BF-39DD-4F6F-8AFD-B5702CABC037}"/>
    <cellStyle name="Note 12 2 4 3" xfId="8974" xr:uid="{D2B432E6-6BEF-413D-84A1-E9065C06399A}"/>
    <cellStyle name="Note 12 2 5" xfId="5601" xr:uid="{7F02ECCA-F395-4010-AD34-D1A736E1AFD3}"/>
    <cellStyle name="Note 12 2 6" xfId="8971" xr:uid="{61610DAC-E032-4274-8239-D8AADF841F58}"/>
    <cellStyle name="Note 12 3" xfId="4433" xr:uid="{4699D84E-309A-4505-9079-057D9DFEB482}"/>
    <cellStyle name="Note 12 3 2" xfId="4434" xr:uid="{38ECE5AB-EDFA-4467-A344-C29B3527099B}"/>
    <cellStyle name="Note 12 3 2 2" xfId="8819" xr:uid="{DD49DDA0-1831-40D1-888C-1DF904CAD1A7}"/>
    <cellStyle name="Note 12 3 2 3" xfId="8976" xr:uid="{369C001E-C9BB-4D19-81E0-3A1F4FFB596C}"/>
    <cellStyle name="Note 12 3 3" xfId="4435" xr:uid="{9E8F3ACC-9E56-4567-9C62-3A24FC9F6E34}"/>
    <cellStyle name="Note 12 3 3 2" xfId="8530" xr:uid="{741D9AA9-04E8-46B5-BB9A-CF3F105ECE6A}"/>
    <cellStyle name="Note 12 3 3 3" xfId="8977" xr:uid="{291C6F63-A68B-49E4-B9CC-F90ABC7F1333}"/>
    <cellStyle name="Note 12 3 4" xfId="4436" xr:uid="{86CAEE3B-44ED-4937-BDE0-4F435E703E7F}"/>
    <cellStyle name="Note 12 3 4 2" xfId="5335" xr:uid="{62DE2238-4BE5-4587-AC42-3D6EB3AA671A}"/>
    <cellStyle name="Note 12 3 4 3" xfId="8978" xr:uid="{F8865FC5-A6FB-4497-8E95-5A7E3C9379E4}"/>
    <cellStyle name="Note 12 3 5" xfId="8533" xr:uid="{D2011D26-D029-4F8E-A7E0-69E45F40CDDD}"/>
    <cellStyle name="Note 12 3 6" xfId="8975" xr:uid="{7D16D698-A386-4978-B4F3-14B95C982242}"/>
    <cellStyle name="Note 12 4" xfId="4437" xr:uid="{9E65B684-11AF-49AE-B64F-72527B1DBF2A}"/>
    <cellStyle name="Note 12 4 2" xfId="5034" xr:uid="{C89777AB-AF74-4FEF-9F46-4B7FF9508E70}"/>
    <cellStyle name="Note 12 4 3" xfId="8979" xr:uid="{6D6BA6B2-2EB9-4E7B-9E88-507C7FB8B22E}"/>
    <cellStyle name="Note 12 5" xfId="4438" xr:uid="{53E80CC0-1E1B-4B19-87EC-04EBDC38DF01}"/>
    <cellStyle name="Note 12 5 2" xfId="5334" xr:uid="{19883D93-E21D-40CB-861F-E9B7EC98DC66}"/>
    <cellStyle name="Note 12 5 3" xfId="8980" xr:uid="{48DDB73B-AB45-4DB6-823D-BF4D20705872}"/>
    <cellStyle name="Note 12 6" xfId="4439" xr:uid="{D153989C-8015-4D57-B849-7FBE1960F560}"/>
    <cellStyle name="Note 12 6 2" xfId="5218" xr:uid="{77EE9F1F-FCDF-41F1-8354-3ACC50D1A372}"/>
    <cellStyle name="Note 12 6 3" xfId="8981" xr:uid="{324C47FA-EF1D-4FE4-99D9-EB966C27C445}"/>
    <cellStyle name="Note 12 7" xfId="5336" xr:uid="{C7AEAF03-6C4A-4C31-B29D-9C9DD26780BB}"/>
    <cellStyle name="Note 12 8" xfId="8970" xr:uid="{21792B80-EEC2-4D27-B58F-63268E9EF07B}"/>
    <cellStyle name="Note 13" xfId="4440" xr:uid="{FB06A91C-B1C6-4C5B-919A-9B230F33730E}"/>
    <cellStyle name="Note 13 2" xfId="4441" xr:uid="{3B24732B-CCF7-4FF9-9E83-25600C7C41FF}"/>
    <cellStyle name="Note 13 2 2" xfId="8534" xr:uid="{6CC868E0-84E7-4D9E-A016-CFA32A7FA949}"/>
    <cellStyle name="Note 13 2 3" xfId="8983" xr:uid="{62D3E4D4-CCD2-4FD2-9030-FB52B6FC5014}"/>
    <cellStyle name="Note 13 3" xfId="4442" xr:uid="{668F24ED-B717-4FCD-8004-43406A030781}"/>
    <cellStyle name="Note 13 3 2" xfId="5333" xr:uid="{02B966F3-1049-4E01-9A9C-C3A50D577685}"/>
    <cellStyle name="Note 13 3 3" xfId="8984" xr:uid="{E632AD74-BBF2-4C73-9D62-A9DC4C371F9C}"/>
    <cellStyle name="Note 13 4" xfId="8826" xr:uid="{EB65B853-FEE2-4723-A94B-F6029D360687}"/>
    <cellStyle name="Note 13 5" xfId="8982" xr:uid="{AA391346-1A58-47BA-9618-995120D7A1F6}"/>
    <cellStyle name="Note 2" xfId="304" xr:uid="{00000000-0005-0000-0000-000046030000}"/>
    <cellStyle name="Note 2 10" xfId="6354" xr:uid="{489B9873-8ABF-4960-9777-B69662E403A1}"/>
    <cellStyle name="Note 2 11" xfId="947" xr:uid="{A2F2A6B1-2270-4AB8-9EA3-2276A45A964C}"/>
    <cellStyle name="Note 2 2" xfId="432" xr:uid="{00000000-0005-0000-0000-000047030000}"/>
    <cellStyle name="Note 2 2 2" xfId="608" xr:uid="{00000000-0005-0000-0000-000048030000}"/>
    <cellStyle name="Note 2 2 2 2" xfId="4443" xr:uid="{3A33BE59-02E0-42CA-BD37-A83938CF1751}"/>
    <cellStyle name="Note 2 2 2 2 2" xfId="5033" xr:uid="{FF359B89-518B-47F7-86E9-13CE62BDD18C}"/>
    <cellStyle name="Note 2 2 2 2 3" xfId="8985" xr:uid="{B3B40742-449D-4FF9-B359-C5290D27C6AB}"/>
    <cellStyle name="Note 2 2 2 3" xfId="1108" xr:uid="{16FD4E70-52F5-4C00-9201-0B15FAA4BCE5}"/>
    <cellStyle name="Note 2 2 2 3 2" xfId="5041" xr:uid="{1AA2314C-D429-44C6-A468-0AB1B60671C5}"/>
    <cellStyle name="Note 2 2 2 3 3" xfId="8791" xr:uid="{E1FA86ED-09D0-4295-BFFC-5D662410ACB3}"/>
    <cellStyle name="Note 2 2 2 4" xfId="5787" xr:uid="{8FB53735-2AA5-4A09-B2D4-4150E2EA640B}"/>
    <cellStyle name="Note 2 2 2 5" xfId="5036" xr:uid="{E14AA8BF-6719-4410-960B-D0AC5C7DE377}"/>
    <cellStyle name="Note 2 2 2 6" xfId="9373" xr:uid="{4F7AC067-D707-4648-B8BF-4BB66D1ABDCD}"/>
    <cellStyle name="Note 2 2 2 7" xfId="972" xr:uid="{9692B0F4-531F-4811-A895-133E5677C951}"/>
    <cellStyle name="Note 2 2 3" xfId="878" xr:uid="{00000000-0005-0000-0000-000049030000}"/>
    <cellStyle name="Note 2 2 3 2" xfId="4444" xr:uid="{D24D89D2-2318-4BE4-90E8-32FA459B840B}"/>
    <cellStyle name="Note 2 2 3 2 2" xfId="8827" xr:uid="{3C757029-F7D7-4F64-AE31-0DE43901B36F}"/>
    <cellStyle name="Note 2 2 3 2 3" xfId="8986" xr:uid="{E1194583-A3CA-4ECE-892C-82EE8C4E05A9}"/>
    <cellStyle name="Note 2 2 3 3" xfId="5136" xr:uid="{F10F30DC-F656-4741-9B45-90A51AC82976}"/>
    <cellStyle name="Note 2 2 3 4" xfId="5622" xr:uid="{7F484198-A47F-4DDA-84B6-06819EC1781D}"/>
    <cellStyle name="Note 2 2 3 5" xfId="1009" xr:uid="{D3954301-A093-4758-8A79-26EC429EF585}"/>
    <cellStyle name="Note 2 2 4" xfId="941" xr:uid="{DBA1D697-4071-4AB6-AFE7-38AEB79D8D20}"/>
    <cellStyle name="Note 2 2 4 2" xfId="8535" xr:uid="{B76B2CF8-077D-4AA7-B656-F128420736E0}"/>
    <cellStyle name="Note 2 2 4 3" xfId="8987" xr:uid="{2CD05DF2-020C-4299-90F5-18BBDD57BBA6}"/>
    <cellStyle name="Note 2 2 4 4" xfId="4445" xr:uid="{F3BF8949-0BAB-40B1-AC52-89E966489889}"/>
    <cellStyle name="Note 2 2 5" xfId="4446" xr:uid="{754E0B0D-E048-4710-B634-5CD54EE52983}"/>
    <cellStyle name="Note 2 2 5 2" xfId="5332" xr:uid="{9CAC1FFC-7132-4362-8C0D-94023C66200D}"/>
    <cellStyle name="Note 2 2 5 3" xfId="8988" xr:uid="{1169A479-A823-4D2D-AABA-7A3A1D761072}"/>
    <cellStyle name="Note 2 2 6" xfId="4447" xr:uid="{496D6FF2-FE10-4F09-B648-6C8BDEDD093B}"/>
    <cellStyle name="Note 2 2 6 2" xfId="5116" xr:uid="{A5E1AAD7-395F-4D20-BDB8-D189333F2109}"/>
    <cellStyle name="Note 2 2 6 3" xfId="8989" xr:uid="{1CF035F3-1135-4112-82F0-0F53AFE08827}"/>
    <cellStyle name="Note 2 2 7" xfId="1087" xr:uid="{9412C4BA-4DD9-4A02-81CF-D7CC0F71D3F2}"/>
    <cellStyle name="Note 2 2 7 2" xfId="5051" xr:uid="{E3C870C9-44CF-4B9F-8A65-FF73279C49FD}"/>
    <cellStyle name="Note 2 2 7 3" xfId="6143" xr:uid="{B31561DE-AEAC-4E44-AA53-B600E1924EE3}"/>
    <cellStyle name="Note 2 2 8" xfId="8815" xr:uid="{68D5BA17-D96D-46DB-9443-1705E9438514}"/>
    <cellStyle name="Note 2 2 9" xfId="959" xr:uid="{3E25AE89-DD66-4AD0-BF3E-A0FFEC9F5AA3}"/>
    <cellStyle name="Note 2 3" xfId="433" xr:uid="{00000000-0005-0000-0000-00004A030000}"/>
    <cellStyle name="Note 2 3 2" xfId="879" xr:uid="{00000000-0005-0000-0000-00004B030000}"/>
    <cellStyle name="Note 2 3 2 2" xfId="1109" xr:uid="{C0F19DE4-9ADF-44B7-AEA9-2B6D95397176}"/>
    <cellStyle name="Note 2 3 2 2 2" xfId="8675" xr:uid="{9A9700CD-B816-43A5-BE5C-2C4CC07A3FD9}"/>
    <cellStyle name="Note 2 3 2 2 3" xfId="5640" xr:uid="{EC2A7BAC-6F3A-41C7-990F-C7B6AA5A28D2}"/>
    <cellStyle name="Note 2 3 2 3" xfId="5795" xr:uid="{4E0DBC73-AC20-451A-8519-37EF949F1625}"/>
    <cellStyle name="Note 2 3 2 4" xfId="5621" xr:uid="{B3B10201-C73A-43B5-BB34-492F301D717A}"/>
    <cellStyle name="Note 2 3 2 5" xfId="1010" xr:uid="{701D6CD9-FAF1-4546-AFB1-CAC3EE2A0BB0}"/>
    <cellStyle name="Note 2 3 3" xfId="4448" xr:uid="{27FA32FD-7DEA-4B35-A138-7B919A8DE677}"/>
    <cellStyle name="Note 2 3 3 2" xfId="5079" xr:uid="{F7409E6D-F8ED-43EA-A9DA-47EA0F6A2071}"/>
    <cellStyle name="Note 2 3 3 3" xfId="8990" xr:uid="{4EFBE23C-5AC5-4517-9E4E-96210008F41B}"/>
    <cellStyle name="Note 2 3 4" xfId="4449" xr:uid="{55E943F1-3CAE-400D-8A55-1C6504191841}"/>
    <cellStyle name="Note 2 3 4 2" xfId="8828" xr:uid="{60A9CBC7-D94E-480C-8853-8FD12D01C282}"/>
    <cellStyle name="Note 2 3 4 3" xfId="8991" xr:uid="{94B044E2-7CE0-4176-AB61-E2D371EE0CA3}"/>
    <cellStyle name="Note 2 3 5" xfId="4450" xr:uid="{F392FBCF-7EAD-46AA-B1DD-2B44EAED22D0}"/>
    <cellStyle name="Note 2 3 5 2" xfId="8536" xr:uid="{D01D0520-707D-44F3-AD6B-67D1EF6593CB}"/>
    <cellStyle name="Note 2 3 5 3" xfId="8992" xr:uid="{60D61D00-0D35-464F-A9A3-F40E9E91CC6D}"/>
    <cellStyle name="Note 2 3 6" xfId="4451" xr:uid="{4D3E4C32-1A78-41B1-8676-7C16003D3191}"/>
    <cellStyle name="Note 2 3 6 2" xfId="8349" xr:uid="{6C95C608-C230-434D-9F72-4ED1D0BF855E}"/>
    <cellStyle name="Note 2 3 6 3" xfId="5600" xr:uid="{E7515C45-BD13-43B7-AA7A-6CE410F9EF35}"/>
    <cellStyle name="Note 2 3 6 4" xfId="8993" xr:uid="{50BC5CA1-2074-4854-A828-E79F7A305041}"/>
    <cellStyle name="Note 2 3 7" xfId="1088" xr:uid="{F1703055-1A07-44D6-AAC0-BF332CE8B9AC}"/>
    <cellStyle name="Note 2 3 7 2" xfId="5090" xr:uid="{150E603E-1FEB-4E69-A986-1218535FFB14}"/>
    <cellStyle name="Note 2 3 7 3" xfId="5359" xr:uid="{6C381266-FF8C-47CF-9CDF-2FEBBCEC3295}"/>
    <cellStyle name="Note 2 3 8" xfId="8817" xr:uid="{7A23E099-7EB0-43D3-A9E7-9C2CD61E069E}"/>
    <cellStyle name="Note 2 3 9" xfId="960" xr:uid="{F71EDB7B-896F-4A44-A808-D8FDFE1098C5}"/>
    <cellStyle name="Note 2 4" xfId="434" xr:uid="{00000000-0005-0000-0000-00004C030000}"/>
    <cellStyle name="Note 2 4 2" xfId="880" xr:uid="{00000000-0005-0000-0000-00004D030000}"/>
    <cellStyle name="Note 2 4 2 2" xfId="1110" xr:uid="{77D80CC8-05FF-4FA3-8A14-3C37065ED20F}"/>
    <cellStyle name="Note 2 4 2 2 2" xfId="5040" xr:uid="{05277581-664B-4549-BB42-8BC60A0E3647}"/>
    <cellStyle name="Note 2 4 2 2 3" xfId="5364" xr:uid="{E79FBAC4-31CC-4A82-9D82-34C1A7572197}"/>
    <cellStyle name="Note 2 4 2 3" xfId="5796" xr:uid="{90EAECB4-3859-4D36-BA98-5B865B614DE0}"/>
    <cellStyle name="Note 2 4 2 4" xfId="5352" xr:uid="{86DE8D90-1972-4465-BDED-45B698FB7214}"/>
    <cellStyle name="Note 2 4 2 5" xfId="1011" xr:uid="{595E694E-FA0F-45C3-B256-98C5A6E15E23}"/>
    <cellStyle name="Note 2 4 3" xfId="4452" xr:uid="{AAEF1C03-ABF2-4324-9F5D-E2D5F8F29CC6}"/>
    <cellStyle name="Note 2 4 3 2" xfId="8825" xr:uid="{9BA840FC-BEFB-4214-A92A-ADEAB54F18BE}"/>
    <cellStyle name="Note 2 4 3 3" xfId="8994" xr:uid="{CC63C4B1-16E1-40FD-8EDD-774C62E8F647}"/>
    <cellStyle name="Note 2 4 4" xfId="4453" xr:uid="{2432A9C6-ED35-4D0C-9A73-F71B93F4E715}"/>
    <cellStyle name="Note 2 4 4 2" xfId="5331" xr:uid="{D291FA0A-9BAC-4A8B-A4D0-1FD91B9A6103}"/>
    <cellStyle name="Note 2 4 4 3" xfId="8995" xr:uid="{E3E3B94D-190E-4FA8-B96A-2B95377EC427}"/>
    <cellStyle name="Note 2 4 5" xfId="4454" xr:uid="{74335401-730A-42EE-AF19-3FC1F2A21929}"/>
    <cellStyle name="Note 2 4 5 2" xfId="8350" xr:uid="{D8EF6BB9-1D55-4E34-9266-7E1736B6B54E}"/>
    <cellStyle name="Note 2 4 5 3" xfId="5599" xr:uid="{0BE810AA-71BC-43A1-AD76-4A7B898361F1}"/>
    <cellStyle name="Note 2 4 5 4" xfId="8996" xr:uid="{958DD448-858A-48B0-9B2D-F440BE2EE9DF}"/>
    <cellStyle name="Note 2 4 6" xfId="1089" xr:uid="{E122F32C-AB90-45D6-8D89-35C463D9C1DA}"/>
    <cellStyle name="Note 2 4 6 2" xfId="8670" xr:uid="{FC214606-04EA-404D-B593-6DCFA7FFEDCF}"/>
    <cellStyle name="Note 2 4 6 3" xfId="5633" xr:uid="{9584EFB4-166B-4F9E-ACE2-D0656584740E}"/>
    <cellStyle name="Note 2 4 7" xfId="8523" xr:uid="{E5B1AFA0-55A8-41E4-9F74-6716A31E5528}"/>
    <cellStyle name="Note 2 4 8" xfId="961" xr:uid="{25EB928A-9B97-4F57-9256-265BBC661306}"/>
    <cellStyle name="Note 2 5" xfId="609" xr:uid="{00000000-0005-0000-0000-00004E030000}"/>
    <cellStyle name="Note 2 5 2" xfId="881" xr:uid="{00000000-0005-0000-0000-00004F030000}"/>
    <cellStyle name="Note 2 5 2 2" xfId="4455" xr:uid="{595DE105-9ACB-4A55-B24F-550DA8903DAC}"/>
    <cellStyle name="Note 2 5 2 2 2" xfId="8528" xr:uid="{0A9CAA8A-2B79-42A4-A9F5-364844EB2AE9}"/>
    <cellStyle name="Note 2 5 2 2 3" xfId="8997" xr:uid="{D44DC5C4-AB58-4D1A-80D7-C36A53792839}"/>
    <cellStyle name="Note 2 5 2 3" xfId="8801" xr:uid="{06897868-F013-42B6-8C03-D5D290683C56}"/>
    <cellStyle name="Note 2 5 2 4" xfId="1012" xr:uid="{16497B4F-4398-4D99-9312-AAEE2C35A2DA}"/>
    <cellStyle name="Note 2 5 3" xfId="8351" xr:uid="{878AB69F-C59E-488D-B822-DEAF5CBA0DA5}"/>
    <cellStyle name="Note 2 5 4" xfId="5797" xr:uid="{CDE51072-5375-4D42-8427-AB2625D91991}"/>
    <cellStyle name="Note 2 5 5" xfId="5147" xr:uid="{6AE8C1CB-0589-46CE-954F-030A5E7A4DB5}"/>
    <cellStyle name="Note 2 5 6" xfId="5345" xr:uid="{D05EB4FA-83B5-4C3E-B628-B47689024EE8}"/>
    <cellStyle name="Note 2 5 7" xfId="973" xr:uid="{6998CE52-B49F-4402-9D57-46BF648E0798}"/>
    <cellStyle name="Note 2 6" xfId="610" xr:uid="{00000000-0005-0000-0000-000050030000}"/>
    <cellStyle name="Note 2 6 2" xfId="5496" xr:uid="{BFA2D95B-69BD-4A46-82D7-0B8C43CEDB6D}"/>
    <cellStyle name="Note 2 6 3" xfId="8520" xr:uid="{F0906397-8ED0-4764-937B-835510BA3B8E}"/>
    <cellStyle name="Note 2 6 4" xfId="974" xr:uid="{157F8C50-ED19-4C31-ACAC-4C1EBD3B6B65}"/>
    <cellStyle name="Note 2 7" xfId="930" xr:uid="{440F66D1-E807-4A0B-997C-F454FB8286EE}"/>
    <cellStyle name="Note 2 7 2" xfId="5330" xr:uid="{CB5F55CF-B0C4-4B71-B2D3-94333A756BB0}"/>
    <cellStyle name="Note 2 7 3" xfId="8998" xr:uid="{3007C737-6079-48E4-9ABA-85195CF132BC}"/>
    <cellStyle name="Note 2 7 4" xfId="4456" xr:uid="{52E5D480-48BA-4A78-BDEF-A4A72F52F269}"/>
    <cellStyle name="Note 2 8" xfId="4457" xr:uid="{A5AA1B97-DC7F-4D0F-9BD9-9FF95531AF52}"/>
    <cellStyle name="Note 2 9" xfId="4458" xr:uid="{E757609B-A5DC-4A7F-93E9-1E656004DE11}"/>
    <cellStyle name="Note 2 9 2" xfId="8830" xr:uid="{59631513-F8E0-415C-A8F0-689A0FAFA0FE}"/>
    <cellStyle name="Note 2 9 3" xfId="8999" xr:uid="{446F3CA0-113E-4BE8-BDE1-BCB282E8D6A6}"/>
    <cellStyle name="Note 3" xfId="882" xr:uid="{00000000-0005-0000-0000-000051030000}"/>
    <cellStyle name="Note 3 2" xfId="4460" xr:uid="{309752D5-C41A-4671-97DA-EE0E3C30DE5E}"/>
    <cellStyle name="Note 3 2 2" xfId="4461" xr:uid="{153D6986-776B-47A1-89DD-AD58ABD52944}"/>
    <cellStyle name="Note 3 2 2 2" xfId="8538" xr:uid="{DC345272-4ADF-4EA7-9F76-5DFF317D0B0E}"/>
    <cellStyle name="Note 3 2 2 3" xfId="9002" xr:uid="{3D7E9FE9-ECD3-43C5-A41C-9FCA652C66FA}"/>
    <cellStyle name="Note 3 2 3" xfId="4462" xr:uid="{79AC8F3E-ED12-42ED-A309-66C816147E76}"/>
    <cellStyle name="Note 3 2 3 2" xfId="8831" xr:uid="{EDB0AD97-BE0B-42A1-82D8-2CEE7962C45D}"/>
    <cellStyle name="Note 3 2 3 3" xfId="9003" xr:uid="{C2DFE335-E36D-4C3F-9187-D1698F81E320}"/>
    <cellStyle name="Note 3 2 4" xfId="4463" xr:uid="{A2336418-CB97-4042-A7AC-16F96ECE6E4D}"/>
    <cellStyle name="Note 3 2 4 2" xfId="5598" xr:uid="{05940614-457C-4803-BC43-381B34C83726}"/>
    <cellStyle name="Note 3 2 4 3" xfId="9004" xr:uid="{041671E1-1DB9-4AEC-BF98-EED85F02483D}"/>
    <cellStyle name="Note 3 2 5" xfId="5593" xr:uid="{C0155C78-5040-4C85-A025-D160BCB2225D}"/>
    <cellStyle name="Note 3 2 6" xfId="9001" xr:uid="{8BC831A7-D9F2-494B-9E21-E6D735E99CB3}"/>
    <cellStyle name="Note 3 3" xfId="4464" xr:uid="{C792147B-322C-4A31-BAE6-3D3DAF1A4DD8}"/>
    <cellStyle name="Note 3 3 2" xfId="4465" xr:uid="{A980215F-70BD-403F-80CB-95C2694BF28D}"/>
    <cellStyle name="Note 3 3 2 2" xfId="8539" xr:uid="{EA05718E-DE59-474B-ADA5-931A52FE75E2}"/>
    <cellStyle name="Note 3 3 2 3" xfId="9006" xr:uid="{FCB77CA5-8CB3-4613-94D6-EA1951F06527}"/>
    <cellStyle name="Note 3 3 3" xfId="4466" xr:uid="{BB751474-050D-4E05-A971-51CE37B042E2}"/>
    <cellStyle name="Note 3 3 3 2" xfId="8832" xr:uid="{E5829F5C-6DA1-424C-B6D6-655708CBAC9D}"/>
    <cellStyle name="Note 3 3 3 3" xfId="9007" xr:uid="{71781152-2F46-4547-B52B-870151E4D376}"/>
    <cellStyle name="Note 3 3 4" xfId="4467" xr:uid="{834452FB-5370-4F13-9B00-45F38C316D03}"/>
    <cellStyle name="Note 3 3 4 2" xfId="5596" xr:uid="{F7E5F4E4-FCA6-4619-9572-D18AE21F4038}"/>
    <cellStyle name="Note 3 3 4 3" xfId="9008" xr:uid="{FD1C8040-23B9-4288-B6B8-8C110A1D48EA}"/>
    <cellStyle name="Note 3 3 5" xfId="5328" xr:uid="{6AD01B72-EFFC-479B-A26B-9FB86FBC513F}"/>
    <cellStyle name="Note 3 3 6" xfId="9005" xr:uid="{0B37255A-90B4-4602-85AE-883AC35D3440}"/>
    <cellStyle name="Note 3 4" xfId="4468" xr:uid="{4998D494-AE34-4A65-AE51-E3F662258AF0}"/>
    <cellStyle name="Note 3 4 2" xfId="5597" xr:uid="{EF49FEF0-CA13-4A8E-8CA9-42A1035A755E}"/>
    <cellStyle name="Note 3 4 3" xfId="9009" xr:uid="{2258931D-64B3-4073-98E2-917ABB71033D}"/>
    <cellStyle name="Note 3 5" xfId="4469" xr:uid="{67C2F376-1EBF-4EA7-99C2-6FEEBA6E86EB}"/>
    <cellStyle name="Note 3 5 2" xfId="8829" xr:uid="{CBF9097C-A647-48EF-8A97-686D2BB3A536}"/>
    <cellStyle name="Note 3 5 3" xfId="9010" xr:uid="{9072E098-FC59-4F65-8D89-A3D9EEC11AB8}"/>
    <cellStyle name="Note 3 6" xfId="4470" xr:uid="{2651BA1C-B314-4E9A-AA8F-1E0B01340308}"/>
    <cellStyle name="Note 3 6 2" xfId="8540" xr:uid="{9ACCDCBD-3564-4D16-ACD7-8E7ED3AC705B}"/>
    <cellStyle name="Note 3 6 3" xfId="9011" xr:uid="{FA3A2086-E67C-4E24-94BA-EA25BB4996F7}"/>
    <cellStyle name="Note 3 7" xfId="4459" xr:uid="{1A7CF36B-467B-4187-8556-0422012A1712}"/>
    <cellStyle name="Note 3 7 2" xfId="5329" xr:uid="{DD4D37FA-1DD5-4E83-93F3-EC503AF8A6DB}"/>
    <cellStyle name="Note 3 7 3" xfId="9000" xr:uid="{A719A6B1-FB6B-4994-B8E8-2897B8D3147E}"/>
    <cellStyle name="Note 3 8" xfId="8804" xr:uid="{A0F386B1-D737-48D6-99B1-CFE11373B505}"/>
    <cellStyle name="Note 3 9" xfId="1013" xr:uid="{966C04B8-F062-434B-853B-9A9E31322854}"/>
    <cellStyle name="Note 4" xfId="883" xr:uid="{00000000-0005-0000-0000-000052030000}"/>
    <cellStyle name="Note 4 2" xfId="4472" xr:uid="{00D89911-1642-4F64-B6E6-F2624163EC74}"/>
    <cellStyle name="Note 4 2 2" xfId="4473" xr:uid="{2D5458A9-AFEC-4175-BBE4-D29B80ABC352}"/>
    <cellStyle name="Note 4 2 2 2" xfId="8833" xr:uid="{5F3598E8-580C-4BA0-B9C2-0A9E6D627EFB}"/>
    <cellStyle name="Note 4 2 2 3" xfId="9014" xr:uid="{CAF0026E-18F1-4B9F-A3E5-8CC85DB520B1}"/>
    <cellStyle name="Note 4 2 3" xfId="4474" xr:uid="{67EE405D-9BC1-4195-8E8F-08839884DCC9}"/>
    <cellStyle name="Note 4 2 3 2" xfId="5326" xr:uid="{6EBE66E3-70D5-42A1-8602-C0D38C208508}"/>
    <cellStyle name="Note 4 2 3 3" xfId="9015" xr:uid="{13CA4424-95F8-4EC3-8C07-B12CCD1A0FCD}"/>
    <cellStyle name="Note 4 2 4" xfId="4475" xr:uid="{7E3FB23C-BAFA-4931-A759-A3F95F1E4904}"/>
    <cellStyle name="Note 4 2 4 2" xfId="8543" xr:uid="{615E661D-001A-44C1-8190-C8637B70A037}"/>
    <cellStyle name="Note 4 2 4 3" xfId="9016" xr:uid="{46AF3EB9-CFA0-4559-9D6E-3B445172F2B4}"/>
    <cellStyle name="Note 4 2 5" xfId="8537" xr:uid="{C8FE3771-977E-42E3-8FEE-AC27A031A7D8}"/>
    <cellStyle name="Note 4 2 6" xfId="9013" xr:uid="{839E89CE-2017-4969-AEC6-418F439CFD61}"/>
    <cellStyle name="Note 4 3" xfId="4476" xr:uid="{36709026-D6D0-4C19-A005-96E6780C3159}"/>
    <cellStyle name="Note 4 3 2" xfId="4477" xr:uid="{0ECA9B8C-1677-4D6A-8407-D5976B1B383C}"/>
    <cellStyle name="Note 4 3 2 2" xfId="8834" xr:uid="{696D2A2B-1391-4085-BBDA-2406A7643848}"/>
    <cellStyle name="Note 4 3 2 3" xfId="9018" xr:uid="{2B96E618-DDEC-4116-9138-8A6E99414CD7}"/>
    <cellStyle name="Note 4 3 3" xfId="4478" xr:uid="{C486D6E4-FD3B-486D-84F9-AEC9AA6D4F50}"/>
    <cellStyle name="Note 4 3 3 2" xfId="8542" xr:uid="{30A8BCC4-8CC8-4E2E-84BE-105CDB61CB5E}"/>
    <cellStyle name="Note 4 3 3 3" xfId="9019" xr:uid="{8DAE4D55-B040-45DA-9A84-64BC5C330A93}"/>
    <cellStyle name="Note 4 3 4" xfId="4479" xr:uid="{07AF114F-A60C-43DA-B6C8-A59281D06FDA}"/>
    <cellStyle name="Note 4 3 4 2" xfId="5325" xr:uid="{1DE715DE-75E1-409F-9ADF-D8CB960A5D07}"/>
    <cellStyle name="Note 4 3 4 3" xfId="9020" xr:uid="{76198684-3EE5-41A0-ACDC-63745913308D}"/>
    <cellStyle name="Note 4 3 5" xfId="5595" xr:uid="{3500E1C7-8661-40A6-B8AC-FD5695988CB5}"/>
    <cellStyle name="Note 4 3 6" xfId="9017" xr:uid="{6780DAFB-6D06-4D6C-AA10-CB866F6FF56C}"/>
    <cellStyle name="Note 4 4" xfId="4480" xr:uid="{5FB2AA48-CAAA-4B55-9794-1769EB5E3FA2}"/>
    <cellStyle name="Note 4 4 2" xfId="5594" xr:uid="{D91481A1-8495-4582-BCEB-5058DF1EE7A9}"/>
    <cellStyle name="Note 4 4 3" xfId="9021" xr:uid="{1253BA10-48E7-4AFC-8D77-E1F5EEF1ED57}"/>
    <cellStyle name="Note 4 5" xfId="4481" xr:uid="{52D924F1-7DC7-421C-9A8C-57E964F299E8}"/>
    <cellStyle name="Note 4 5 2" xfId="8835" xr:uid="{C9A1E227-A627-41F6-AE65-F5335132D1D3}"/>
    <cellStyle name="Note 4 5 3" xfId="9022" xr:uid="{49CD3C7D-2765-48D3-8DF5-B8245AF9612F}"/>
    <cellStyle name="Note 4 6" xfId="4482" xr:uid="{433BA7EB-67B1-41DE-B64B-8C22126617E2}"/>
    <cellStyle name="Note 4 6 2" xfId="5909" xr:uid="{EB97EE77-5896-42FC-9A44-DF8E71367596}"/>
    <cellStyle name="Note 4 6 3" xfId="9023" xr:uid="{F382B4AF-04F4-4888-B02C-90688EE931CC}"/>
    <cellStyle name="Note 4 7" xfId="4471" xr:uid="{067D7C95-041A-4A1F-8902-10D5C9D1E065}"/>
    <cellStyle name="Note 4 7 2" xfId="5327" xr:uid="{9AD67DEA-B9BD-466B-9637-0225563EDFCF}"/>
    <cellStyle name="Note 4 7 3" xfId="9012" xr:uid="{1478937A-5EF0-4DE7-AB53-855BA123210B}"/>
    <cellStyle name="Note 4 8" xfId="5623" xr:uid="{D67D4741-460C-4630-A6AE-905629B13FB9}"/>
    <cellStyle name="Note 4 9" xfId="1014" xr:uid="{6F6BA0EB-BC22-4F93-B33A-DD1C7410858D}"/>
    <cellStyle name="Note 5" xfId="884" xr:uid="{00000000-0005-0000-0000-000053030000}"/>
    <cellStyle name="Note 5 2" xfId="4484" xr:uid="{11578919-F765-4F55-B18C-8B066363ECF3}"/>
    <cellStyle name="Note 5 2 2" xfId="4485" xr:uid="{76E7C7E6-563C-4BE1-B9D7-82E8AF76CF26}"/>
    <cellStyle name="Note 5 2 2 2" xfId="8544" xr:uid="{DB073C3D-DF66-4590-B430-361F000628F8}"/>
    <cellStyle name="Note 5 2 2 3" xfId="9026" xr:uid="{2B93E6E4-20A2-4DA6-8442-3B01265516FA}"/>
    <cellStyle name="Note 5 2 3" xfId="4486" xr:uid="{B05468A7-14A6-4CD4-9B4D-E1B89B29B289}"/>
    <cellStyle name="Note 5 2 3 2" xfId="5324" xr:uid="{466149B6-337C-4E75-9A41-87DD2AF2D1C2}"/>
    <cellStyle name="Note 5 2 3 3" xfId="9027" xr:uid="{FD41DA8A-3FAE-4B49-8B87-D7638E13E1AC}"/>
    <cellStyle name="Note 5 2 4" xfId="4487" xr:uid="{EA992095-C0F7-48F8-9F44-0C3D24A3281E}"/>
    <cellStyle name="Note 5 2 4 2" xfId="8541" xr:uid="{681D7BAC-CD69-43A8-B5A9-FD96FCE28861}"/>
    <cellStyle name="Note 5 2 4 3" xfId="9028" xr:uid="{3E1BD753-5ACC-4AEB-BB8A-104101BCADCE}"/>
    <cellStyle name="Note 5 2 5" xfId="5590" xr:uid="{9063E433-29A5-4FE9-B678-E07B0EC1A1CC}"/>
    <cellStyle name="Note 5 2 6" xfId="9025" xr:uid="{FCCC34E7-9144-40BC-BC8E-DB32A3FBCAF2}"/>
    <cellStyle name="Note 5 3" xfId="4488" xr:uid="{0555D252-F95B-402D-A224-E846996F1494}"/>
    <cellStyle name="Note 5 3 2" xfId="4489" xr:uid="{054C56AA-AB7E-4988-BB2B-2FD6DF543B56}"/>
    <cellStyle name="Note 5 3 2 2" xfId="5592" xr:uid="{6252C270-365F-495C-823F-EB04F6F585D0}"/>
    <cellStyle name="Note 5 3 2 3" xfId="9030" xr:uid="{7C05007A-C935-459A-B3E8-CA13F0B6B64E}"/>
    <cellStyle name="Note 5 3 3" xfId="4490" xr:uid="{E5724142-4F4D-4138-82FB-E9A42F951DBB}"/>
    <cellStyle name="Note 5 3 3 2" xfId="5322" xr:uid="{6A9DB9BA-547C-4410-9F89-075EBFCA1D55}"/>
    <cellStyle name="Note 5 3 3 3" xfId="9031" xr:uid="{0AA55479-6F4B-404A-80A7-FD8D7F5FC2C1}"/>
    <cellStyle name="Note 5 3 4" xfId="4491" xr:uid="{421D1BDB-22E0-4D4D-9306-3706E64D69C1}"/>
    <cellStyle name="Note 5 3 4 2" xfId="5031" xr:uid="{568D9DF8-B9F2-4B00-8DDB-9F3B03D64BB0}"/>
    <cellStyle name="Note 5 3 4 3" xfId="9032" xr:uid="{B453BFAA-7D0B-44EE-B173-4ABA4BBCEE36}"/>
    <cellStyle name="Note 5 3 5" xfId="5323" xr:uid="{CAF0B0B2-C245-4ADE-A853-430F297B41E9}"/>
    <cellStyle name="Note 5 3 6" xfId="9029" xr:uid="{0CC70011-7D93-4673-8B22-22B146B70DDF}"/>
    <cellStyle name="Note 5 4" xfId="4492" xr:uid="{83AF1887-C6CA-4807-BCAA-1943862C8CB4}"/>
    <cellStyle name="Note 5 4 2" xfId="8545" xr:uid="{7A24CDA1-040B-4299-98F4-6C54F3212ECC}"/>
    <cellStyle name="Note 5 4 3" xfId="9033" xr:uid="{75E9A706-ED7C-495B-B613-B36DCCBCF6E0}"/>
    <cellStyle name="Note 5 5" xfId="4493" xr:uid="{B8821409-4F96-4830-BBD2-2F6D6407EB72}"/>
    <cellStyle name="Note 5 5 2" xfId="8839" xr:uid="{4040AFED-25AC-4C2E-B432-6385B089A785}"/>
    <cellStyle name="Note 5 5 3" xfId="9034" xr:uid="{C7E859F3-EB68-4BF5-8819-E634926D3A3B}"/>
    <cellStyle name="Note 5 6" xfId="4494" xr:uid="{3791D616-71FA-48DC-955A-8F832A3A2637}"/>
    <cellStyle name="Note 5 6 2" xfId="5032" xr:uid="{D750FE10-42DD-4A1D-A00B-3EB43781740B}"/>
    <cellStyle name="Note 5 6 3" xfId="9035" xr:uid="{96AC3EBB-E5C3-4FB4-8741-8A059C6D92AD}"/>
    <cellStyle name="Note 5 7" xfId="4483" xr:uid="{349060BC-80A4-4370-90A2-BDBFC2944991}"/>
    <cellStyle name="Note 5 7 2" xfId="8836" xr:uid="{0FE48471-8BD0-4038-BC97-A62F41AD6B15}"/>
    <cellStyle name="Note 5 7 3" xfId="9024" xr:uid="{7DCD6B6B-CEA6-42E6-BD17-8B3806BBB555}"/>
    <cellStyle name="Note 5 8" xfId="5353" xr:uid="{2E77E592-8AB8-48EF-913E-44C564B06470}"/>
    <cellStyle name="Note 5 9" xfId="1015" xr:uid="{2C78379C-C33D-4ED8-A003-53688EDF715E}"/>
    <cellStyle name="Note 6" xfId="4495" xr:uid="{D3695D31-C83A-4FF6-993D-9CAB1022EA70}"/>
    <cellStyle name="Note 6 2" xfId="4496" xr:uid="{FEF93EBF-6160-4998-8D65-EAC644DEBFDE}"/>
    <cellStyle name="Note 6 2 2" xfId="4497" xr:uid="{CD662116-C7A8-4E3A-9FC4-090895A633D4}"/>
    <cellStyle name="Note 6 2 2 2" xfId="8840" xr:uid="{2EBDDDD2-90D1-4ED6-8007-431E36F6B1D5}"/>
    <cellStyle name="Note 6 2 2 3" xfId="9038" xr:uid="{A2E38401-DE2A-4438-848B-A43B0CAE017F}"/>
    <cellStyle name="Note 6 2 3" xfId="4498" xr:uid="{7F20D39A-00FB-4879-8B72-BD590F09CD94}"/>
    <cellStyle name="Note 6 2 3 2" xfId="5320" xr:uid="{816ABEE1-0C57-4776-AE02-829FA28AF714}"/>
    <cellStyle name="Note 6 2 3 3" xfId="9039" xr:uid="{F40EBB1B-38CD-469F-85F4-9316B4782BAE}"/>
    <cellStyle name="Note 6 2 4" xfId="4499" xr:uid="{DA009CDE-657E-4646-917C-C20D0F3C934A}"/>
    <cellStyle name="Note 6 2 4 2" xfId="5804" xr:uid="{2F7D87AC-3136-4608-87FF-7430F7C7CD25}"/>
    <cellStyle name="Note 6 2 4 3" xfId="9040" xr:uid="{5FABB670-2B89-4459-BEDD-B3B749D93C35}"/>
    <cellStyle name="Note 6 2 5" xfId="8546" xr:uid="{43442F77-80F5-4485-9C91-40951B269170}"/>
    <cellStyle name="Note 6 2 6" xfId="9037" xr:uid="{C9462FFC-F8E8-4933-B3EB-48C103F92A35}"/>
    <cellStyle name="Note 6 3" xfId="4500" xr:uid="{C83CDA3F-07FF-48D0-BD2A-CE4A682E6A17}"/>
    <cellStyle name="Note 6 3 2" xfId="4501" xr:uid="{B15BA883-5E58-4C27-9242-59F377D0C560}"/>
    <cellStyle name="Note 6 3 2 2" xfId="8841" xr:uid="{E77B5AED-27D7-443B-9956-3D2D79DA9360}"/>
    <cellStyle name="Note 6 3 2 3" xfId="9042" xr:uid="{0645F622-8564-4B10-ADB5-C84F9F1BDA56}"/>
    <cellStyle name="Note 6 3 3" xfId="4502" xr:uid="{5197302E-D314-4473-9DEE-23F038F26BD3}"/>
    <cellStyle name="Note 6 3 3 2" xfId="5591" xr:uid="{414A6A27-6C74-4427-9AD1-2D3C7B8FD4D7}"/>
    <cellStyle name="Note 6 3 3 3" xfId="9043" xr:uid="{8E8D3681-70DF-4A25-9A4B-9BA2684DE858}"/>
    <cellStyle name="Note 6 3 4" xfId="4503" xr:uid="{B7A976A9-E4FA-4FA3-A1C5-FD0EB030EE0B}"/>
    <cellStyle name="Note 6 3 4 2" xfId="8838" xr:uid="{6DE22B86-ED60-4794-9532-330D02FF149C}"/>
    <cellStyle name="Note 6 3 4 3" xfId="9044" xr:uid="{450264E1-62E2-4190-99E0-B7246111A1E6}"/>
    <cellStyle name="Note 6 3 5" xfId="8547" xr:uid="{CB778CAF-7826-495B-9AA1-C41E6B91834C}"/>
    <cellStyle name="Note 6 3 6" xfId="9041" xr:uid="{95E04B49-84A4-4AF7-B782-A7500D60A7FF}"/>
    <cellStyle name="Note 6 4" xfId="4504" xr:uid="{2BE9C5EF-2DE9-4916-B757-24E2D47F692F}"/>
    <cellStyle name="Note 6 4 2" xfId="8548" xr:uid="{3FCA6C9A-9B81-4997-85E8-D0860922B186}"/>
    <cellStyle name="Note 6 4 3" xfId="9045" xr:uid="{DBDBA7FE-2DD8-4DE7-BB10-8E1657AFE8EA}"/>
    <cellStyle name="Note 6 5" xfId="4505" xr:uid="{A15ACE89-FB56-434C-826A-9A77D9564044}"/>
    <cellStyle name="Note 6 5 2" xfId="5319" xr:uid="{BAEB466B-1252-4C73-AE26-AB3C12241B45}"/>
    <cellStyle name="Note 6 5 3" xfId="9046" xr:uid="{6CBA1991-DDAF-4D82-AD1B-3C312C86289A}"/>
    <cellStyle name="Note 6 6" xfId="4506" xr:uid="{454B5EA0-F2BF-405D-BEAA-776469714030}"/>
    <cellStyle name="Note 6 6 2" xfId="5318" xr:uid="{9DE08C50-A22B-47C7-BC64-74F4B8584347}"/>
    <cellStyle name="Note 6 6 3" xfId="9047" xr:uid="{EB2D3479-8529-498B-9BE5-6D5556927E3A}"/>
    <cellStyle name="Note 6 7" xfId="5321" xr:uid="{074C11E2-3BB8-4F2E-821A-BB300DE0BFED}"/>
    <cellStyle name="Note 6 8" xfId="9036" xr:uid="{3B7338FE-D95E-42D4-994A-C259BF8C6779}"/>
    <cellStyle name="Note 7" xfId="4507" xr:uid="{0DFD3CC3-CD0A-4938-AF4E-07841B2C0756}"/>
    <cellStyle name="Note 7 2" xfId="4508" xr:uid="{A48C7243-CF35-401D-BBC4-CD667EFE4823}"/>
    <cellStyle name="Note 7 2 2" xfId="4509" xr:uid="{4E0824AF-7467-41D2-8B4D-CEE31A96C717}"/>
    <cellStyle name="Note 7 2 2 2" xfId="5589" xr:uid="{383F6DC8-AC94-44CF-B1AD-99395477C1CC}"/>
    <cellStyle name="Note 7 2 2 3" xfId="9050" xr:uid="{CCF764FF-237B-464F-A579-088C97A0F5E8}"/>
    <cellStyle name="Note 7 2 3" xfId="4510" xr:uid="{805F5B7E-364B-4BB5-9395-27C71247B012}"/>
    <cellStyle name="Note 7 2 3 2" xfId="5317" xr:uid="{6B26B95F-F765-4778-9B35-83F9DBAA4504}"/>
    <cellStyle name="Note 7 2 3 3" xfId="9051" xr:uid="{D787D769-A236-426F-A61C-AEAEAA772E10}"/>
    <cellStyle name="Note 7 2 4" xfId="4511" xr:uid="{22A6337B-27EA-4DC7-B9B9-75E13E1E5CA9}"/>
    <cellStyle name="Note 7 2 4 2" xfId="8550" xr:uid="{C68C184A-6797-4C13-8AE5-39F021EF1DB8}"/>
    <cellStyle name="Note 7 2 4 3" xfId="9052" xr:uid="{35C05CC3-5620-4687-86E5-9F012790A68D}"/>
    <cellStyle name="Note 7 2 5" xfId="8555" xr:uid="{1A7EE198-8BD2-4FD6-B4FD-C2FBF4D196EA}"/>
    <cellStyle name="Note 7 2 6" xfId="9049" xr:uid="{5C1BFD76-2D8B-422F-A295-9B7FFBB6AA25}"/>
    <cellStyle name="Note 7 3" xfId="4512" xr:uid="{85744806-288B-49CF-9ADC-D0148632E5BC}"/>
    <cellStyle name="Note 7 3 2" xfId="4513" xr:uid="{85FB1F28-C281-4C12-8FE8-CE6103DBF810}"/>
    <cellStyle name="Note 7 3 2 2" xfId="5588" xr:uid="{8F2FE98E-8E24-44B0-B3AE-6961E5BC7ECD}"/>
    <cellStyle name="Note 7 3 2 3" xfId="9054" xr:uid="{23463CBC-9878-497E-B266-0DCE78A1FB6C}"/>
    <cellStyle name="Note 7 3 3" xfId="4514" xr:uid="{EA94BED2-FE4E-4D8D-B69A-6813D40ACE8D}"/>
    <cellStyle name="Note 7 3 3 2" xfId="5316" xr:uid="{A223F6F0-9DF6-45D2-8052-0135EDE636AE}"/>
    <cellStyle name="Note 7 3 3 3" xfId="9055" xr:uid="{91997AF3-40E2-4DE3-AE42-A456D172C33B}"/>
    <cellStyle name="Note 7 3 4" xfId="4515" xr:uid="{FC08D61E-4A9D-47A9-80D4-E51B0A22A8FF}"/>
    <cellStyle name="Note 7 3 4 2" xfId="8549" xr:uid="{04A7E291-DA4A-46B6-AA29-579E82814B08}"/>
    <cellStyle name="Note 7 3 4 3" xfId="9056" xr:uid="{040D41A4-3D4D-46B9-94F4-D2F505A7C37D}"/>
    <cellStyle name="Note 7 3 5" xfId="8844" xr:uid="{302DD32C-9E87-4620-9BA3-76196B1E43ED}"/>
    <cellStyle name="Note 7 3 6" xfId="9053" xr:uid="{1C25AF5A-95F1-440C-BAC1-A48A45BEF6B1}"/>
    <cellStyle name="Note 7 4" xfId="4516" xr:uid="{D1E63F3C-7444-474B-A8C8-12A0960E2729}"/>
    <cellStyle name="Note 7 4 2" xfId="8551" xr:uid="{DCC4D849-51C2-4E04-B42A-A7943C5AE77F}"/>
    <cellStyle name="Note 7 4 3" xfId="9057" xr:uid="{B4FA1859-B4D5-4C37-BD68-C2330A7A3C9D}"/>
    <cellStyle name="Note 7 5" xfId="4517" xr:uid="{47334F83-8AE7-4688-9EAA-F62868AD501D}"/>
    <cellStyle name="Note 7 5 2" xfId="8845" xr:uid="{1E928A8B-2886-4325-848D-EC29F43FE430}"/>
    <cellStyle name="Note 7 5 3" xfId="9058" xr:uid="{24D648F0-B9B5-4C94-A150-23D7B6CBE38C}"/>
    <cellStyle name="Note 7 6" xfId="4518" xr:uid="{69131D05-28BC-4E22-836D-0C6D988B70A5}"/>
    <cellStyle name="Note 7 6 2" xfId="5587" xr:uid="{3E64D60E-CF1E-4B67-85C4-78FAE3F36B5D}"/>
    <cellStyle name="Note 7 6 3" xfId="9059" xr:uid="{BEBE2E2E-158E-422F-9C06-A693B468EF77}"/>
    <cellStyle name="Note 7 7" xfId="8843" xr:uid="{069411B4-1F6E-4971-931F-ABFB79C1E0D1}"/>
    <cellStyle name="Note 7 8" xfId="9048" xr:uid="{A6B7F606-9A58-478E-BF7B-9B65BD45A8B9}"/>
    <cellStyle name="Note 8" xfId="4519" xr:uid="{71CC4739-2FD1-4E28-8C7E-35E2B8ABD3A0}"/>
    <cellStyle name="Note 8 2" xfId="4520" xr:uid="{1E870C84-2ABE-4DA1-8063-2C67DB4CDE2A}"/>
    <cellStyle name="Note 8 2 2" xfId="4521" xr:uid="{230570DB-7B6D-4389-A2FE-9124C5300B94}"/>
    <cellStyle name="Note 8 2 2 2" xfId="5315" xr:uid="{5BBC2844-1037-4A64-BAE2-D9CBD7582E37}"/>
    <cellStyle name="Note 8 2 2 3" xfId="9062" xr:uid="{098FB6B4-3877-4FA7-B924-57289981E0B5}"/>
    <cellStyle name="Note 8 2 3" xfId="4522" xr:uid="{C4598647-506B-4C8E-8565-FCC849271004}"/>
    <cellStyle name="Note 8 2 3 2" xfId="8846" xr:uid="{A036AFB3-0CBA-47F3-BAC6-1819C4B00B8D}"/>
    <cellStyle name="Note 8 2 3 3" xfId="9063" xr:uid="{AA783A47-E2AC-4F40-BBAB-D2C917342C6B}"/>
    <cellStyle name="Note 8 2 4" xfId="4523" xr:uid="{3A3C9602-219F-4496-AEC5-585001BEE54E}"/>
    <cellStyle name="Note 8 2 4 2" xfId="5584" xr:uid="{1EB4C3BA-07BF-4DEC-8363-3F1A08D9C18B}"/>
    <cellStyle name="Note 8 2 4 3" xfId="9064" xr:uid="{E9E7CF69-8005-4E2C-BDB4-5689C5EC44EA}"/>
    <cellStyle name="Note 8 2 5" xfId="8552" xr:uid="{C3704305-8A43-41B8-BE62-A5A55CB6FEA2}"/>
    <cellStyle name="Note 8 2 6" xfId="9061" xr:uid="{73ECAB3B-227C-41B6-A411-65B0B1CD7027}"/>
    <cellStyle name="Note 8 3" xfId="4524" xr:uid="{C2C94380-8332-4330-B5FB-A5D3E1ECA6D8}"/>
    <cellStyle name="Note 8 3 2" xfId="4525" xr:uid="{DBA85DF7-B27E-4D65-834E-C9760F5C2797}"/>
    <cellStyle name="Note 8 3 2 2" xfId="5314" xr:uid="{6D8C7DFD-5458-4962-8FE2-24252B2A9397}"/>
    <cellStyle name="Note 8 3 2 3" xfId="9066" xr:uid="{BAFACAD9-ED2D-4264-9A71-BA9FB561213D}"/>
    <cellStyle name="Note 8 3 3" xfId="4526" xr:uid="{1FA2B82A-BFA6-431D-89D8-6E3E7036B9FA}"/>
    <cellStyle name="Note 8 3 3 2" xfId="5585" xr:uid="{7A5F1E8E-DCFA-4B40-9BF5-66F535B6B0B8}"/>
    <cellStyle name="Note 8 3 3 3" xfId="9067" xr:uid="{AF0A996D-C93B-4E4B-93F7-8019755ED1BD}"/>
    <cellStyle name="Note 8 3 4" xfId="4527" xr:uid="{9F2C37CE-6FB9-447E-849E-3F7A4155355C}"/>
    <cellStyle name="Note 8 3 4 2" xfId="8847" xr:uid="{D7712DAD-87D6-441F-A134-006029FFE6EF}"/>
    <cellStyle name="Note 8 3 4 3" xfId="9068" xr:uid="{B2EFDDAD-FF45-490B-9306-351EA49954DA}"/>
    <cellStyle name="Note 8 3 5" xfId="5586" xr:uid="{028C3C46-B3B1-4D6F-991B-343D040F4D28}"/>
    <cellStyle name="Note 8 3 6" xfId="9065" xr:uid="{768E0F0F-8CB4-4837-A6A6-E2A2005855AD}"/>
    <cellStyle name="Note 8 4" xfId="4528" xr:uid="{FAFF7E72-E603-42BB-A0B6-9285EE04D171}"/>
    <cellStyle name="Note 8 4 2" xfId="8554" xr:uid="{B9C28942-21D8-4AAE-A217-61BD032EE5F8}"/>
    <cellStyle name="Note 8 4 3" xfId="9069" xr:uid="{E2CD6691-0AC6-480C-A3CC-BF6E70C9339E}"/>
    <cellStyle name="Note 8 5" xfId="4529" xr:uid="{6EAAB520-D746-45B3-8E0B-2FED50DAEF1F}"/>
    <cellStyle name="Note 8 5 2" xfId="5313" xr:uid="{B17728D4-2440-4FD3-9423-BEE91EC0B298}"/>
    <cellStyle name="Note 8 5 3" xfId="9070" xr:uid="{1954F61A-4F6C-4B9F-BD3F-162850034839}"/>
    <cellStyle name="Note 8 6" xfId="4530" xr:uid="{91AE4490-EC5B-4E9B-B7BF-4F60A7045738}"/>
    <cellStyle name="Note 8 6 2" xfId="8848" xr:uid="{A41145D2-DCD6-4E20-A7F9-50B1E7C3443C}"/>
    <cellStyle name="Note 8 6 3" xfId="9071" xr:uid="{8F1C7C77-D92C-44CE-B4EC-8B5FA2B4D641}"/>
    <cellStyle name="Note 8 7" xfId="8842" xr:uid="{35369832-7870-4787-A556-C42A0E116F2F}"/>
    <cellStyle name="Note 8 8" xfId="9060" xr:uid="{B5C6C9D4-71DE-49B1-BD65-53CF0D196055}"/>
    <cellStyle name="Note 9" xfId="4531" xr:uid="{E86AB1DC-0435-4BD0-BCBD-8052B2CC91A6}"/>
    <cellStyle name="Note 9 2" xfId="4532" xr:uid="{46D4024E-8875-4093-AC53-2F486A57FEF2}"/>
    <cellStyle name="Note 9 2 2" xfId="4533" xr:uid="{6CCD7899-908B-4538-A891-818D66E3DE39}"/>
    <cellStyle name="Note 9 2 2 2" xfId="5583" xr:uid="{C74C589B-347B-4D48-A74D-C5C6C42629DB}"/>
    <cellStyle name="Note 9 2 2 3" xfId="9074" xr:uid="{9594888D-5CB2-42D9-B938-CDBCE4D8BCF4}"/>
    <cellStyle name="Note 9 2 3" xfId="4534" xr:uid="{2AC336A3-216A-4E77-BA4B-88EDA359C2BF}"/>
    <cellStyle name="Note 9 2 3 2" xfId="5908" xr:uid="{FD2D71E0-7816-447F-BB96-5DD880CC0295}"/>
    <cellStyle name="Note 9 2 3 3" xfId="9075" xr:uid="{ACEB8409-974D-4469-9697-1E91B63A301A}"/>
    <cellStyle name="Note 9 2 4" xfId="4535" xr:uid="{0318DF06-05BC-42F4-AB24-209177A8B952}"/>
    <cellStyle name="Note 9 2 4 2" xfId="8556" xr:uid="{C940951D-4215-4F32-80AD-766823AFD81E}"/>
    <cellStyle name="Note 9 2 4 3" xfId="9076" xr:uid="{CC76F91E-7574-4EB6-9C2A-BA31149BE0A4}"/>
    <cellStyle name="Note 9 2 5" xfId="5579" xr:uid="{B4FF4994-6382-4BC5-ADA8-706F04F473F6}"/>
    <cellStyle name="Note 9 2 6" xfId="9073" xr:uid="{C3BD36B4-4AB5-4B7B-ADB0-267A5BEFAC62}"/>
    <cellStyle name="Note 9 3" xfId="4536" xr:uid="{07193C0D-894D-4C6C-A6CE-565C7C725418}"/>
    <cellStyle name="Note 9 3 2" xfId="4537" xr:uid="{961B8895-3FCD-4F22-9E79-94A106136630}"/>
    <cellStyle name="Note 9 3 2 2" xfId="8553" xr:uid="{5E0FFA6A-56BD-4980-A95D-50E71118727D}"/>
    <cellStyle name="Note 9 3 2 3" xfId="9078" xr:uid="{1BB473A5-BFD6-4BDA-822A-5C6E2FF35207}"/>
    <cellStyle name="Note 9 3 3" xfId="4538" xr:uid="{F97526AB-7133-4EC8-8392-A6855FE33FE9}"/>
    <cellStyle name="Note 9 3 3 2" xfId="5311" xr:uid="{336AC334-F831-44B6-8009-9563EC963039}"/>
    <cellStyle name="Note 9 3 3 3" xfId="9079" xr:uid="{D0EC3AA0-4764-4B77-8360-FEE34B44A6CC}"/>
    <cellStyle name="Note 9 3 4" xfId="4539" xr:uid="{C7E32468-0D5E-47FA-964A-98133F29E312}"/>
    <cellStyle name="Note 9 3 4 2" xfId="8558" xr:uid="{0230B5CF-936E-4A96-A887-2EDA23BE3F7D}"/>
    <cellStyle name="Note 9 3 4 3" xfId="9080" xr:uid="{0A5E4BD7-E65F-49A9-8F03-6B2CB8720CFC}"/>
    <cellStyle name="Note 9 3 5" xfId="5312" xr:uid="{96FEFE38-5EA8-4B8B-BABB-8C50414FD02D}"/>
    <cellStyle name="Note 9 3 6" xfId="9077" xr:uid="{2F63236F-9648-46DE-A56B-B208AF9EC648}"/>
    <cellStyle name="Note 9 4" xfId="4540" xr:uid="{BEAF677E-64E4-44E8-9AF6-BBDB529E4BE9}"/>
    <cellStyle name="Note 9 4 2" xfId="5582" xr:uid="{198D83E8-CE55-48F0-93B8-C696B03F1793}"/>
    <cellStyle name="Note 9 4 3" xfId="9081" xr:uid="{DEF22E78-9455-4BEE-B253-01407B8C1D1D}"/>
    <cellStyle name="Note 9 5" xfId="4541" xr:uid="{A26A0C4F-92E7-40D3-857E-DC1EF57B0961}"/>
    <cellStyle name="Note 9 5 2" xfId="8851" xr:uid="{D34C5D04-9B5F-4715-A75C-CA430E549831}"/>
    <cellStyle name="Note 9 5 3" xfId="9082" xr:uid="{86BF742B-CF1A-4BA5-8140-CE5C776AC2FC}"/>
    <cellStyle name="Note 9 6" xfId="4542" xr:uid="{DF2ABCFC-320E-4127-BED3-C2702A881F4F}"/>
    <cellStyle name="Note 9 6 2" xfId="8557" xr:uid="{E7B2FC1A-912D-46A4-BF55-FED230BA9925}"/>
    <cellStyle name="Note 9 6 3" xfId="9083" xr:uid="{2BBC8543-0B99-4914-BCE7-4C5C560342AB}"/>
    <cellStyle name="Note 9 7" xfId="8837" xr:uid="{2BB36771-C2AF-4871-A688-FB4A25D44B51}"/>
    <cellStyle name="Note 9 8" xfId="9072" xr:uid="{7B3CB3A0-72BD-41C6-A877-89210D0D0A20}"/>
    <cellStyle name="Output 10" xfId="4543" xr:uid="{68754276-3050-444F-9E13-8281138C6C10}"/>
    <cellStyle name="Output 10 2" xfId="4544" xr:uid="{3E80D57F-D665-46F5-9C42-62AA9D2C808C}"/>
    <cellStyle name="Output 10 2 2" xfId="4545" xr:uid="{E0CDC2C3-5983-41CC-8087-11B8B45EA377}"/>
    <cellStyle name="Output 10 2 2 2" xfId="8852" xr:uid="{40913945-E6A2-4CA8-B927-C90FCF6D6954}"/>
    <cellStyle name="Output 10 2 2 3" xfId="9086" xr:uid="{DBD38FBB-39ED-4132-9493-BAE19822D6DA}"/>
    <cellStyle name="Output 10 2 3" xfId="4546" xr:uid="{7C14D055-649A-40F9-A637-29F85492317C}"/>
    <cellStyle name="Output 10 2 3 2" xfId="5309" xr:uid="{4F5D6B5E-3F1C-47AD-8628-14C0D048856E}"/>
    <cellStyle name="Output 10 2 3 3" xfId="9087" xr:uid="{4F4C1D19-D5B6-4213-B999-921C60400889}"/>
    <cellStyle name="Output 10 2 4" xfId="4547" xr:uid="{4FAF62C3-F919-47AC-8E6C-6DC8CFE82025}"/>
    <cellStyle name="Output 10 2 4 2" xfId="5580" xr:uid="{EB521875-F20C-43F1-A97A-FC3FC1BD58EB}"/>
    <cellStyle name="Output 10 2 4 3" xfId="9088" xr:uid="{1FB1DA22-7774-4740-8E0E-36940E785AB1}"/>
    <cellStyle name="Output 10 2 5" xfId="5581" xr:uid="{FB60A09A-4AFF-487E-8A44-FEF8673ACF1A}"/>
    <cellStyle name="Output 10 2 6" xfId="9085" xr:uid="{8C931F47-4C4C-45ED-ACFF-F180CAA6151E}"/>
    <cellStyle name="Output 10 3" xfId="4548" xr:uid="{818265BC-1F09-430E-AF6E-CAD639B61289}"/>
    <cellStyle name="Output 10 3 2" xfId="4549" xr:uid="{C9D27F93-3C90-4B74-837F-27B62CB0EE20}"/>
    <cellStyle name="Output 10 3 2 2" xfId="8853" xr:uid="{35EB791C-1709-48BA-8850-1CC5C74A7631}"/>
    <cellStyle name="Output 10 3 2 3" xfId="9090" xr:uid="{ECD9906E-A02C-47B6-85D7-FBE4453ACF32}"/>
    <cellStyle name="Output 10 3 3" xfId="4550" xr:uid="{46440633-446D-455E-B9B4-567C9E92520B}"/>
    <cellStyle name="Output 10 3 3 2" xfId="8559" xr:uid="{AAA533B2-1A7B-4626-AA89-F19B1D247CB0}"/>
    <cellStyle name="Output 10 3 3 3" xfId="9091" xr:uid="{027BAE9D-2850-4B63-A09D-F207B101CDDA}"/>
    <cellStyle name="Output 10 3 4" xfId="4551" xr:uid="{D71699BF-DAA8-4F9B-82ED-EDD4645312FA}"/>
    <cellStyle name="Output 10 3 4 2" xfId="8850" xr:uid="{53FBA4A5-2AC3-498B-907C-0141A4F715FD}"/>
    <cellStyle name="Output 10 3 4 3" xfId="9092" xr:uid="{CB0D4E0A-D053-425B-A256-A6EB23DAE373}"/>
    <cellStyle name="Output 10 3 5" xfId="5030" xr:uid="{320C7436-A4A5-4EFB-9CE6-6073B26E8ADA}"/>
    <cellStyle name="Output 10 3 6" xfId="9089" xr:uid="{6F03371A-502C-42A6-BDFE-2AC3E4003DA8}"/>
    <cellStyle name="Output 10 4" xfId="4552" xr:uid="{2BCBCBA9-4F1C-4640-B95D-279879930317}"/>
    <cellStyle name="Output 10 4 2" xfId="5029" xr:uid="{C872F2F4-070C-4C5B-B9E1-B70092B7F30C}"/>
    <cellStyle name="Output 10 4 3" xfId="9093" xr:uid="{1AF6C90F-A614-47C6-97C7-56713DDC31FC}"/>
    <cellStyle name="Output 10 5" xfId="4553" xr:uid="{24BA9593-08EC-4132-BEC3-41DFCB4C07EA}"/>
    <cellStyle name="Output 10 5 2" xfId="5308" xr:uid="{F622EA67-D2BD-4CA8-960F-D433C8883D44}"/>
    <cellStyle name="Output 10 5 3" xfId="9094" xr:uid="{F91BEFDC-534C-4AB5-89C5-1CBF1530CA4E}"/>
    <cellStyle name="Output 10 6" xfId="4554" xr:uid="{633FBC60-1790-41D8-8F87-9FED945174FA}"/>
    <cellStyle name="Output 10 6 2" xfId="5307" xr:uid="{2F2DA103-AB2D-400F-A284-B72E374E6D57}"/>
    <cellStyle name="Output 10 6 3" xfId="9095" xr:uid="{2CEB050E-E183-4235-B9BD-92BB02CF9249}"/>
    <cellStyle name="Output 10 7" xfId="5310" xr:uid="{CE838DFE-E1E8-412D-B821-420A5F9C0408}"/>
    <cellStyle name="Output 10 8" xfId="9084" xr:uid="{9A83E4EA-CB5A-44B5-AA18-004531EF6D4C}"/>
    <cellStyle name="Output 11" xfId="4555" xr:uid="{5051794F-4C63-408B-B731-2CDC66821A38}"/>
    <cellStyle name="Output 11 2" xfId="4556" xr:uid="{BE47F4EA-F7E2-4184-ACC6-47A64AC660A2}"/>
    <cellStyle name="Output 11 2 2" xfId="4557" xr:uid="{76A05596-02B1-44C4-8D1A-FD70FBC33166}"/>
    <cellStyle name="Output 11 2 2 2" xfId="5578" xr:uid="{77D45060-5B9A-4C32-B1D4-B67C8E4B47B7}"/>
    <cellStyle name="Output 11 2 2 3" xfId="9098" xr:uid="{B8FC4A35-52CB-4EB8-A59F-974DB79B2FBC}"/>
    <cellStyle name="Output 11 2 3" xfId="4558" xr:uid="{E4F70473-5F1D-4036-8030-60E52373CCF8}"/>
    <cellStyle name="Output 11 2 3 2" xfId="5306" xr:uid="{63BD9DDC-E4E7-48EA-B420-BDEECA3AF2B7}"/>
    <cellStyle name="Output 11 2 3 3" xfId="9099" xr:uid="{605A9572-D4C2-463F-B5EC-F824805221C4}"/>
    <cellStyle name="Output 11 2 4" xfId="4559" xr:uid="{AAFBDA0B-394C-4017-B097-4C8C4B4EA462}"/>
    <cellStyle name="Output 11 2 4 2" xfId="8562" xr:uid="{582241C7-95F0-453B-B580-A87CB7CE3549}"/>
    <cellStyle name="Output 11 2 4 3" xfId="9100" xr:uid="{C9A09F90-988A-4ED6-9DA0-3F2190D1A76F}"/>
    <cellStyle name="Output 11 2 5" xfId="8567" xr:uid="{243B0A37-B1CB-4E3B-9E5D-0F125694C28B}"/>
    <cellStyle name="Output 11 2 6" xfId="9097" xr:uid="{EDD6F44C-FEF2-452F-8025-E6FFDB66FCC8}"/>
    <cellStyle name="Output 11 3" xfId="4560" xr:uid="{23C45891-AEC7-4EFD-8C2E-D49C9E6806C9}"/>
    <cellStyle name="Output 11 3 2" xfId="4561" xr:uid="{CB290D4A-704E-46E3-B21B-6B438BE5D90F}"/>
    <cellStyle name="Output 11 3 2 2" xfId="5577" xr:uid="{9877BD27-5E61-4ECB-B98F-5CDD82E2A478}"/>
    <cellStyle name="Output 11 3 2 3" xfId="9102" xr:uid="{7976A85A-915D-46C5-B7F6-57581398BD65}"/>
    <cellStyle name="Output 11 3 3" xfId="4562" xr:uid="{1C6552E6-0087-4CD0-824B-397330234AD6}"/>
    <cellStyle name="Output 11 3 3 2" xfId="5305" xr:uid="{071E3F86-90DA-43AF-8B10-BEBD372B8D70}"/>
    <cellStyle name="Output 11 3 3 3" xfId="9103" xr:uid="{2108A3CE-893A-4A6C-B910-4AFA08F38D65}"/>
    <cellStyle name="Output 11 3 4" xfId="4563" xr:uid="{01550CDA-901D-4D2C-8809-08543B4C67F7}"/>
    <cellStyle name="Output 11 3 4 2" xfId="8561" xr:uid="{ABC60DD5-41FE-47E2-9354-CC8A7AFFB993}"/>
    <cellStyle name="Output 11 3 4 3" xfId="9104" xr:uid="{02DA53DB-E593-4D1D-B60D-556B5E80160F}"/>
    <cellStyle name="Output 11 3 5" xfId="8856" xr:uid="{DED374E6-B82B-403E-BCC4-5F35ADD4CF5D}"/>
    <cellStyle name="Output 11 3 6" xfId="9101" xr:uid="{698977CC-76EF-47EE-B480-3F6F388064C2}"/>
    <cellStyle name="Output 11 4" xfId="4564" xr:uid="{B84E1E04-911F-4337-84B9-DFC651F42049}"/>
    <cellStyle name="Output 11 4 2" xfId="8563" xr:uid="{70D7747C-2816-478B-808E-1CE8CBCADDDC}"/>
    <cellStyle name="Output 11 4 3" xfId="9105" xr:uid="{4D660681-7270-4F5B-BEBE-8EE9167E85DB}"/>
    <cellStyle name="Output 11 5" xfId="4565" xr:uid="{68393116-FB8C-40A1-AA0D-978D1C877D5D}"/>
    <cellStyle name="Output 11 5 2" xfId="8857" xr:uid="{E7894D20-5BC7-48A1-88B5-4FC8972DE2D7}"/>
    <cellStyle name="Output 11 5 3" xfId="9106" xr:uid="{45405977-E51B-4543-A833-EAD3023E6F49}"/>
    <cellStyle name="Output 11 6" xfId="4566" xr:uid="{9EE30AAE-5067-4DFA-9930-8F60F6F84624}"/>
    <cellStyle name="Output 11 6 2" xfId="5576" xr:uid="{B0058DB7-1D85-41CB-BD32-5BFD328F1FE5}"/>
    <cellStyle name="Output 11 6 3" xfId="9107" xr:uid="{647DBB96-8907-4F53-94C9-F22F00180637}"/>
    <cellStyle name="Output 11 7" xfId="8855" xr:uid="{1C4D6E07-BD9D-441A-908E-AAFFF2B38E4F}"/>
    <cellStyle name="Output 11 8" xfId="9096" xr:uid="{537BC814-D452-4D93-BC19-CA269AAD8FAD}"/>
    <cellStyle name="Output 12" xfId="4567" xr:uid="{045D2560-F858-4BF2-A5B5-D76DF2E8D081}"/>
    <cellStyle name="Output 12 2" xfId="4568" xr:uid="{D69DC01C-39E2-45F4-95E1-0C6CB8681012}"/>
    <cellStyle name="Output 12 2 2" xfId="4569" xr:uid="{28F49A38-6BEA-468E-A9E3-3A35F1477012}"/>
    <cellStyle name="Output 12 2 2 2" xfId="5304" xr:uid="{44F3064E-A061-419C-8990-A0B29F69AEEE}"/>
    <cellStyle name="Output 12 2 2 3" xfId="9110" xr:uid="{ECAB9DA1-748A-4AD0-95E6-73A10BF1CCBA}"/>
    <cellStyle name="Output 12 2 3" xfId="4570" xr:uid="{37E4259C-D76D-4F92-9314-4E9CEF36DCDA}"/>
    <cellStyle name="Output 12 2 3 2" xfId="8858" xr:uid="{06D197D5-F04F-4B4C-AB13-427EEAFA10E4}"/>
    <cellStyle name="Output 12 2 3 3" xfId="9111" xr:uid="{EDDB7648-0E36-4A8C-B1A0-C4CA1ABD1266}"/>
    <cellStyle name="Output 12 2 4" xfId="4571" xr:uid="{9D175448-35FD-4BF4-BA2E-16D07C482BAC}"/>
    <cellStyle name="Output 12 2 4 2" xfId="5573" xr:uid="{4EEF0149-FC8A-4F4A-9213-6BD12DA709BE}"/>
    <cellStyle name="Output 12 2 4 3" xfId="9112" xr:uid="{61BD3764-FC8B-4860-A0CF-F15D2953ED3D}"/>
    <cellStyle name="Output 12 2 5" xfId="8564" xr:uid="{72B81D26-7D33-4A87-A3D3-0A86DFEFED4A}"/>
    <cellStyle name="Output 12 2 6" xfId="9109" xr:uid="{CCE9228D-93EB-41F4-8AC0-A604D4C7F8E7}"/>
    <cellStyle name="Output 12 3" xfId="4572" xr:uid="{39DC5574-B869-4E9F-AA69-38C6017ED7C9}"/>
    <cellStyle name="Output 12 3 2" xfId="4573" xr:uid="{1793CB1C-69EE-4B15-94E0-8F6CE0795091}"/>
    <cellStyle name="Output 12 3 2 2" xfId="5303" xr:uid="{832DBE74-7604-4016-803B-8B6CAEAE6A41}"/>
    <cellStyle name="Output 12 3 2 3" xfId="9114" xr:uid="{EED3B6FF-A266-42AA-B35D-CAAB52410977}"/>
    <cellStyle name="Output 12 3 3" xfId="4574" xr:uid="{E6B427D6-912A-4C2D-954A-3BFEBF809F56}"/>
    <cellStyle name="Output 12 3 3 2" xfId="5574" xr:uid="{F37A50B3-A018-4AF1-A40A-196E7BD0EC92}"/>
    <cellStyle name="Output 12 3 3 3" xfId="9115" xr:uid="{4B454BC3-2AD7-48AF-B6F4-595F6CE9EAE5}"/>
    <cellStyle name="Output 12 3 4" xfId="4575" xr:uid="{C6A64B66-3D14-4637-B176-6CF3D157988B}"/>
    <cellStyle name="Output 12 3 4 2" xfId="8859" xr:uid="{E6B7F476-1D97-461A-B184-DB9C35CF2AD7}"/>
    <cellStyle name="Output 12 3 4 3" xfId="9116" xr:uid="{B8E54559-043F-47AD-8977-175F1B7224A4}"/>
    <cellStyle name="Output 12 3 5" xfId="5575" xr:uid="{BE337B2B-AA7A-468B-8A0D-564AC68C2713}"/>
    <cellStyle name="Output 12 3 6" xfId="9113" xr:uid="{728BD878-355A-4DB3-BC46-1510C820EEDA}"/>
    <cellStyle name="Output 12 4" xfId="4576" xr:uid="{E1F787AE-6D36-4FA3-96A9-D6C3AE4F42F4}"/>
    <cellStyle name="Output 12 4 2" xfId="8566" xr:uid="{C3D22FEA-2B34-4D64-887F-961C2DDC4B13}"/>
    <cellStyle name="Output 12 4 3" xfId="9117" xr:uid="{3EE09A50-3048-4A38-B741-8C5871F49B28}"/>
    <cellStyle name="Output 12 5" xfId="4577" xr:uid="{886851AE-8AB7-4978-B767-993C8DC834D1}"/>
    <cellStyle name="Output 12 5 2" xfId="5302" xr:uid="{D9DED752-7949-4003-A281-B25DA1090428}"/>
    <cellStyle name="Output 12 5 3" xfId="9118" xr:uid="{50B6BD19-5FAE-447A-A33B-63D535B82C13}"/>
    <cellStyle name="Output 12 6" xfId="4578" xr:uid="{6E95710A-EB81-4274-988A-C1838D8B5D3C}"/>
    <cellStyle name="Output 12 6 2" xfId="8860" xr:uid="{7FAA4627-5542-416A-B44C-0CD27ED4EBDB}"/>
    <cellStyle name="Output 12 6 3" xfId="9119" xr:uid="{5B69C27B-619F-42A9-8172-053CA23390F9}"/>
    <cellStyle name="Output 12 7" xfId="8854" xr:uid="{64162A81-B4DF-43B9-AB87-CCF0760C4CAA}"/>
    <cellStyle name="Output 12 8" xfId="9108" xr:uid="{118C5DC5-770B-41DD-91F3-DBA5597F439A}"/>
    <cellStyle name="Output 13" xfId="4579" xr:uid="{4F51353F-F577-4881-B53F-6AB4BD6CB08B}"/>
    <cellStyle name="Output 13 2" xfId="4580" xr:uid="{F89D7335-EB4E-4794-9647-5FBA0442F0E8}"/>
    <cellStyle name="Output 13 2 2" xfId="5008" xr:uid="{E914402C-F737-4636-9038-C034BCEDC532}"/>
    <cellStyle name="Output 13 2 3" xfId="9121" xr:uid="{46C84482-C0E5-46FF-9A27-DF9811EFA411}"/>
    <cellStyle name="Output 13 3" xfId="4581" xr:uid="{61A8013C-EB4D-47FF-A7DD-25675E53FE3C}"/>
    <cellStyle name="Output 13 3 2" xfId="5572" xr:uid="{FA46B838-A0B8-4B1E-B5A6-16E61752EAC8}"/>
    <cellStyle name="Output 13 3 3" xfId="9122" xr:uid="{58BE40A9-B9EB-44EF-8DE2-7A6159AAC6FD}"/>
    <cellStyle name="Output 13 4" xfId="8849" xr:uid="{9EC47875-34E7-4C06-BB50-37727F0E4ACB}"/>
    <cellStyle name="Output 13 5" xfId="9120" xr:uid="{19918011-456E-4501-B2EB-1BE2A29DE4BD}"/>
    <cellStyle name="Output 2" xfId="305" xr:uid="{00000000-0005-0000-0000-000054030000}"/>
    <cellStyle name="Output 2 10" xfId="5604" xr:uid="{FE484BAA-5C8D-46D1-B77B-55343720029B}"/>
    <cellStyle name="Output 2 11" xfId="948" xr:uid="{66315CC1-EF9B-4FBF-BCEF-722922AF1772}"/>
    <cellStyle name="Output 2 2" xfId="435" xr:uid="{00000000-0005-0000-0000-000055030000}"/>
    <cellStyle name="Output 2 2 2" xfId="885" xr:uid="{00000000-0005-0000-0000-000056030000}"/>
    <cellStyle name="Output 2 2 2 2" xfId="4582" xr:uid="{56F6038B-A413-474F-80B6-E2C23AF117F3}"/>
    <cellStyle name="Output 2 2 2 2 2" xfId="5301" xr:uid="{09FBDDBE-69CF-4ED8-B800-611DE815245C}"/>
    <cellStyle name="Output 2 2 2 2 3" xfId="9123" xr:uid="{30BB2169-BA6A-40AE-951B-D2E03D733AE5}"/>
    <cellStyle name="Output 2 2 2 3" xfId="1111" xr:uid="{BB54CB54-6C20-4147-910A-BF6EF3DC79DE}"/>
    <cellStyle name="Output 2 2 2 3 2" xfId="8672" xr:uid="{DACE0E7C-D9D5-4FAD-8EB5-D958C92ACC2B}"/>
    <cellStyle name="Output 2 2 2 3 3" xfId="5641" xr:uid="{0ACB9F05-CD54-49B7-B71E-B5A21F34BE84}"/>
    <cellStyle name="Output 2 2 2 4" xfId="5831" xr:uid="{790DCBDF-4446-4AC8-9660-01037E895574}"/>
    <cellStyle name="Output 2 2 2 5" xfId="5871" xr:uid="{20A2C5CF-7314-4A5F-903A-CEF57201096F}"/>
    <cellStyle name="Output 2 2 2 6" xfId="1016" xr:uid="{FB2DC8ED-2276-4A91-BE20-9FFDBE8A699C}"/>
    <cellStyle name="Output 2 2 3" xfId="886" xr:uid="{00000000-0005-0000-0000-000057030000}"/>
    <cellStyle name="Output 2 2 3 2" xfId="4583" xr:uid="{C914F9E0-2D09-4F8B-9FF8-4BDC2203BEB5}"/>
    <cellStyle name="Output 2 2 3 2 2" xfId="8568" xr:uid="{2066FD0D-E437-4DC8-80B2-62A63C05E319}"/>
    <cellStyle name="Output 2 2 3 2 3" xfId="9124" xr:uid="{73A0632A-F728-4F11-8CD9-26A1F6F8CB44}"/>
    <cellStyle name="Output 2 2 3 3" xfId="5000" xr:uid="{AF201DDC-659D-40CA-9A81-4BE1B7C075EE}"/>
    <cellStyle name="Output 2 2 3 4" xfId="8803" xr:uid="{FA65B142-122D-4091-97D1-351E818F43A8}"/>
    <cellStyle name="Output 2 2 3 5" xfId="1017" xr:uid="{AF3E53C7-BEA0-4046-B4C2-BDE83F0EC82B}"/>
    <cellStyle name="Output 2 2 4" xfId="4584" xr:uid="{0DA65F0E-CFBB-4B47-9121-925C89327EBF}"/>
    <cellStyle name="Output 2 2 4 2" xfId="5907" xr:uid="{6962A51E-3D62-4A08-9670-1CDE9841DE30}"/>
    <cellStyle name="Output 2 2 4 3" xfId="9125" xr:uid="{90FCDFE1-2C8E-46E6-B630-0E2BA22B8833}"/>
    <cellStyle name="Output 2 2 5" xfId="4585" xr:uid="{BE9033A9-211C-4BE3-B733-3CD14ACA9678}"/>
    <cellStyle name="Output 2 2 5 2" xfId="8565" xr:uid="{115FBADF-4CA2-46AB-BD03-604FFFA7173E}"/>
    <cellStyle name="Output 2 2 5 3" xfId="9126" xr:uid="{AFDA95A7-9C94-443F-8E01-208E18640180}"/>
    <cellStyle name="Output 2 2 6" xfId="4586" xr:uid="{2F03B469-6FD5-4704-87D3-428BD5BC327D}"/>
    <cellStyle name="Output 2 2 6 2" xfId="8352" xr:uid="{BD61ECED-FAC0-4E4B-8815-AAFC93C98396}"/>
    <cellStyle name="Output 2 2 6 3" xfId="5300" xr:uid="{EE9999A0-B861-4ECA-9251-A2E9FADC56AF}"/>
    <cellStyle name="Output 2 2 6 4" xfId="9127" xr:uid="{2A8E50C1-1AC1-46C8-AE99-4F029DAE26C0}"/>
    <cellStyle name="Output 2 2 7" xfId="1090" xr:uid="{9E888076-D49E-4F0B-8BD7-7806B829E7E2}"/>
    <cellStyle name="Output 2 2 7 2" xfId="5097" xr:uid="{3EED677A-5B11-4C80-90E5-0E4FA712A9C9}"/>
    <cellStyle name="Output 2 2 7 3" xfId="5631" xr:uid="{B6366552-AA6B-4C10-9A35-0C56F5690B63}"/>
    <cellStyle name="Output 2 2 8" xfId="5342" xr:uid="{6B0B8E18-0262-409C-A77F-1F2153C2209D}"/>
    <cellStyle name="Output 2 2 9" xfId="962" xr:uid="{00A97663-B96A-427D-A393-204E3B77B718}"/>
    <cellStyle name="Output 2 3" xfId="436" xr:uid="{00000000-0005-0000-0000-000058030000}"/>
    <cellStyle name="Output 2 3 2" xfId="887" xr:uid="{00000000-0005-0000-0000-000059030000}"/>
    <cellStyle name="Output 2 3 2 2" xfId="1112" xr:uid="{72741C08-E1D7-4AFC-B59D-ECF5A27D7204}"/>
    <cellStyle name="Output 2 3 2 2 2" xfId="5492" xr:uid="{C3C535C3-62D0-4097-B7B9-73107F731CDE}"/>
    <cellStyle name="Output 2 3 2 2 3" xfId="8790" xr:uid="{B4D94961-C249-40F3-95F2-077E75275DEB}"/>
    <cellStyle name="Output 2 3 2 3" xfId="5832" xr:uid="{F800B3EC-E22A-4DE7-8C34-69C08265335E}"/>
    <cellStyle name="Output 2 3 2 4" xfId="5624" xr:uid="{0F4E007E-E6F8-4A0D-B960-7888EA61762C}"/>
    <cellStyle name="Output 2 3 2 5" xfId="1018" xr:uid="{F015F7EC-2ABF-4759-80EE-E4838A8AEF78}"/>
    <cellStyle name="Output 2 3 3" xfId="4587" xr:uid="{20AAB6C3-D7EC-426F-8258-F9FC304BBEBD}"/>
    <cellStyle name="Output 2 3 3 2" xfId="8570" xr:uid="{F8F1EFCC-7406-47C6-8963-60DC29657F41}"/>
    <cellStyle name="Output 2 3 3 3" xfId="9128" xr:uid="{BE8DB512-A2A9-4A48-9776-344FC7F9ED7B}"/>
    <cellStyle name="Output 2 3 4" xfId="4588" xr:uid="{C3C2A608-65A0-43BC-AF0C-57B91F712B4C}"/>
    <cellStyle name="Output 2 3 4 2" xfId="5571" xr:uid="{9F05EB8A-4955-4F1B-A701-189D68BF5C56}"/>
    <cellStyle name="Output 2 3 4 3" xfId="9129" xr:uid="{B6448500-3E83-4C81-B423-EDC0886F816F}"/>
    <cellStyle name="Output 2 3 5" xfId="4589" xr:uid="{581143A0-AB48-42AD-9705-057B62891CCF}"/>
    <cellStyle name="Output 2 3 5 2" xfId="8863" xr:uid="{69215B76-63FF-42AF-98A7-E012E2F0857A}"/>
    <cellStyle name="Output 2 3 5 3" xfId="9130" xr:uid="{F529EF8D-0C81-4B8C-92E8-1266FAE911A3}"/>
    <cellStyle name="Output 2 3 6" xfId="4590" xr:uid="{9DCB1E09-5E5D-4E4A-9810-EE8CC9174BC8}"/>
    <cellStyle name="Output 2 3 6 2" xfId="8353" xr:uid="{37B66BEB-4A0B-4C4F-9418-1185D03297E3}"/>
    <cellStyle name="Output 2 3 6 3" xfId="8569" xr:uid="{9E7B9CC7-0E18-4CC4-B12B-0D63B1071D16}"/>
    <cellStyle name="Output 2 3 6 4" xfId="9131" xr:uid="{3E88DD68-0E62-4DCC-9CBC-E58DD16F9687}"/>
    <cellStyle name="Output 2 3 7" xfId="1091" xr:uid="{6183CE95-E85D-402C-8485-A768E57501F2}"/>
    <cellStyle name="Output 2 3 7 2" xfId="5049" xr:uid="{AE68F796-69A9-4B66-A56B-D2391644B86E}"/>
    <cellStyle name="Output 2 3 7 3" xfId="5360" xr:uid="{2ACAD5BC-5CAA-4BB1-B1E2-C83BE4381BA3}"/>
    <cellStyle name="Output 2 3 8" xfId="5861" xr:uid="{521D2D67-7299-4E89-A9F2-B78A21EA5090}"/>
    <cellStyle name="Output 2 3 9" xfId="963" xr:uid="{A1DF3D1E-3FDE-498D-A993-FF9D6DB19B39}"/>
    <cellStyle name="Output 2 4" xfId="437" xr:uid="{00000000-0005-0000-0000-00005A030000}"/>
    <cellStyle name="Output 2 4 2" xfId="888" xr:uid="{00000000-0005-0000-0000-00005B030000}"/>
    <cellStyle name="Output 2 4 2 2" xfId="1113" xr:uid="{AE00BBE7-FA1D-4318-A668-0EC3067119D8}"/>
    <cellStyle name="Output 2 4 2 2 2" xfId="5104" xr:uid="{0AFEB0EB-5252-4C95-A728-6502D0A8AF49}"/>
    <cellStyle name="Output 2 4 2 2 3" xfId="5642" xr:uid="{8262A5B0-2A89-4E91-A9CB-97A4F3250824}"/>
    <cellStyle name="Output 2 4 2 3" xfId="5833" xr:uid="{009CD25E-01F1-4534-9E5A-E08460FB095E}"/>
    <cellStyle name="Output 2 4 2 4" xfId="5107" xr:uid="{0303A43F-DB38-4E31-8B39-724A7E278908}"/>
    <cellStyle name="Output 2 4 2 5" xfId="1019" xr:uid="{53B31A3B-0F1B-4C9D-B5C9-C8B5602D34F6}"/>
    <cellStyle name="Output 2 4 3" xfId="4591" xr:uid="{33F1BB89-971E-4580-A3A3-A07F17987B90}"/>
    <cellStyle name="Output 2 4 3 2" xfId="5299" xr:uid="{A28D03CF-4DE8-439F-A403-E993575975B1}"/>
    <cellStyle name="Output 2 4 3 3" xfId="9132" xr:uid="{F442911D-0D51-46C4-AB6D-CC0F78555137}"/>
    <cellStyle name="Output 2 4 4" xfId="4592" xr:uid="{4AA8D71D-3CD1-4D78-8D3E-BC73888CBE20}"/>
    <cellStyle name="Output 2 4 4 2" xfId="5570" xr:uid="{EDFE91F9-8FA2-401D-A2B5-82CD5315254E}"/>
    <cellStyle name="Output 2 4 4 3" xfId="9133" xr:uid="{00EB056D-6483-445E-8B06-C029BBA18C41}"/>
    <cellStyle name="Output 2 4 5" xfId="4593" xr:uid="{2DD34DB9-6015-4C00-A18B-0964E01D08CF}"/>
    <cellStyle name="Output 2 4 5 2" xfId="8354" xr:uid="{46B20805-D0A3-4312-9454-8FB50DB8409E}"/>
    <cellStyle name="Output 2 4 5 3" xfId="8864" xr:uid="{93A12893-4335-488D-A027-68D48842D38D}"/>
    <cellStyle name="Output 2 4 5 4" xfId="9134" xr:uid="{6823106F-B55B-4B8B-84B6-26DEE1C8B7A8}"/>
    <cellStyle name="Output 2 4 6" xfId="1092" xr:uid="{7E1289DF-298F-4750-8E44-49B0AC5F0548}"/>
    <cellStyle name="Output 2 4 6 2" xfId="8671" xr:uid="{6FE52995-449E-441F-A14B-CBDD72236231}"/>
    <cellStyle name="Output 2 4 6 3" xfId="8787" xr:uid="{7E552D41-43CF-4DE7-99E3-1B32A8B1CF43}"/>
    <cellStyle name="Output 2 4 7" xfId="8816" xr:uid="{0D012506-C74D-4F2C-A6D5-61763CF56020}"/>
    <cellStyle name="Output 2 4 8" xfId="964" xr:uid="{E4ADDBA2-0954-42CC-8D67-76C25A937AF0}"/>
    <cellStyle name="Output 2 5" xfId="611" xr:uid="{00000000-0005-0000-0000-00005C030000}"/>
    <cellStyle name="Output 2 5 2" xfId="889" xr:uid="{00000000-0005-0000-0000-00005D030000}"/>
    <cellStyle name="Output 2 5 2 2" xfId="4594" xr:uid="{CC8E707E-110F-409B-A49A-9084B36385EF}"/>
    <cellStyle name="Output 2 5 2 2 2" xfId="5298" xr:uid="{1E8AA33D-49ED-459C-A44D-5576950142DE}"/>
    <cellStyle name="Output 2 5 2 2 3" xfId="9135" xr:uid="{2DFF8DDB-D40E-474B-AB2B-5BA9D7CBE5D3}"/>
    <cellStyle name="Output 2 5 2 3" xfId="5354" xr:uid="{E13632F6-FDE1-40ED-A9EF-2CC8B3F78CB8}"/>
    <cellStyle name="Output 2 5 2 4" xfId="1020" xr:uid="{F9E3F496-C443-4EC3-8E9F-752FCA6A1813}"/>
    <cellStyle name="Output 2 5 3" xfId="8355" xr:uid="{BCBDC631-D478-4171-B340-08C4DCC59D8B}"/>
    <cellStyle name="Output 2 5 4" xfId="5834" xr:uid="{762B6074-6FBB-44A6-B3C1-50D447754A68}"/>
    <cellStyle name="Output 2 5 5" xfId="5788" xr:uid="{126B3845-D1A3-4AD4-9974-F09C970FC38C}"/>
    <cellStyle name="Output 2 5 6" xfId="5035" xr:uid="{99F0EF2F-2603-452D-8C12-24CF211BB529}"/>
    <cellStyle name="Output 2 5 7" xfId="975" xr:uid="{5D24C622-7A15-41C6-9593-8712C98D46CC}"/>
    <cellStyle name="Output 2 6" xfId="612" xr:uid="{00000000-0005-0000-0000-00005E030000}"/>
    <cellStyle name="Output 2 6 2" xfId="4595" xr:uid="{D9FE4C0C-7241-47B8-9F9B-75A94413CAD5}"/>
    <cellStyle name="Output 2 6 2 2" xfId="8560" xr:uid="{E34A558A-D35E-4DBC-AE9D-3444BCAD0D2F}"/>
    <cellStyle name="Output 2 6 2 3" xfId="9136" xr:uid="{22AD3339-E800-475D-91F5-C2306ED46738}"/>
    <cellStyle name="Output 2 6 3" xfId="6039" xr:uid="{9EA36BA5-8E68-4AA4-9B6F-5CD761B47313}"/>
    <cellStyle name="Output 2 6 4" xfId="8656" xr:uid="{AD9E5487-8FDB-4A6B-A61A-233E4C4809EB}"/>
    <cellStyle name="Output 2 6 5" xfId="5346" xr:uid="{4368805E-58A0-46A2-96E3-7597FA290400}"/>
    <cellStyle name="Output 2 6 6" xfId="976" xr:uid="{9A62AE01-166B-43FF-90E6-B39A40488612}"/>
    <cellStyle name="Output 2 7" xfId="931" xr:uid="{23BA349D-2514-4EB0-B9D9-B1EE09B61D87}"/>
    <cellStyle name="Output 2 7 2" xfId="5028" xr:uid="{E6B2A80E-354A-4A3D-BB03-8DBFDAF4C9FB}"/>
    <cellStyle name="Output 2 7 3" xfId="9137" xr:uid="{573116B0-C7F2-42EE-A0D0-6DB3E297D73F}"/>
    <cellStyle name="Output 2 7 4" xfId="4596" xr:uid="{4DE669D3-81B2-445C-AE01-60F4D4797CC0}"/>
    <cellStyle name="Output 2 8" xfId="4597" xr:uid="{AA6404C4-3421-457D-9C33-D562F371D463}"/>
    <cellStyle name="Output 2 9" xfId="4598" xr:uid="{E0CE45E3-1877-4E4A-86C1-CABD8DDF15BF}"/>
    <cellStyle name="Output 2 9 2" xfId="8571" xr:uid="{444390B2-568A-48D8-9D58-9D92ED8C7C87}"/>
    <cellStyle name="Output 2 9 3" xfId="9138" xr:uid="{4DCCED12-587F-4F76-8013-111D29C0DCC8}"/>
    <cellStyle name="Output 3" xfId="890" xr:uid="{00000000-0005-0000-0000-00005F030000}"/>
    <cellStyle name="Output 3 10" xfId="1021" xr:uid="{91A6DE59-5B69-48C0-AA28-CE1CC51BC1E2}"/>
    <cellStyle name="Output 3 2" xfId="4600" xr:uid="{AF83CA09-B78C-4EA8-A4B4-BF01002CC7E0}"/>
    <cellStyle name="Output 3 2 2" xfId="4601" xr:uid="{FBCFBB6E-6F64-467A-8276-6684FBC30AC4}"/>
    <cellStyle name="Output 3 2 2 2" xfId="5297" xr:uid="{A2A068E4-A355-4F11-B6F4-7E70197A3713}"/>
    <cellStyle name="Output 3 2 2 3" xfId="9141" xr:uid="{168B05A1-32F2-495B-A971-C0D073F5114F}"/>
    <cellStyle name="Output 3 2 3" xfId="4602" xr:uid="{3D538385-E939-468B-9353-B0774BC858AE}"/>
    <cellStyle name="Output 3 2 3 2" xfId="5296" xr:uid="{A3FA24AB-DFB4-4B77-ACA8-3F64D06ED882}"/>
    <cellStyle name="Output 3 2 3 3" xfId="9142" xr:uid="{E894047F-D9A3-4833-AE3B-95993DD45195}"/>
    <cellStyle name="Output 3 2 4" xfId="4603" xr:uid="{893A629F-CC3E-49B0-AA19-1ED075E081C6}"/>
    <cellStyle name="Output 3 2 4 2" xfId="8866" xr:uid="{979A4871-DAD3-4954-91FC-C00C2BDBDF36}"/>
    <cellStyle name="Output 3 2 4 3" xfId="9143" xr:uid="{959AA8B8-FD0E-4CC7-B09E-C2AE8CB2AA8B}"/>
    <cellStyle name="Output 3 2 5" xfId="5017" xr:uid="{8765CBC0-5B83-470F-BD39-D3510B52EB77}"/>
    <cellStyle name="Output 3 2 6" xfId="9140" xr:uid="{DC69EA9B-86C2-4E1E-A733-0E6668A49EEC}"/>
    <cellStyle name="Output 3 3" xfId="4604" xr:uid="{C05C793C-69F5-4517-9EEF-CE9F79D10F2D}"/>
    <cellStyle name="Output 3 3 2" xfId="4605" xr:uid="{13C70666-1C85-4CF4-A4F6-0EA16E181C00}"/>
    <cellStyle name="Output 3 3 2 2" xfId="5522" xr:uid="{8DDAD539-0A50-439A-8CC6-9875F9DEDE12}"/>
    <cellStyle name="Output 3 3 2 3" xfId="9145" xr:uid="{560260B7-5F95-4304-A6D2-9844C136F5E9}"/>
    <cellStyle name="Output 3 3 3" xfId="4606" xr:uid="{A9279FF7-6304-47D1-B953-35A299E1AB88}"/>
    <cellStyle name="Output 3 3 3 2" xfId="5569" xr:uid="{30E6800B-4581-48FA-89E8-BC28F3B7C6E9}"/>
    <cellStyle name="Output 3 3 3 3" xfId="9146" xr:uid="{745A9EC8-6776-41AC-97F4-F442204299D5}"/>
    <cellStyle name="Output 3 3 4" xfId="4607" xr:uid="{38409859-35BD-45B2-ACAE-AAAC4976364E}"/>
    <cellStyle name="Output 3 3 4 2" xfId="5295" xr:uid="{D2CFF8D2-0E5B-4BDF-90DA-19069C596328}"/>
    <cellStyle name="Output 3 3 4 3" xfId="9147" xr:uid="{11F175F8-3900-41C4-9AB0-EDA173544927}"/>
    <cellStyle name="Output 3 3 5" xfId="5866" xr:uid="{C720BEE3-11DC-4DB0-9DB3-314CFF555855}"/>
    <cellStyle name="Output 3 3 6" xfId="9144" xr:uid="{F25ED5CF-5F8B-4135-B96F-B4D614936911}"/>
    <cellStyle name="Output 3 4" xfId="4608" xr:uid="{83C6825B-1D07-479F-AE0B-512FA72F2942}"/>
    <cellStyle name="Output 3 4 2" xfId="5568" xr:uid="{6A1A101F-ED01-4504-938F-C9FBB39ED739}"/>
    <cellStyle name="Output 3 4 3" xfId="9148" xr:uid="{D9622E62-F371-40B3-8D78-E74AEFCCB2AF}"/>
    <cellStyle name="Output 3 5" xfId="4609" xr:uid="{3B9CDA56-AB12-4EE6-962A-1CDB60D30970}"/>
    <cellStyle name="Output 3 5 2" xfId="8867" xr:uid="{F4B10E58-89CD-44CD-BC79-B4F5BAAA9A68}"/>
    <cellStyle name="Output 3 5 3" xfId="9149" xr:uid="{39A06C78-8E74-4ACC-900B-4A1FD32E4F11}"/>
    <cellStyle name="Output 3 6" xfId="4610" xr:uid="{E76404B7-017C-4163-A33C-925697290A25}"/>
    <cellStyle name="Output 3 6 2" xfId="8574" xr:uid="{33431F93-47FF-43F4-8B2D-C75C25E284D3}"/>
    <cellStyle name="Output 3 6 3" xfId="9150" xr:uid="{CE94C852-F0F5-49DC-9E36-A0D72CCDF258}"/>
    <cellStyle name="Output 3 7" xfId="4611" xr:uid="{BAC0F326-1A7C-496D-97BC-4A9A8391F4E8}"/>
    <cellStyle name="Output 3 7 2" xfId="5294" xr:uid="{70E37CDC-4EC8-44B3-9CFA-84FCF46FEB8B}"/>
    <cellStyle name="Output 3 7 3" xfId="9151" xr:uid="{38BFB502-9976-42B0-9D7D-DAA9F2AFBE19}"/>
    <cellStyle name="Output 3 8" xfId="4599" xr:uid="{828F3763-0FC2-4E2D-B937-B4DFD886CC90}"/>
    <cellStyle name="Output 3 8 2" xfId="8862" xr:uid="{2348E26B-C3C7-44A8-B4EB-43FF986814C9}"/>
    <cellStyle name="Output 3 8 3" xfId="9139" xr:uid="{DBC0B973-1037-49FD-BA85-74ED02D5F449}"/>
    <cellStyle name="Output 3 9" xfId="8802" xr:uid="{E99360CA-1401-4D41-8D56-033D955DAA0C}"/>
    <cellStyle name="Output 4" xfId="891" xr:uid="{00000000-0005-0000-0000-000060030000}"/>
    <cellStyle name="Output 4 10" xfId="1022" xr:uid="{571C2F58-8D2F-4F4E-9162-7D14A95331F5}"/>
    <cellStyle name="Output 4 2" xfId="4613" xr:uid="{792E3E39-4225-470E-90D4-10D300D40985}"/>
    <cellStyle name="Output 4 2 2" xfId="4614" xr:uid="{318BF473-EEAC-4DDD-B247-2E1F2A9E2C0B}"/>
    <cellStyle name="Output 4 2 2 2" xfId="8868" xr:uid="{7D270AF8-98AE-41E4-8F1C-AE193C44988C}"/>
    <cellStyle name="Output 4 2 2 3" xfId="9154" xr:uid="{B4AF9337-A003-42F3-91DB-E29CA657B440}"/>
    <cellStyle name="Output 4 2 3" xfId="4615" xr:uid="{1F4D6573-D6D3-4FE7-B0E2-5C01BED978F6}"/>
    <cellStyle name="Output 4 2 3 2" xfId="8575" xr:uid="{BC32749B-E763-4120-8942-BA092496977F}"/>
    <cellStyle name="Output 4 2 3 3" xfId="9155" xr:uid="{0E233DE9-FBC1-4156-B684-1C80438981A4}"/>
    <cellStyle name="Output 4 2 4" xfId="4616" xr:uid="{1AA849D6-FC6C-415B-B36A-5237F5949C9B}"/>
    <cellStyle name="Output 4 2 4 2" xfId="8865" xr:uid="{42679BF6-E588-4E34-B801-2C906BF9669F}"/>
    <cellStyle name="Output 4 2 4 3" xfId="9156" xr:uid="{B1646CA5-45B7-4FEE-A814-705E614DC838}"/>
    <cellStyle name="Output 4 2 5" xfId="5567" xr:uid="{11DE4974-7918-4E27-ABFC-96267673F69E}"/>
    <cellStyle name="Output 4 2 6" xfId="9153" xr:uid="{49164FDB-DE40-4376-BA21-A2E16C7A7D03}"/>
    <cellStyle name="Output 4 3" xfId="4617" xr:uid="{C3DE3329-0B18-4D59-939E-6FB1023ECF1A}"/>
    <cellStyle name="Output 4 3 2" xfId="4618" xr:uid="{8B1ABA4A-8DB6-42D7-862F-760BBA20CD78}"/>
    <cellStyle name="Output 4 3 2 2" xfId="5293" xr:uid="{75EC0C1A-F60C-407A-8A69-98A9477A3F9F}"/>
    <cellStyle name="Output 4 3 2 3" xfId="9158" xr:uid="{736C6D47-15F9-4FBB-8D7A-B8B461BC6868}"/>
    <cellStyle name="Output 4 3 3" xfId="4619" xr:uid="{B447D99E-E9D2-47C3-9687-A581A5105859}"/>
    <cellStyle name="Output 4 3 3 2" xfId="8869" xr:uid="{3B4979F9-AFA9-49D5-916E-C2CC3F1A3340}"/>
    <cellStyle name="Output 4 3 3 3" xfId="9159" xr:uid="{4DE716EE-AD32-46B8-BD4D-5A60A03827DA}"/>
    <cellStyle name="Output 4 3 4" xfId="4620" xr:uid="{34F4357E-33AB-4411-BD6E-0ECBEA0C9958}"/>
    <cellStyle name="Output 4 3 4 2" xfId="8578" xr:uid="{1E63EF8C-CC2D-4A24-8C54-7B63FC1D4DA2}"/>
    <cellStyle name="Output 4 3 4 3" xfId="9160" xr:uid="{0B624466-DE5C-4FD4-A9D6-DB57F58AF336}"/>
    <cellStyle name="Output 4 3 5" xfId="7585" xr:uid="{DFE19B32-29CF-4B76-A045-7479CD4DF809}"/>
    <cellStyle name="Output 4 3 6" xfId="9157" xr:uid="{EA8EC17C-51D0-4503-8B4B-6E23171D64BC}"/>
    <cellStyle name="Output 4 4" xfId="4621" xr:uid="{41C29078-5A67-46E8-BDF4-14002893568C}"/>
    <cellStyle name="Output 4 4 2" xfId="8573" xr:uid="{8A571486-5E76-434E-986A-4189837D1526}"/>
    <cellStyle name="Output 4 4 3" xfId="9161" xr:uid="{44240811-D625-43DD-884A-E05A355690AC}"/>
    <cellStyle name="Output 4 5" xfId="4622" xr:uid="{C01A017B-DB77-472F-A22E-EEFA8C27AA7D}"/>
    <cellStyle name="Output 4 5 2" xfId="5292" xr:uid="{DDAB3163-CCCD-40F9-9271-50CA998227C3}"/>
    <cellStyle name="Output 4 5 3" xfId="9162" xr:uid="{958F671C-965D-491F-9B10-44463C1F8E4D}"/>
    <cellStyle name="Output 4 6" xfId="4623" xr:uid="{CC078D4D-B091-4631-B9B0-8E11203D3C8C}"/>
    <cellStyle name="Output 4 6 2" xfId="5911" xr:uid="{DCFD5BBB-D156-4D08-AA39-91067FAF69C6}"/>
    <cellStyle name="Output 4 6 3" xfId="9163" xr:uid="{1BA51E34-2605-427D-855C-E7AFE6AF3C6E}"/>
    <cellStyle name="Output 4 7" xfId="4624" xr:uid="{883C7D3D-58AA-4FEE-B137-5D3FB7CD0F83}"/>
    <cellStyle name="Output 4 7 2" xfId="8870" xr:uid="{05706269-FBAC-4FCE-A014-957805F4E010}"/>
    <cellStyle name="Output 4 7 3" xfId="9164" xr:uid="{2290FB93-628C-4D1F-90A7-AD579CFC7F76}"/>
    <cellStyle name="Output 4 8" xfId="4612" xr:uid="{DE0A779E-D848-4E16-8279-E301F818F9A1}"/>
    <cellStyle name="Output 4 8 2" xfId="8576" xr:uid="{A97CC254-BBD2-4768-B8DE-B34177366FF1}"/>
    <cellStyle name="Output 4 8 3" xfId="9152" xr:uid="{B3272F57-A2D9-411E-8587-8C7437BB7371}"/>
    <cellStyle name="Output 4 9" xfId="5626" xr:uid="{0788F058-08C4-4E2B-A22C-402FC7D2B115}"/>
    <cellStyle name="Output 5" xfId="4625" xr:uid="{8D830216-93E5-4BA7-B79D-F49A3507B37C}"/>
    <cellStyle name="Output 5 2" xfId="4626" xr:uid="{76848517-07B9-45B9-B910-83FCA5062184}"/>
    <cellStyle name="Output 5 2 2" xfId="4627" xr:uid="{4FE1B113-EC52-4A4E-9BA4-2921B717B4BE}"/>
    <cellStyle name="Output 5 2 2 2" xfId="8871" xr:uid="{43BC2946-E141-4CBF-91C8-D42198C88A31}"/>
    <cellStyle name="Output 5 2 2 3" xfId="9167" xr:uid="{98A0EFBB-06CC-44AF-A042-5809A84D5FDF}"/>
    <cellStyle name="Output 5 2 3" xfId="4628" xr:uid="{A3240E2D-F0FA-443A-97F9-88817D5601D0}"/>
    <cellStyle name="Output 5 2 3 2" xfId="8861" xr:uid="{D4B8CDEE-7C02-496D-B19E-45E6678FF744}"/>
    <cellStyle name="Output 5 2 3 3" xfId="9168" xr:uid="{76378F17-D56F-405C-B3BC-141CB20D3ADC}"/>
    <cellStyle name="Output 5 2 4" xfId="4629" xr:uid="{B54F4AD3-EDB0-4F01-BACA-64B48DF4A12C}"/>
    <cellStyle name="Output 5 2 4 2" xfId="5290" xr:uid="{C8FB0FF2-208C-40D8-88D7-5081BBB5077F}"/>
    <cellStyle name="Output 5 2 4 3" xfId="9169" xr:uid="{86E23A32-F52B-4B31-837D-207A4EF12856}"/>
    <cellStyle name="Output 5 2 5" xfId="5291" xr:uid="{CEF0BED6-887E-442D-B028-36D01C2D9342}"/>
    <cellStyle name="Output 5 2 6" xfId="9166" xr:uid="{E29B3E56-BC4B-4D66-8F01-EC1965E89087}"/>
    <cellStyle name="Output 5 3" xfId="4630" xr:uid="{A6025AC5-99CC-4AC1-BF4E-E8F68A93EA33}"/>
    <cellStyle name="Output 5 3 2" xfId="4631" xr:uid="{65CFAE5D-8892-48F0-BF7E-4F54EA276C02}"/>
    <cellStyle name="Output 5 3 2 2" xfId="5289" xr:uid="{BDAF098B-7522-4882-871A-B266658EF5DF}"/>
    <cellStyle name="Output 5 3 2 3" xfId="9171" xr:uid="{913D61B9-A84C-45EE-8D69-67854F727A01}"/>
    <cellStyle name="Output 5 3 3" xfId="4632" xr:uid="{4806CF42-2AD5-4808-8B76-3CB2A4CF680F}"/>
    <cellStyle name="Output 5 3 3 2" xfId="5565" xr:uid="{55EA19FB-4B10-411C-B68E-45D74E1C4A7A}"/>
    <cellStyle name="Output 5 3 3 3" xfId="9172" xr:uid="{E3B452A7-B75F-4713-9B30-0565ED5EAD5B}"/>
    <cellStyle name="Output 5 3 4" xfId="4633" xr:uid="{3E3E52ED-599E-4A5B-840D-DC694D2CE954}"/>
    <cellStyle name="Output 5 3 4 2" xfId="5906" xr:uid="{BFDC950E-868B-47E3-9F14-3167471B130B}"/>
    <cellStyle name="Output 5 3 4 3" xfId="9173" xr:uid="{477187EA-C264-42E7-8D7D-9A5398BD0BDC}"/>
    <cellStyle name="Output 5 3 5" xfId="8579" xr:uid="{DA7733E8-60C5-4CDB-9B8D-CD34285435A9}"/>
    <cellStyle name="Output 5 3 6" xfId="9170" xr:uid="{79015309-DB69-42C0-85BA-E8DAC82D4E75}"/>
    <cellStyle name="Output 5 4" xfId="4634" xr:uid="{E65DC01F-481D-4985-9F57-D2B1B8D2E391}"/>
    <cellStyle name="Output 5 4 2" xfId="8580" xr:uid="{AE2C47B5-EAD5-411D-8F9C-C5D326062246}"/>
    <cellStyle name="Output 5 4 3" xfId="9174" xr:uid="{E93B9D4C-A9B4-4F6B-957B-B13E010C3DE4}"/>
    <cellStyle name="Output 5 5" xfId="4635" xr:uid="{B3D97144-BACE-490A-B4DC-8073889C05BE}"/>
    <cellStyle name="Output 5 5 2" xfId="8874" xr:uid="{CF5A5284-1344-45E7-97C1-1D545092138F}"/>
    <cellStyle name="Output 5 5 3" xfId="9175" xr:uid="{06478130-2B08-4A5E-8228-F95558AC890F}"/>
    <cellStyle name="Output 5 6" xfId="4636" xr:uid="{05307975-82C1-42FB-8E19-92BA8A0ECDCA}"/>
    <cellStyle name="Output 5 6 2" xfId="5563" xr:uid="{AA2FE3C0-4C61-47D2-B604-5E6EFAF42FBB}"/>
    <cellStyle name="Output 5 6 3" xfId="9176" xr:uid="{132FB93D-CB14-4B51-A302-C35ED7E77F18}"/>
    <cellStyle name="Output 5 7" xfId="5566" xr:uid="{6DE2E027-3D9D-4851-A11B-4D9654148A07}"/>
    <cellStyle name="Output 5 8" xfId="9165" xr:uid="{299A2B4D-B569-4621-8D28-119B232F2D32}"/>
    <cellStyle name="Output 6" xfId="4637" xr:uid="{3080A638-A97B-4047-8C0A-42FAFE9C6770}"/>
    <cellStyle name="Output 6 2" xfId="4638" xr:uid="{79A6E30A-AEB9-4193-8541-00AEB55A5D75}"/>
    <cellStyle name="Output 6 2 2" xfId="4639" xr:uid="{6F4135B0-33FE-4E5D-9C41-2340A505A045}"/>
    <cellStyle name="Output 6 2 2 2" xfId="5564" xr:uid="{930C81C8-EFE2-4EDD-8B20-EE9AD594758D}"/>
    <cellStyle name="Output 6 2 2 3" xfId="9179" xr:uid="{895F3DC6-C200-4922-AD3A-73C3EC52B129}"/>
    <cellStyle name="Output 6 2 3" xfId="4640" xr:uid="{279E42AE-CD84-446B-B013-551FB40092CB}"/>
    <cellStyle name="Output 6 2 3 2" xfId="8875" xr:uid="{14D8707C-9DF9-409B-A07B-CF90296A15E4}"/>
    <cellStyle name="Output 6 2 3 3" xfId="9180" xr:uid="{87014BB8-A987-47EA-8E36-DCED9A4D2804}"/>
    <cellStyle name="Output 6 2 4" xfId="4641" xr:uid="{90BFCC7D-2928-4960-89B0-834DF091A521}"/>
    <cellStyle name="Output 6 2 4 2" xfId="8581" xr:uid="{F98F3352-0BEA-43F2-B50A-FAFDBD1D742A}"/>
    <cellStyle name="Output 6 2 4 3" xfId="9181" xr:uid="{36413B11-58FE-4288-AEC0-086C3951B44D}"/>
    <cellStyle name="Output 6 2 5" xfId="5288" xr:uid="{85A8FD43-F8B5-4B80-8D04-51369C821342}"/>
    <cellStyle name="Output 6 2 6" xfId="9178" xr:uid="{7ADFDE86-B763-4DF0-A5AC-BFD38E957CB3}"/>
    <cellStyle name="Output 6 3" xfId="4642" xr:uid="{6FB02717-CBCF-460C-A666-642B87A07BFC}"/>
    <cellStyle name="Output 6 3 2" xfId="4643" xr:uid="{D9C606DC-B4E2-4715-A197-92421CC17CD7}"/>
    <cellStyle name="Output 6 3 2 2" xfId="8876" xr:uid="{11252217-1FF7-4BF8-8A78-E0506AE9DD60}"/>
    <cellStyle name="Output 6 3 2 3" xfId="9183" xr:uid="{3491ACEA-4DD5-4E21-B4CB-7FD290A4A5B7}"/>
    <cellStyle name="Output 6 3 3" xfId="4644" xr:uid="{1D124F0C-D3BE-4A3F-8990-BDE2903DF41B}"/>
    <cellStyle name="Output 6 3 3 2" xfId="8572" xr:uid="{17229D1D-1426-4495-B0FF-EEBA96FC3EF5}"/>
    <cellStyle name="Output 6 3 3 3" xfId="9184" xr:uid="{CB03063D-738E-458B-9ABE-9E00E8F7EB09}"/>
    <cellStyle name="Output 6 3 4" xfId="4645" xr:uid="{CACF3A95-6285-4D65-9071-AE34B6F0D67F}"/>
    <cellStyle name="Output 6 3 4 2" xfId="8582" xr:uid="{8FEAD8ED-09E8-4DE0-8287-3C3D96EBF09A}"/>
    <cellStyle name="Output 6 3 4 3" xfId="9185" xr:uid="{5531998D-EF73-4769-B8B3-5B9065EB568E}"/>
    <cellStyle name="Output 6 3 5" xfId="5287" xr:uid="{DCEE97DB-8FE4-437D-8CD7-C3E313B26462}"/>
    <cellStyle name="Output 6 3 6" xfId="9182" xr:uid="{87FFD505-5018-4D1F-8A82-90F78CE817E8}"/>
    <cellStyle name="Output 6 4" xfId="4646" xr:uid="{B2B962A5-CE3D-482D-A083-284DDF707B93}"/>
    <cellStyle name="Output 6 4 2" xfId="8873" xr:uid="{638C38EF-BE82-43D6-AF99-4CAF019769F5}"/>
    <cellStyle name="Output 6 4 3" xfId="9186" xr:uid="{DF9220BE-E70A-4C1E-B0A0-3E959C32F8DE}"/>
    <cellStyle name="Output 6 5" xfId="4647" xr:uid="{2A3322EA-668C-4141-B106-0C37EEA6CB3A}"/>
    <cellStyle name="Output 6 5 2" xfId="5562" xr:uid="{FDFCF172-1F17-470D-89C1-047D1FBC646E}"/>
    <cellStyle name="Output 6 5 3" xfId="9187" xr:uid="{9FB6ECB4-7235-4C30-A1A1-0769912CCD8B}"/>
    <cellStyle name="Output 6 6" xfId="4648" xr:uid="{49C70B11-2EFA-4FEB-BC43-1A3F4C4481C3}"/>
    <cellStyle name="Output 6 6 2" xfId="5286" xr:uid="{9C592241-599E-47C5-8B39-FC448F160C11}"/>
    <cellStyle name="Output 6 6 3" xfId="9188" xr:uid="{74E53DA5-AD21-4E03-9015-647F07457AAF}"/>
    <cellStyle name="Output 6 7" xfId="8577" xr:uid="{F9743D64-AE7D-47BE-89C2-A5C36FEC14D0}"/>
    <cellStyle name="Output 6 8" xfId="9177" xr:uid="{6CF5EB65-E29B-44DE-85FF-006B74E79892}"/>
    <cellStyle name="Output 7" xfId="4649" xr:uid="{CB28EAD5-74AA-43B0-A72A-0F08A1E72E9F}"/>
    <cellStyle name="Output 7 2" xfId="4650" xr:uid="{1F466D43-E6FF-4A51-A8A0-B6C6BA9A75CD}"/>
    <cellStyle name="Output 7 2 2" xfId="4651" xr:uid="{6ECB0928-76F8-4210-B297-31A03E5699DB}"/>
    <cellStyle name="Output 7 2 2 2" xfId="8878" xr:uid="{CDD970E6-850F-490B-961F-F54892874E25}"/>
    <cellStyle name="Output 7 2 2 3" xfId="9191" xr:uid="{CC63365F-08D0-4373-8291-5841FC3E7924}"/>
    <cellStyle name="Output 7 2 3" xfId="4652" xr:uid="{758FD06F-3E10-4804-A050-5AF01B7DC681}"/>
    <cellStyle name="Output 7 2 3 2" xfId="5200" xr:uid="{1E5B448C-EF3E-4996-9AA3-4C886CE4FD7C}"/>
    <cellStyle name="Output 7 2 3 3" xfId="9192" xr:uid="{1ECC7E1B-24F2-4B37-94BA-694651A4A6E6}"/>
    <cellStyle name="Output 7 2 4" xfId="4653" xr:uid="{04DAA50B-4DD4-4D52-B121-014AE73D6C8F}"/>
    <cellStyle name="Output 7 2 4 2" xfId="5862" xr:uid="{72BACFC2-B6D2-4AB2-85A3-3B7D7DA1FEA7}"/>
    <cellStyle name="Output 7 2 4 3" xfId="9193" xr:uid="{A26F8086-3812-438C-A2B5-D95B23B086C1}"/>
    <cellStyle name="Output 7 2 5" xfId="5285" xr:uid="{C1BE8C51-8197-4B55-8CB4-383BAB8E42C4}"/>
    <cellStyle name="Output 7 2 6" xfId="9190" xr:uid="{DE8682D9-9C38-4A10-AB22-A2C3130983D3}"/>
    <cellStyle name="Output 7 3" xfId="4654" xr:uid="{1E1D34F1-E0D8-47CE-B543-C0EB9433A4C3}"/>
    <cellStyle name="Output 7 3 2" xfId="4655" xr:uid="{9B669F98-2F15-4935-BFE5-B5547D8B5FF5}"/>
    <cellStyle name="Output 7 3 2 2" xfId="5561" xr:uid="{68ED8BD0-F1CA-4F0D-BBD6-3665E4680F76}"/>
    <cellStyle name="Output 7 3 2 3" xfId="9195" xr:uid="{0E1C5ED3-1782-4961-9D76-6EACCDFE5DD7}"/>
    <cellStyle name="Output 7 3 3" xfId="4656" xr:uid="{7E1D41BF-A60A-46BF-BF14-718551969626}"/>
    <cellStyle name="Output 7 3 3 2" xfId="8879" xr:uid="{5533DD3D-F09D-40B0-8A72-B909D64F3601}"/>
    <cellStyle name="Output 7 3 3 3" xfId="9196" xr:uid="{E07826E9-A622-46ED-AC5D-BCC4AFCE1D73}"/>
    <cellStyle name="Output 7 3 4" xfId="4657" xr:uid="{371AC48D-FD47-4D32-9E2A-4ACCE2366441}"/>
    <cellStyle name="Output 7 3 4 2" xfId="5560" xr:uid="{5367F847-7B89-4042-BE45-905A2BC0AAD3}"/>
    <cellStyle name="Output 7 3 4 3" xfId="9197" xr:uid="{9D175CE9-7872-4D6C-987E-F1807DCA7648}"/>
    <cellStyle name="Output 7 3 5" xfId="5284" xr:uid="{B6B4D6A7-6C38-4050-9B29-C89D1C124CAE}"/>
    <cellStyle name="Output 7 3 6" xfId="9194" xr:uid="{CAC15687-2D0C-4400-918B-54ED782F02BD}"/>
    <cellStyle name="Output 7 4" xfId="4658" xr:uid="{266724BA-7756-4113-AB94-E194DBD0D55D}"/>
    <cellStyle name="Output 7 4 2" xfId="5283" xr:uid="{69B0A4BB-D80E-4999-B735-4C5E34481F8D}"/>
    <cellStyle name="Output 7 4 3" xfId="9198" xr:uid="{F6E3C967-BD27-4014-9CA3-A0DA798BB93F}"/>
    <cellStyle name="Output 7 5" xfId="4659" xr:uid="{C6950AD2-ECB5-47FC-96EE-96D44E7FB8F3}"/>
    <cellStyle name="Output 7 5 2" xfId="8586" xr:uid="{2A866D0D-5034-48A9-9EEF-251D74800034}"/>
    <cellStyle name="Output 7 5 3" xfId="9199" xr:uid="{00108110-4391-407C-8335-B09B0E0EEAFF}"/>
    <cellStyle name="Output 7 6" xfId="4660" xr:uid="{40890F70-8685-452E-B85E-EBD85C7E3784}"/>
    <cellStyle name="Output 7 6 2" xfId="8880" xr:uid="{44D50E05-0735-479B-A2C8-57DC001C2450}"/>
    <cellStyle name="Output 7 6 3" xfId="9200" xr:uid="{9B337861-D6A4-4515-9F80-AA78F9016832}"/>
    <cellStyle name="Output 7 7" xfId="8583" xr:uid="{00C8C4BE-AFBF-46C8-AC3D-64174B5C13DF}"/>
    <cellStyle name="Output 7 8" xfId="9189" xr:uid="{4AA6DB88-6F98-4A5E-BC46-737D18FE49C2}"/>
    <cellStyle name="Output 8" xfId="4661" xr:uid="{2A6C860D-8200-4C62-A7DF-844BA4989DEB}"/>
    <cellStyle name="Output 8 2" xfId="4662" xr:uid="{0E7F6EE7-3033-4868-86DE-12D510C95311}"/>
    <cellStyle name="Output 8 2 2" xfId="4663" xr:uid="{3928CE93-712E-4E34-AC3B-510C731ECE41}"/>
    <cellStyle name="Output 8 2 2 2" xfId="8877" xr:uid="{53D769A7-841B-4847-91AE-611E2C00FAD9}"/>
    <cellStyle name="Output 8 2 2 3" xfId="9203" xr:uid="{91B38A27-F94C-4CA1-A82B-E1F039E109CA}"/>
    <cellStyle name="Output 8 2 3" xfId="4664" xr:uid="{8B4AEBB4-0E5F-4F7D-B6EC-166222F6E7F4}"/>
    <cellStyle name="Output 8 2 3 2" xfId="8587" xr:uid="{45D62A31-6B47-4D69-9AD4-A0DAB53F5044}"/>
    <cellStyle name="Output 8 2 3 3" xfId="9204" xr:uid="{33A00A5A-F99E-4128-85AD-38DEC65C9AFB}"/>
    <cellStyle name="Output 8 2 4" xfId="4665" xr:uid="{9DA78D0A-5915-4B75-8547-75E0064BA944}"/>
    <cellStyle name="Output 8 2 4 2" xfId="5282" xr:uid="{C0F98145-6814-42F5-BADB-27A959CDA634}"/>
    <cellStyle name="Output 8 2 4 3" xfId="9205" xr:uid="{13D96837-FB64-461B-8432-91DFE8B54F3B}"/>
    <cellStyle name="Output 8 2 5" xfId="7578" xr:uid="{958F9BA4-586C-4E49-A0D9-E5611DA7B8DC}"/>
    <cellStyle name="Output 8 2 6" xfId="9202" xr:uid="{2EA578EE-8F06-4312-8A48-83A7A1A241B6}"/>
    <cellStyle name="Output 8 3" xfId="4666" xr:uid="{7D08BAD8-7204-4B77-8F76-95F8648369B4}"/>
    <cellStyle name="Output 8 3 2" xfId="4667" xr:uid="{EE0BB9A6-22DD-4FB5-94FA-A233D2B38740}"/>
    <cellStyle name="Output 8 3 2 2" xfId="8881" xr:uid="{962782A3-0B14-450D-A628-5B76209862CB}"/>
    <cellStyle name="Output 8 3 2 3" xfId="9207" xr:uid="{0EABB72D-2EF5-40E3-A57F-C6FF38353FD0}"/>
    <cellStyle name="Output 8 3 3" xfId="4668" xr:uid="{EBE67066-AC0A-4B5B-8E26-3D93DAB0B304}"/>
    <cellStyle name="Output 8 3 3 2" xfId="5281" xr:uid="{E66BC0C9-2533-4245-BB1A-17D4E766AA0C}"/>
    <cellStyle name="Output 8 3 3 3" xfId="9208" xr:uid="{AFBD3BF3-BD56-43F0-A77C-CEA6C8DC14C2}"/>
    <cellStyle name="Output 8 3 4" xfId="4669" xr:uid="{785BF7BC-8785-4542-8AEC-8F4916773232}"/>
    <cellStyle name="Output 8 3 4 2" xfId="8589" xr:uid="{55B3FE27-49C9-4382-B339-51EEB46B9DA9}"/>
    <cellStyle name="Output 8 3 4 3" xfId="9209" xr:uid="{AED2B5A1-9033-4C14-A179-4DF40C8E3506}"/>
    <cellStyle name="Output 8 3 5" xfId="5559" xr:uid="{E5C4BDAD-8544-4EA0-98BA-8A52C22A0FBC}"/>
    <cellStyle name="Output 8 3 6" xfId="9206" xr:uid="{9422038A-2864-47A1-A1D5-1FB43433BE0D}"/>
    <cellStyle name="Output 8 4" xfId="4670" xr:uid="{DCCA03D7-85FB-4EB7-A50C-DC4DB8BB020E}"/>
    <cellStyle name="Output 8 4 2" xfId="8585" xr:uid="{C14A4CD5-A6DA-4E23-857A-B3F2A9CD7B2F}"/>
    <cellStyle name="Output 8 4 3" xfId="9210" xr:uid="{05202EDA-266B-44C8-878D-BA9A4C880DC3}"/>
    <cellStyle name="Output 8 5" xfId="4671" xr:uid="{F5525F62-082C-475C-BC8F-4EC551C538BB}"/>
    <cellStyle name="Output 8 5 2" xfId="8882" xr:uid="{E1A083AF-AEA1-45E2-A42E-70BEE8D840BC}"/>
    <cellStyle name="Output 8 5 3" xfId="9211" xr:uid="{F6FAC6D4-0006-4C68-8B51-25ABE0DAC4AD}"/>
    <cellStyle name="Output 8 6" xfId="4672" xr:uid="{43378A70-77F0-476B-8C75-DD0CB9AA914F}"/>
    <cellStyle name="Output 8 6 2" xfId="5007" xr:uid="{921CC830-7DDF-4817-95C9-4B8A0F232353}"/>
    <cellStyle name="Output 8 6 3" xfId="9212" xr:uid="{71BD2140-D59B-4A09-98B6-18A7E124F0D6}"/>
    <cellStyle name="Output 8 7" xfId="8588" xr:uid="{7A095D00-0972-4837-ACB7-568368CC4630}"/>
    <cellStyle name="Output 8 8" xfId="9201" xr:uid="{9A424971-60A9-452A-BED7-D7AC2256E834}"/>
    <cellStyle name="Output 9" xfId="4673" xr:uid="{4257ED19-D143-4F21-A604-38C655A39441}"/>
    <cellStyle name="Output 9 2" xfId="4674" xr:uid="{3BC05439-6C77-4CBC-B4F7-6C6FB678622C}"/>
    <cellStyle name="Output 9 2 2" xfId="4675" xr:uid="{D3F3023D-AA80-4D04-BF26-31CB3C3A59B7}"/>
    <cellStyle name="Output 9 2 2 2" xfId="8883" xr:uid="{FFF8C9C4-9956-47EB-AAFE-2A97F6763B6B}"/>
    <cellStyle name="Output 9 2 2 3" xfId="9215" xr:uid="{4C1F7EFB-83CC-4031-A9A6-0460656D8FB6}"/>
    <cellStyle name="Output 9 2 3" xfId="4676" xr:uid="{E646657A-1857-4BF8-B342-5C58A5A79D39}"/>
    <cellStyle name="Output 9 2 3 2" xfId="8872" xr:uid="{55B3094D-3622-4D91-9911-6E52F83FEA6C}"/>
    <cellStyle name="Output 9 2 3 3" xfId="9216" xr:uid="{2ADFDB50-7CE2-4791-8892-22EF0D7AF420}"/>
    <cellStyle name="Output 9 2 4" xfId="4677" xr:uid="{243F8412-3FC3-4C15-BCFB-AF552B84B490}"/>
    <cellStyle name="Output 9 2 4 2" xfId="8584" xr:uid="{F46F917E-C73D-4D82-AE43-3CB4EFBC515C}"/>
    <cellStyle name="Output 9 2 4 3" xfId="9217" xr:uid="{616D367F-616C-47DA-A059-E26F5664DBFB}"/>
    <cellStyle name="Output 9 2 5" xfId="5558" xr:uid="{51BD799C-A2D0-4E9A-B7F6-23B01B8A23F0}"/>
    <cellStyle name="Output 9 2 6" xfId="9214" xr:uid="{8438A90D-FFF0-4FB3-A0F5-B2845D9F54FF}"/>
    <cellStyle name="Output 9 3" xfId="4678" xr:uid="{8695D028-4B67-431C-91DF-11B7D86375CA}"/>
    <cellStyle name="Output 9 3 2" xfId="4679" xr:uid="{D8D1E78A-5122-471F-86E8-79EBA4CEC944}"/>
    <cellStyle name="Output 9 3 2 2" xfId="5279" xr:uid="{DD154F10-69C8-47D5-B8C3-BACD02DEAFB0}"/>
    <cellStyle name="Output 9 3 2 3" xfId="9219" xr:uid="{1F4B630F-4041-4341-A878-24E5D3E1F709}"/>
    <cellStyle name="Output 9 3 3" xfId="4680" xr:uid="{D57DED60-9ABA-4770-8070-8D99F748A866}"/>
    <cellStyle name="Output 9 3 3 2" xfId="8590" xr:uid="{4601331B-7CC3-4EEB-8250-E9BE73B5D134}"/>
    <cellStyle name="Output 9 3 3 3" xfId="9220" xr:uid="{CEC80472-C83C-4868-81B6-1F752FE3085D}"/>
    <cellStyle name="Output 9 3 4" xfId="4681" xr:uid="{B5F46121-DA5C-4697-85DA-815315917921}"/>
    <cellStyle name="Output 9 3 4 2" xfId="5278" xr:uid="{B7376F54-7B2A-4FC7-ADB1-3DFDA533D285}"/>
    <cellStyle name="Output 9 3 4 3" xfId="9221" xr:uid="{FC8D1310-30DD-4AA4-B6A4-E41FD35176A2}"/>
    <cellStyle name="Output 9 3 5" xfId="5557" xr:uid="{3760D4F0-DBE2-49FB-863F-134FE73E1BF8}"/>
    <cellStyle name="Output 9 3 6" xfId="9218" xr:uid="{A56710B0-A6DC-4C95-8988-997F337A0AEB}"/>
    <cellStyle name="Output 9 4" xfId="4682" xr:uid="{1DCAF2F5-07C1-4F05-9D0B-3DB4030FA412}"/>
    <cellStyle name="Output 9 4 2" xfId="5556" xr:uid="{C7D44AD3-37F3-4498-93A0-0F3EC18B95C6}"/>
    <cellStyle name="Output 9 4 3" xfId="9222" xr:uid="{17E95BE5-05C4-4723-B21E-C96A41CCDB2F}"/>
    <cellStyle name="Output 9 5" xfId="4683" xr:uid="{E1F9DBAA-4448-4440-A155-004C61C1A727}"/>
    <cellStyle name="Output 9 5 2" xfId="5277" xr:uid="{A7B32FC3-C78C-4930-9F12-D7A9A92202C7}"/>
    <cellStyle name="Output 9 5 3" xfId="9223" xr:uid="{BEC9E75A-F83D-4794-9F0C-41596EE2D7BE}"/>
    <cellStyle name="Output 9 6" xfId="4684" xr:uid="{F539081D-C6F0-4BEF-A8FC-B737325A296B}"/>
    <cellStyle name="Output 9 6 2" xfId="8591" xr:uid="{FBB57F4F-A5A1-42C3-847B-568CA7BABD78}"/>
    <cellStyle name="Output 9 6 3" xfId="9224" xr:uid="{69B0EFB4-F6F9-456A-9B6F-21E678C81B80}"/>
    <cellStyle name="Output 9 7" xfId="5280" xr:uid="{CEB3C371-670C-401F-82A6-7D9BAAD0822F}"/>
    <cellStyle name="Output 9 8" xfId="9213" xr:uid="{23B79AF2-EA1C-4977-9813-0C95AAF49BF6}"/>
    <cellStyle name="Percent [2]" xfId="101" xr:uid="{00000000-0005-0000-0000-000061030000}"/>
    <cellStyle name="Percent [2] 10" xfId="4685" xr:uid="{0526F7E3-363D-4A2C-A1C3-D27C24D5A8E5}"/>
    <cellStyle name="Percent [2] 10 2" xfId="4686" xr:uid="{32299920-F4B3-44B3-8C67-4F8D2BD2671C}"/>
    <cellStyle name="Percent [2] 10 2 2" xfId="4687" xr:uid="{D813C0C2-7394-4C41-8E60-B4D3E6934E48}"/>
    <cellStyle name="Percent [2] 10 3" xfId="4688" xr:uid="{ADC3E3DF-A7F1-454D-A8B4-22F858252150}"/>
    <cellStyle name="Percent [2] 10 3 2" xfId="4689" xr:uid="{ED86AE8A-5400-4100-8747-2B0A6D8A7DD8}"/>
    <cellStyle name="Percent [2] 10 4" xfId="4690" xr:uid="{545AD6BD-4DD1-4A48-9D0E-83E5D6D1C675}"/>
    <cellStyle name="Percent [2] 11" xfId="4691" xr:uid="{AD3F0740-576C-4838-A612-ADA0FE16C668}"/>
    <cellStyle name="Percent [2] 11 2" xfId="4692" xr:uid="{CDDD00C6-04D2-4016-AB3D-09F3D9F83F13}"/>
    <cellStyle name="Percent [2] 11 2 2" xfId="4693" xr:uid="{AF2A3EF9-608F-4099-A5D0-D728CC2CFC9A}"/>
    <cellStyle name="Percent [2] 11 3" xfId="4694" xr:uid="{1C0DA984-06D8-47A1-9685-9A0AA6B10BC6}"/>
    <cellStyle name="Percent [2] 11 3 2" xfId="4695" xr:uid="{D7AD7518-E31C-4A00-8674-3E905F6F774F}"/>
    <cellStyle name="Percent [2] 11 4" xfId="4696" xr:uid="{D231AD4A-CF80-4BBE-8077-E478D1C972E1}"/>
    <cellStyle name="Percent [2] 12" xfId="4697" xr:uid="{4ADC907D-3C64-4A76-9CA5-F11AEA98D893}"/>
    <cellStyle name="Percent [2] 12 2" xfId="4698" xr:uid="{83A0C8A7-DCFC-4D47-8A59-C48FD2D45655}"/>
    <cellStyle name="Percent [2] 12 2 2" xfId="4699" xr:uid="{1689F941-05B6-432C-A96D-4983F71FC560}"/>
    <cellStyle name="Percent [2] 12 3" xfId="4700" xr:uid="{9AE641FC-9221-4CCE-BE83-0A9F1A1B1AA8}"/>
    <cellStyle name="Percent [2] 12 3 2" xfId="4701" xr:uid="{30D6D5CB-0791-482C-A865-DBA8EFD5A317}"/>
    <cellStyle name="Percent [2] 12 4" xfId="4702" xr:uid="{FFB16B7C-39E7-41D2-9E7F-DE894DBCB24C}"/>
    <cellStyle name="Percent [2] 13" xfId="4703" xr:uid="{7AB53E7F-D2F1-4845-9463-BD7EE39C8317}"/>
    <cellStyle name="Percent [2] 13 2" xfId="4704" xr:uid="{5AC0F474-0F34-48F6-AE3F-0C3FCBDB834B}"/>
    <cellStyle name="Percent [2] 13 2 2" xfId="4705" xr:uid="{47747375-7617-475B-B481-30ABFC1F1AA9}"/>
    <cellStyle name="Percent [2] 13 3" xfId="4706" xr:uid="{64A49CEB-84D5-4562-AC5F-403B8104A43B}"/>
    <cellStyle name="Percent [2] 13 3 2" xfId="4707" xr:uid="{ABC2DCE6-87D7-4B96-8779-D41999835481}"/>
    <cellStyle name="Percent [2] 13 3 2 2" xfId="4708" xr:uid="{5FB0F5AC-B6DA-42C1-A75A-AF6177219CCE}"/>
    <cellStyle name="Percent [2] 13 3 3" xfId="4709" xr:uid="{D9909CBD-0190-4846-BF55-C8129D0B43D4}"/>
    <cellStyle name="Percent [2] 13 4" xfId="4710" xr:uid="{BB0576BF-539A-42E0-9D68-1C9BB679EDE3}"/>
    <cellStyle name="Percent [2] 13 4 2" xfId="4711" xr:uid="{40655323-D59E-47B2-B3CC-49031FC52CA0}"/>
    <cellStyle name="Percent [2] 13 5" xfId="4712" xr:uid="{8AD5A0FC-F954-480F-8E62-CDB6CE12B16A}"/>
    <cellStyle name="Percent [2] 13 5 2" xfId="4713" xr:uid="{D1ACE6D6-F21C-4C52-ABA9-ECB9C9939A56}"/>
    <cellStyle name="Percent [2] 13 6" xfId="4714" xr:uid="{34EAEF11-DBB1-4948-8CF5-DB917BEE7024}"/>
    <cellStyle name="Percent [2] 13 6 2" xfId="4715" xr:uid="{87B3B8B7-CA3C-43F8-BC40-A2A1FA842979}"/>
    <cellStyle name="Percent [2] 13 7" xfId="4716" xr:uid="{229E2E09-2B97-4A71-A0C4-9344240A3BAD}"/>
    <cellStyle name="Percent [2] 13 7 2" xfId="4717" xr:uid="{EB59298B-7A4F-4C76-9BCB-2518F6454DF2}"/>
    <cellStyle name="Percent [2] 13 8" xfId="4718" xr:uid="{9AF6E812-011F-4E46-B4B9-DA20DF0C76F3}"/>
    <cellStyle name="Percent [2] 14" xfId="4719" xr:uid="{8286AF86-63CE-4336-B230-85D0CA784F26}"/>
    <cellStyle name="Percent [2] 14 2" xfId="4720" xr:uid="{C05D5850-E0BD-41F2-A189-DAE3F7B7A9DF}"/>
    <cellStyle name="Percent [2] 14 2 2" xfId="4721" xr:uid="{D46C04DA-7B9B-4B1C-8EFF-9CCD54F678F1}"/>
    <cellStyle name="Percent [2] 14 2 2 2" xfId="4722" xr:uid="{606D3625-C9C5-48DC-8E2A-AB7E1B0E50D1}"/>
    <cellStyle name="Percent [2] 14 2 3" xfId="4723" xr:uid="{19528987-24FB-485D-82DF-9A0714AF2AD7}"/>
    <cellStyle name="Percent [2] 14 3" xfId="4724" xr:uid="{992D80D4-08EA-4D99-8E2F-4E59B5EC2FC6}"/>
    <cellStyle name="Percent [2] 14 3 2" xfId="4725" xr:uid="{6AA2DAF5-3E28-405E-855C-7834AFACE06D}"/>
    <cellStyle name="Percent [2] 14 4" xfId="4726" xr:uid="{F99AF0FF-262A-4453-9ED8-D766BDC713CD}"/>
    <cellStyle name="Percent [2] 14 4 2" xfId="4727" xr:uid="{C51370AC-CA76-4995-B7BF-56F858699ACB}"/>
    <cellStyle name="Percent [2] 14 5" xfId="4728" xr:uid="{9A492866-D2C8-48B6-82C5-4B29DB767E17}"/>
    <cellStyle name="Percent [2] 14 5 2" xfId="4729" xr:uid="{9811E7ED-3F1D-4477-A848-7EB0A1985E8E}"/>
    <cellStyle name="Percent [2] 14 6" xfId="4730" xr:uid="{128D9703-D43A-4081-B2BE-3854F05F2B8E}"/>
    <cellStyle name="Percent [2] 14 6 2" xfId="4731" xr:uid="{41A41CA2-1759-4D24-A6EA-A89F7091896F}"/>
    <cellStyle name="Percent [2] 14 7" xfId="4732" xr:uid="{34392F85-C1E6-47FF-824D-654C833CA2F2}"/>
    <cellStyle name="Percent [2] 15" xfId="4733" xr:uid="{85C3EA30-3025-4D6D-B09B-0434BD9B1357}"/>
    <cellStyle name="Percent [2] 15 2" xfId="4734" xr:uid="{1D9F76B3-A190-4B84-BEAF-3D08E5146820}"/>
    <cellStyle name="Percent [2] 15 3" xfId="4735" xr:uid="{C82613CA-84E3-462E-8D9E-8B8A8D28E536}"/>
    <cellStyle name="Percent [2] 16" xfId="4736" xr:uid="{D1B19541-D6EE-4F02-83F6-8AC829B541C6}"/>
    <cellStyle name="Percent [2] 16 2" xfId="4737" xr:uid="{DC044C23-0C29-4385-83C4-962F21A7E553}"/>
    <cellStyle name="Percent [2] 16 3" xfId="4738" xr:uid="{75BB0B44-3316-4724-8E3E-4E0107F65DD3}"/>
    <cellStyle name="Percent [2] 17" xfId="4739" xr:uid="{82372E95-F85F-45AB-94C7-B9C4C265687D}"/>
    <cellStyle name="Percent [2] 17 2" xfId="4740" xr:uid="{20E0BBC2-1C91-4EDB-9715-12FEB392E9FD}"/>
    <cellStyle name="Percent [2] 18" xfId="4741" xr:uid="{4344B4A3-B4A8-461F-BABB-17A17EA9B907}"/>
    <cellStyle name="Percent [2] 18 2" xfId="4742" xr:uid="{E39CD8AC-C477-498F-B223-AF1A84228D1D}"/>
    <cellStyle name="Percent [2] 19" xfId="4743" xr:uid="{C45AA90E-12DB-4ADC-B67C-5F9C6C3EA029}"/>
    <cellStyle name="Percent [2] 19 2" xfId="4744" xr:uid="{CB633E44-EA32-413E-807E-A6468F3F3E5E}"/>
    <cellStyle name="Percent [2] 2" xfId="102" xr:uid="{00000000-0005-0000-0000-000062030000}"/>
    <cellStyle name="Percent [2] 2 2" xfId="156" xr:uid="{00000000-0005-0000-0000-000063030000}"/>
    <cellStyle name="Percent [2] 2 2 2" xfId="306" xr:uid="{00000000-0005-0000-0000-000064030000}"/>
    <cellStyle name="Percent [2] 2 3" xfId="4745" xr:uid="{E6189D0A-D367-48E9-B98F-08B9BF0B8908}"/>
    <cellStyle name="Percent [2] 2 3 2" xfId="4746" xr:uid="{A812511A-7F0C-48B0-9A1E-A8CD54811943}"/>
    <cellStyle name="Percent [2] 2 4" xfId="4747" xr:uid="{73FF1EB5-14E4-430B-BCA5-10E7C45C50AD}"/>
    <cellStyle name="Percent [2] 20" xfId="4748" xr:uid="{BFB0159E-0407-4D44-B3D7-0C16E8EE612D}"/>
    <cellStyle name="Percent [2] 20 2" xfId="4749" xr:uid="{AF2A6487-587D-4B94-A94C-59A7AA309BC5}"/>
    <cellStyle name="Percent [2] 21" xfId="4750" xr:uid="{EE9031C8-BBE3-4FD3-B2DB-D031C545ACCF}"/>
    <cellStyle name="Percent [2] 21 2" xfId="4751" xr:uid="{83F806FB-E81A-4772-9280-FCEFE1A2577F}"/>
    <cellStyle name="Percent [2] 22" xfId="4752" xr:uid="{ED30719D-2455-4313-BF5B-FC607461751C}"/>
    <cellStyle name="Percent [2] 22 2" xfId="4753" xr:uid="{5CB9CBB6-2937-419D-AA51-1364B0B16769}"/>
    <cellStyle name="Percent [2] 23" xfId="4754" xr:uid="{FAAAA9CA-0EDD-4AF9-BE26-1A200F27A625}"/>
    <cellStyle name="Percent [2] 23 2" xfId="4755" xr:uid="{3848EDBF-96B2-4386-A5FD-8D46AB9276DD}"/>
    <cellStyle name="Percent [2] 24" xfId="4756" xr:uid="{273AE432-66BB-4055-82CE-1D29BA46C753}"/>
    <cellStyle name="Percent [2] 24 2" xfId="4757" xr:uid="{E8AD813B-272C-4268-9C82-91671E9F7A28}"/>
    <cellStyle name="Percent [2] 3" xfId="103" xr:uid="{00000000-0005-0000-0000-000065030000}"/>
    <cellStyle name="Percent [2] 3 2" xfId="157" xr:uid="{00000000-0005-0000-0000-000066030000}"/>
    <cellStyle name="Percent [2] 3 2 2" xfId="4758" xr:uid="{232DA813-B3DA-4E62-8120-613A9121D898}"/>
    <cellStyle name="Percent [2] 3 3" xfId="4759" xr:uid="{7E857C23-5BFC-478B-8B55-153F673E68CB}"/>
    <cellStyle name="Percent [2] 3 3 2" xfId="4760" xr:uid="{C6728032-2C5F-4804-9BCB-4CAE761CC770}"/>
    <cellStyle name="Percent [2] 3 4" xfId="4761" xr:uid="{BCE1E383-1D53-4C17-B29C-CC15E05CA831}"/>
    <cellStyle name="Percent [2] 4" xfId="158" xr:uid="{00000000-0005-0000-0000-000067030000}"/>
    <cellStyle name="Percent [2] 4 2" xfId="892" xr:uid="{00000000-0005-0000-0000-000068030000}"/>
    <cellStyle name="Percent [2] 4 2 2" xfId="4762" xr:uid="{18D46657-C074-4FE6-8A32-1CB1D286C79D}"/>
    <cellStyle name="Percent [2] 4 3" xfId="4763" xr:uid="{39671822-BCE3-4A35-975B-D8C6668D163F}"/>
    <cellStyle name="Percent [2] 4 3 2" xfId="4764" xr:uid="{194F3B79-7F73-4E0B-96A9-CD5869EB8C73}"/>
    <cellStyle name="Percent [2] 4 4" xfId="4765" xr:uid="{51C6EA99-74F4-43AA-9547-4CF4E1855C03}"/>
    <cellStyle name="Percent [2] 5" xfId="159" xr:uid="{00000000-0005-0000-0000-000069030000}"/>
    <cellStyle name="Percent [2] 5 2" xfId="160" xr:uid="{00000000-0005-0000-0000-00006A030000}"/>
    <cellStyle name="Percent [2] 5 2 2" xfId="4766" xr:uid="{4834E204-6B3B-48B7-B9C1-E375F92BEA12}"/>
    <cellStyle name="Percent [2] 5 3" xfId="4767" xr:uid="{14B30036-5C86-4761-AD65-D0D6E0E6DCC0}"/>
    <cellStyle name="Percent [2] 5 3 2" xfId="4768" xr:uid="{E1221AB4-E560-443D-824C-1A5F3477CEC4}"/>
    <cellStyle name="Percent [2] 5 4" xfId="4769" xr:uid="{279ACFCF-289B-4ACB-AFB9-EFD96B03B96B}"/>
    <cellStyle name="Percent [2] 6" xfId="164" xr:uid="{00000000-0005-0000-0000-00006B030000}"/>
    <cellStyle name="Percent [2] 6 2" xfId="4770" xr:uid="{34FE16CD-02C1-4F98-978C-182D58F03810}"/>
    <cellStyle name="Percent [2] 6 2 2" xfId="4771" xr:uid="{274E02E4-1703-4F19-BAB5-994B3776BD15}"/>
    <cellStyle name="Percent [2] 6 3" xfId="4772" xr:uid="{FA2165D5-249D-47F5-9634-316A91EC9DA7}"/>
    <cellStyle name="Percent [2] 6 3 2" xfId="4773" xr:uid="{87238934-9B63-4264-AEFA-198002BA4367}"/>
    <cellStyle name="Percent [2] 6 4" xfId="4774" xr:uid="{4FB55615-EF06-4294-AF2B-66C7D09B3E07}"/>
    <cellStyle name="Percent [2] 7" xfId="4775" xr:uid="{DC055D4E-DBFB-4F44-A563-6C2107069F87}"/>
    <cellStyle name="Percent [2] 7 2" xfId="4776" xr:uid="{97A7C769-7116-4E60-9F24-F63B9153AD79}"/>
    <cellStyle name="Percent [2] 7 2 2" xfId="4777" xr:uid="{182ACB8A-6315-4776-9B82-E7D2A1C89C30}"/>
    <cellStyle name="Percent [2] 7 3" xfId="4778" xr:uid="{AA39DD1B-C83B-430F-BE4F-54DC22AB80CF}"/>
    <cellStyle name="Percent [2] 7 3 2" xfId="4779" xr:uid="{8007003E-2F16-4E8E-93C2-2B439808FA1E}"/>
    <cellStyle name="Percent [2] 7 4" xfId="4780" xr:uid="{C0971369-AE15-47F0-82A7-A6736893B4D4}"/>
    <cellStyle name="Percent [2] 8" xfId="4781" xr:uid="{AEFB64D8-A986-44AF-87CB-0FA6E218D8F6}"/>
    <cellStyle name="Percent [2] 8 2" xfId="4782" xr:uid="{9C09BF2C-F025-46FC-982E-C964660A6CE8}"/>
    <cellStyle name="Percent [2] 8 2 2" xfId="4783" xr:uid="{F8CE0683-3B1E-48DD-82B5-51DA6E2CC1CB}"/>
    <cellStyle name="Percent [2] 8 3" xfId="4784" xr:uid="{FF3A8692-BD2A-4322-A42A-DE5662FE9438}"/>
    <cellStyle name="Percent [2] 8 3 2" xfId="4785" xr:uid="{77F99760-F840-497E-86A8-89AB4CD893C9}"/>
    <cellStyle name="Percent [2] 8 4" xfId="4786" xr:uid="{08C318BD-A263-4770-987C-30EBA2B37093}"/>
    <cellStyle name="Percent [2] 9" xfId="4787" xr:uid="{FC6BE2B8-3B39-4422-9689-EF5FFBA7274F}"/>
    <cellStyle name="Percent [2] 9 2" xfId="4788" xr:uid="{3C6C2011-12EB-440D-8FD4-CE7FB3FC0F86}"/>
    <cellStyle name="Percent [2] 9 2 2" xfId="4789" xr:uid="{7B966961-B1AE-481B-BB69-BFDD27FA39E6}"/>
    <cellStyle name="Percent [2] 9 3" xfId="4790" xr:uid="{CBC54F33-DC3D-4D25-AE5D-1D443E966277}"/>
    <cellStyle name="Percent [2] 9 3 2" xfId="4791" xr:uid="{7861AAF1-DD74-4533-B110-4CC296AFB88D}"/>
    <cellStyle name="Percent [2] 9 4" xfId="4792" xr:uid="{28FAAF6A-C0FC-490A-A051-CDC798A5F832}"/>
    <cellStyle name="Percent 10" xfId="307" xr:uid="{00000000-0005-0000-0000-00006C030000}"/>
    <cellStyle name="Percent 10 2" xfId="893" xr:uid="{00000000-0005-0000-0000-00006D030000}"/>
    <cellStyle name="Percent 11" xfId="4793" xr:uid="{01852EB0-E879-43C8-A1EC-C7A29E6B814A}"/>
    <cellStyle name="Percent 12" xfId="4794" xr:uid="{2D2303EA-90CF-4834-936D-FC97ADCFEF00}"/>
    <cellStyle name="Percent 2" xfId="308" xr:uid="{00000000-0005-0000-0000-00006E030000}"/>
    <cellStyle name="Percent 2 2" xfId="309" xr:uid="{00000000-0005-0000-0000-00006F030000}"/>
    <cellStyle name="Percent 2 3" xfId="613" xr:uid="{00000000-0005-0000-0000-000070030000}"/>
    <cellStyle name="Percent 2 3 2" xfId="6057" xr:uid="{182BAE3E-9B95-4F06-8ED2-76F711F784E1}"/>
    <cellStyle name="Percent 2 4" xfId="4795" xr:uid="{DA533CF3-7F77-432A-ABF2-E34BD3F16770}"/>
    <cellStyle name="Percent 3" xfId="310" xr:uid="{00000000-0005-0000-0000-000071030000}"/>
    <cellStyle name="Percent 3 2" xfId="311" xr:uid="{00000000-0005-0000-0000-000072030000}"/>
    <cellStyle name="Percent 3 2 2" xfId="614" xr:uid="{00000000-0005-0000-0000-000073030000}"/>
    <cellStyle name="Percent 3 2 2 2" xfId="4796" xr:uid="{9EB2297E-DBF8-453C-9137-6CB34B3ACE47}"/>
    <cellStyle name="Percent 3 2 2 3" xfId="6005" xr:uid="{F6C32C89-0B19-4239-B27F-E25D0DFA8E13}"/>
    <cellStyle name="Percent 3 3" xfId="4797" xr:uid="{FA24856B-BB96-4EC9-A55A-A933060E4DD6}"/>
    <cellStyle name="Percent 3 4" xfId="4798" xr:uid="{69A0EA0A-B906-424B-B8F6-DC1110F7BCF1}"/>
    <cellStyle name="Percent 3 4 2" xfId="4799" xr:uid="{872C3136-AF07-40E6-BE59-CFF0AA4CB9A4}"/>
    <cellStyle name="Percent 3 4 2 2" xfId="4800" xr:uid="{3BF3F742-79A7-4348-8776-73BE1759B573}"/>
    <cellStyle name="Percent 3 4 2 3" xfId="4801" xr:uid="{D28530BC-5A0E-46F7-A987-FEF099EFCEF4}"/>
    <cellStyle name="Percent 3 4 3" xfId="4802" xr:uid="{9182613F-1D6D-4106-BF13-99F693EAEC8A}"/>
    <cellStyle name="Percent 3 5" xfId="4803" xr:uid="{93D267C1-6908-4307-B3E3-474362888A43}"/>
    <cellStyle name="Percent 3 6" xfId="4804" xr:uid="{18614514-D817-4CB9-8645-A555A7A15B86}"/>
    <cellStyle name="Percent 4" xfId="312" xr:uid="{00000000-0005-0000-0000-000074030000}"/>
    <cellStyle name="Percent 4 2" xfId="4805" xr:uid="{F6BB49CB-1542-4780-99B8-C510D726BF0A}"/>
    <cellStyle name="Percent 5" xfId="313" xr:uid="{00000000-0005-0000-0000-000075030000}"/>
    <cellStyle name="Percent 5 2" xfId="615" xr:uid="{00000000-0005-0000-0000-000076030000}"/>
    <cellStyle name="Percent 6" xfId="314" xr:uid="{00000000-0005-0000-0000-000077030000}"/>
    <cellStyle name="Percent 6 2" xfId="4806" xr:uid="{5979411D-5EA2-4FE8-BA1F-9DAED3287F5F}"/>
    <cellStyle name="Percent 6 3" xfId="4807" xr:uid="{875DF11B-094D-408F-A06E-BC378799E462}"/>
    <cellStyle name="Percent 7" xfId="315" xr:uid="{00000000-0005-0000-0000-000078030000}"/>
    <cellStyle name="Percent 8" xfId="316" xr:uid="{00000000-0005-0000-0000-000079030000}"/>
    <cellStyle name="Percent 9" xfId="317" xr:uid="{00000000-0005-0000-0000-00007A030000}"/>
    <cellStyle name="Popis" xfId="4808" xr:uid="{97917405-4329-4539-83DE-6D7FEC5374B9}"/>
    <cellStyle name="Prosent_Ark1" xfId="4809" xr:uid="{8D0AF564-4ECC-4929-82E0-A9892A5CB1FC}"/>
    <cellStyle name="Sheet Title" xfId="318" xr:uid="{00000000-0005-0000-0000-00007B030000}"/>
    <cellStyle name="Sheet Title 2" xfId="439" xr:uid="{00000000-0005-0000-0000-00007C030000}"/>
    <cellStyle name="Sheet Title 3" xfId="438" xr:uid="{00000000-0005-0000-0000-00007D030000}"/>
    <cellStyle name="Sledovaný hypertextový odkaz" xfId="4810" xr:uid="{E358DA4E-A11A-40E3-BAB4-2E348D18F361}"/>
    <cellStyle name="Standard 9 Rahmen grau" xfId="4811" xr:uid="{F9F9B84F-AD69-47C1-B342-9DA95EEFBD39}"/>
    <cellStyle name="Standard 9 Rahmen grau 2" xfId="5905" xr:uid="{223F0859-A78D-4AD5-8837-D6797D4EBDD5}"/>
    <cellStyle name="Standard 9 Rahmen grau 3" xfId="9225" xr:uid="{8C7CED44-6412-4945-B368-C86C1A6A8574}"/>
    <cellStyle name="Standard_BS14" xfId="4812" xr:uid="{54D55673-1626-4373-9FDA-B5AF2201DF2A}"/>
    <cellStyle name="StLine" xfId="4813" xr:uid="{B7DEEDBC-2716-4410-B5C5-1D714DB24986}"/>
    <cellStyle name="StLineTOP" xfId="4814" xr:uid="{4D40F8C5-CFCB-4413-AEE7-EA585FD3AF21}"/>
    <cellStyle name="StLineTOP 2" xfId="8593" xr:uid="{ABDC0DD1-10BE-434A-87FD-8AA504303C26}"/>
    <cellStyle name="StLineTOP 3" xfId="9226" xr:uid="{F80EA74F-A87D-467E-8936-5DA724245925}"/>
    <cellStyle name="Style 1" xfId="319" xr:uid="{00000000-0005-0000-0000-00007E030000}"/>
    <cellStyle name="Style 1 2" xfId="441" xr:uid="{00000000-0005-0000-0000-00007F030000}"/>
    <cellStyle name="Style 1 3" xfId="440" xr:uid="{00000000-0005-0000-0000-000080030000}"/>
    <cellStyle name="subhead" xfId="4815" xr:uid="{5343808E-FA68-4656-AA55-00CB1949DD13}"/>
    <cellStyle name="sub-total" xfId="4816" xr:uid="{472FA8AB-29C7-4D8C-B1B4-2F2028EC07FE}"/>
    <cellStyle name="sub-total 2" xfId="4817" xr:uid="{927CFEC7-FE0F-4708-90CF-139336BB5480}"/>
    <cellStyle name="sub-total 3" xfId="4818" xr:uid="{8353ADFA-D184-411D-9B0E-31F6A6259AC7}"/>
    <cellStyle name="sub-total 4" xfId="4819" xr:uid="{873EFBC7-00EB-4E8E-84FC-1D3CFB7D115C}"/>
    <cellStyle name="sub-total 5" xfId="4820" xr:uid="{0E191BD9-8844-49AE-A174-51F713CD6C9A}"/>
    <cellStyle name="sub-total 6" xfId="4821" xr:uid="{C092AE06-15E8-4291-8E01-0370BAD12238}"/>
    <cellStyle name="T" xfId="4822" xr:uid="{809F3DF2-A859-4760-9653-6E1D8DADD840}"/>
    <cellStyle name="TableStyleLight1" xfId="448" xr:uid="{00000000-0005-0000-0000-000081030000}"/>
    <cellStyle name="TableStyleLight1 2" xfId="616" xr:uid="{00000000-0005-0000-0000-000082030000}"/>
    <cellStyle name="THERE SHOULD BE NO BLANK  LINE BETWEEN THE USED LINES" xfId="4823" xr:uid="{C0A74C75-212C-4F6D-8CD6-75066FC23C74}"/>
    <cellStyle name="THERE SHOULD BE NO BLANK  LINE BETWEEN THE USED LINES 2" xfId="4824" xr:uid="{EE719825-7E4C-4651-B52F-E07B415D11C2}"/>
    <cellStyle name="Times New Roman" xfId="104" xr:uid="{00000000-0005-0000-0000-000083030000}"/>
    <cellStyle name="Title 2" xfId="320" xr:uid="{00000000-0005-0000-0000-000084030000}"/>
    <cellStyle name="Title 2 2" xfId="443" xr:uid="{00000000-0005-0000-0000-000085030000}"/>
    <cellStyle name="Title 2 2 2" xfId="4825" xr:uid="{DD8E5E9A-AB2D-4BA4-B1DC-4472D46C2ECD}"/>
    <cellStyle name="Title 2 2 3" xfId="8356" xr:uid="{4B2A06B9-669A-4DF1-8CD3-6823944427E6}"/>
    <cellStyle name="Title 2 2 4" xfId="5836" xr:uid="{A198A455-397F-4B28-B9B4-B78B750B8028}"/>
    <cellStyle name="Title 2 3" xfId="442" xr:uid="{00000000-0005-0000-0000-000086030000}"/>
    <cellStyle name="Title 2 3 2" xfId="894" xr:uid="{00000000-0005-0000-0000-000087030000}"/>
    <cellStyle name="Title 2 3 2 2" xfId="4826" xr:uid="{9812DFCB-6A64-4005-AE8C-40E4C7314803}"/>
    <cellStyle name="Title 2 3 3" xfId="8357" xr:uid="{450C7ABB-88FF-4F38-A5A7-CDE3438F62F6}"/>
    <cellStyle name="Title 2 3 4" xfId="5837" xr:uid="{82E65CC7-1381-4D47-9F79-7E64356F5E70}"/>
    <cellStyle name="Title 2 4" xfId="4827" xr:uid="{20ED1AEE-7894-4684-B96F-AD17AC3ACF6D}"/>
    <cellStyle name="Title 2 5" xfId="4828" xr:uid="{DF45A25A-13A9-4A45-BB7C-C86B5E82BB89}"/>
    <cellStyle name="Title 3" xfId="895" xr:uid="{00000000-0005-0000-0000-000088030000}"/>
    <cellStyle name="Title 3 2" xfId="5838" xr:uid="{A1A8D2D5-668D-4A22-8119-E21287347F37}"/>
    <cellStyle name="Title 4" xfId="4829" xr:uid="{72A0753C-3281-4F1E-9B3E-8F609A674ADD}"/>
    <cellStyle name="Total 10" xfId="4830" xr:uid="{AB423BF4-748B-4F85-B5B3-D3B1BEC7E213}"/>
    <cellStyle name="Total 10 2" xfId="4831" xr:uid="{9A2919B9-ACF3-41B7-98F5-032A04A9C7DB}"/>
    <cellStyle name="Total 10 2 2" xfId="4832" xr:uid="{FFE65D91-E07D-4558-BAD0-9881C8039F59}"/>
    <cellStyle name="Total 10 2 2 2" xfId="5274" xr:uid="{9E58652B-1385-4A49-A3EB-BD48D5C60640}"/>
    <cellStyle name="Total 10 2 2 3" xfId="9229" xr:uid="{CBF282E0-B940-4FC4-8912-8B71504DB895}"/>
    <cellStyle name="Total 10 2 3" xfId="4833" xr:uid="{9EBA9280-6B47-4FFB-8027-A5ECAA8BB0C6}"/>
    <cellStyle name="Total 10 2 3 2" xfId="8596" xr:uid="{6D9F344D-4671-4808-8C33-D8B017EAC5BD}"/>
    <cellStyle name="Total 10 2 3 3" xfId="9230" xr:uid="{BF0DC00A-CE0A-4F3E-9686-1DB466189827}"/>
    <cellStyle name="Total 10 2 4" xfId="4834" xr:uid="{EDEB719F-F84A-47B8-BE62-0EB3CDED8523}"/>
    <cellStyle name="Total 10 2 4 2" xfId="5555" xr:uid="{3E136B4F-5463-46E1-AFDF-E58F0D2A5C1A}"/>
    <cellStyle name="Total 10 2 4 3" xfId="9231" xr:uid="{7C90BDFB-BD41-4889-AF2E-B2D9BCB2190A}"/>
    <cellStyle name="Total 10 2 5" xfId="8594" xr:uid="{C6C5B1F1-E948-42BF-9E10-E85AB99EA8BA}"/>
    <cellStyle name="Total 10 2 6" xfId="9228" xr:uid="{77F859F9-E6F2-411A-958B-DB3BD72F54FC}"/>
    <cellStyle name="Total 10 3" xfId="4835" xr:uid="{4FF05B75-BBE6-4784-9526-26ABED065219}"/>
    <cellStyle name="Total 10 3 2" xfId="4836" xr:uid="{C90F4A36-D6EB-41ED-8251-CD0F2811DB5D}"/>
    <cellStyle name="Total 10 3 2 2" xfId="8595" xr:uid="{838FE44C-D28B-493F-B114-87E1BC7FD0D8}"/>
    <cellStyle name="Total 10 3 2 3" xfId="9233" xr:uid="{BA8641E6-A443-41C8-8E11-EA8E6D7602C9}"/>
    <cellStyle name="Total 10 3 3" xfId="4837" xr:uid="{B8D661D2-67C2-460A-81C0-B4E74AA7FFB5}"/>
    <cellStyle name="Total 10 3 3 2" xfId="5272" xr:uid="{F215DA4F-4BDE-4B1F-87AD-AB8F5A514414}"/>
    <cellStyle name="Total 10 3 3 3" xfId="9234" xr:uid="{E28DD60A-F4AA-48EA-B4BD-822FE8F7180B}"/>
    <cellStyle name="Total 10 3 4" xfId="4838" xr:uid="{0E30D01C-1E7E-425F-A083-05A1492311BD}"/>
    <cellStyle name="Total 10 3 4 2" xfId="5554" xr:uid="{DDB1D859-B6F2-407A-BF69-6B457E7723AA}"/>
    <cellStyle name="Total 10 3 4 3" xfId="9235" xr:uid="{A2263B9C-256C-44F9-A3A4-2461011668B2}"/>
    <cellStyle name="Total 10 3 5" xfId="8887" xr:uid="{7B2494AA-371C-472F-8473-F9A6BC2B95DC}"/>
    <cellStyle name="Total 10 3 6" xfId="9232" xr:uid="{A44BBD9F-A724-4A10-81EE-F7F930B62E0E}"/>
    <cellStyle name="Total 10 4" xfId="4839" xr:uid="{B58802A0-6C65-4F5F-BD8A-257CC073246D}"/>
    <cellStyle name="Total 10 4 2" xfId="8888" xr:uid="{9217A392-DDC5-4360-BD56-ED6755AD68C7}"/>
    <cellStyle name="Total 10 4 3" xfId="9236" xr:uid="{27E29F7C-E3E0-4F8E-9212-384E41D81676}"/>
    <cellStyle name="Total 10 5" xfId="4840" xr:uid="{7FA5F290-0571-45C8-95DB-777C8AE5254D}"/>
    <cellStyle name="Total 10 5 2" xfId="8885" xr:uid="{D0EADAC9-9A2E-4012-807C-2E63C3ABCBA2}"/>
    <cellStyle name="Total 10 5 3" xfId="9237" xr:uid="{E486B171-5A8D-4751-845F-13FC483901E2}"/>
    <cellStyle name="Total 10 6" xfId="4841" xr:uid="{B56F0718-9EF2-4B27-B9E4-1A456250CE9A}"/>
    <cellStyle name="Total 10 6 2" xfId="5552" xr:uid="{F7356DED-FFB3-48C1-AAC4-D50D48E55CB2}"/>
    <cellStyle name="Total 10 6 3" xfId="9238" xr:uid="{58A51160-F477-424F-AD1D-8ECCD0141FE9}"/>
    <cellStyle name="Total 10 7" xfId="8886" xr:uid="{F3993D51-6276-4C76-B15A-30AD2BFF6110}"/>
    <cellStyle name="Total 10 8" xfId="9227" xr:uid="{CDD13941-3CF6-4BD6-87CB-C70FD58106D2}"/>
    <cellStyle name="Total 11" xfId="4842" xr:uid="{042373A4-9F0E-4837-8CC7-E948F95F593A}"/>
    <cellStyle name="Total 11 2" xfId="4843" xr:uid="{B5D2A681-6A48-4369-99EE-841A692A6F11}"/>
    <cellStyle name="Total 11 2 2" xfId="4844" xr:uid="{9D942071-53AA-40B6-8CF9-CA35070AC344}"/>
    <cellStyle name="Total 11 2 2 2" xfId="8597" xr:uid="{4618BC4C-63D9-4506-9907-3443F709A675}"/>
    <cellStyle name="Total 11 2 2 3" xfId="9241" xr:uid="{0E4CDBFD-DC36-49BA-93E0-983AF782DC36}"/>
    <cellStyle name="Total 11 2 3" xfId="4845" xr:uid="{318013A9-669D-47E4-A4F1-6798224D4D69}"/>
    <cellStyle name="Total 11 2 3 2" xfId="5271" xr:uid="{BA64D92D-10F5-4707-BCEE-A79F4CB73818}"/>
    <cellStyle name="Total 11 2 3 3" xfId="9242" xr:uid="{4CD5E881-D572-4B55-8961-DFF7172B34D5}"/>
    <cellStyle name="Total 11 2 4" xfId="4846" xr:uid="{C08BCF07-D9EF-4B65-A305-C22D8AABE178}"/>
    <cellStyle name="Total 11 2 4 2" xfId="8592" xr:uid="{37D4072E-56E4-4559-B0B9-17718C5E508D}"/>
    <cellStyle name="Total 11 2 4 3" xfId="9243" xr:uid="{6CCE9CA4-C154-48F0-BA24-8CEFB07FBBFA}"/>
    <cellStyle name="Total 11 2 5" xfId="5875" xr:uid="{64A335B6-DF8F-4EA9-8596-BDB3F245EAE2}"/>
    <cellStyle name="Total 11 2 6" xfId="9240" xr:uid="{3E45803A-B8BD-4302-92A6-53BB44EE7CAD}"/>
    <cellStyle name="Total 11 3" xfId="4847" xr:uid="{75087E09-CF57-4ABA-B72D-7AB38D1FB096}"/>
    <cellStyle name="Total 11 3 2" xfId="4848" xr:uid="{989E594A-A45D-46BD-B182-294193EB1039}"/>
    <cellStyle name="Total 11 3 2 2" xfId="5270" xr:uid="{E417882B-78EC-4833-B40D-5D59406424D5}"/>
    <cellStyle name="Total 11 3 2 3" xfId="9245" xr:uid="{2584159B-0E28-480A-9803-D5C315778E9A}"/>
    <cellStyle name="Total 11 3 3" xfId="4849" xr:uid="{96FEDC58-E924-46F7-862C-E6ECCA168753}"/>
    <cellStyle name="Total 11 3 3 2" xfId="8891" xr:uid="{BD85D0D3-A52E-408A-A8AD-5079959BB5AE}"/>
    <cellStyle name="Total 11 3 3 3" xfId="9246" xr:uid="{81644218-BAA5-4263-9DF0-A673230797FD}"/>
    <cellStyle name="Total 11 3 4" xfId="4850" xr:uid="{E54FFCFF-A4F1-45CE-B49C-F821DE747C8C}"/>
    <cellStyle name="Total 11 3 4 2" xfId="5545" xr:uid="{6289BA1C-0064-4537-A49C-F25D75A10830}"/>
    <cellStyle name="Total 11 3 4 3" xfId="9247" xr:uid="{E4D16CA8-888D-4F2F-9FB8-0ACD3766AD87}"/>
    <cellStyle name="Total 11 3 5" xfId="8890" xr:uid="{31F64808-E355-45CD-B214-496BDEF0BBBB}"/>
    <cellStyle name="Total 11 3 6" xfId="9244" xr:uid="{410EF2B4-C45F-48AF-AC27-8B0F3D1A52F9}"/>
    <cellStyle name="Total 11 4" xfId="4851" xr:uid="{5B53C233-2209-4F8D-BC62-A16B3E783746}"/>
    <cellStyle name="Total 11 4 2" xfId="5551" xr:uid="{17398F51-2731-484B-83B3-6FBE1BCF3968}"/>
    <cellStyle name="Total 11 4 3" xfId="9248" xr:uid="{D18F7C74-738D-4CFB-B5E1-C351FACB4A0F}"/>
    <cellStyle name="Total 11 5" xfId="4852" xr:uid="{F58E7265-5B2C-4449-A859-625520A35401}"/>
    <cellStyle name="Total 11 5 2" xfId="5904" xr:uid="{FE38B265-D828-4515-B27A-EC5228E000BE}"/>
    <cellStyle name="Total 11 5 3" xfId="9249" xr:uid="{1918C03E-274A-4558-A7A5-D05B7E95BFEB}"/>
    <cellStyle name="Total 11 6" xfId="4853" xr:uid="{2E1F79A4-72D1-4D8F-9142-C96710783BE2}"/>
    <cellStyle name="Total 11 6 2" xfId="8599" xr:uid="{9CC80D75-92B9-4A8E-BB7E-C49151A16F91}"/>
    <cellStyle name="Total 11 6 3" xfId="9250" xr:uid="{000F041A-F8D1-4E4B-8B53-2F8CB06CE090}"/>
    <cellStyle name="Total 11 7" xfId="5553" xr:uid="{25E7D090-FF9B-4723-A30B-15F7F60F9CB0}"/>
    <cellStyle name="Total 11 8" xfId="9239" xr:uid="{C7F25CFD-BCBA-4FB7-BC12-842D7F95B70A}"/>
    <cellStyle name="Total 12" xfId="4854" xr:uid="{BE903E8A-2E62-4835-989F-97DF4CFD0A60}"/>
    <cellStyle name="Total 12 2" xfId="4855" xr:uid="{E389574D-5448-4B7A-839E-E88477FB1F5F}"/>
    <cellStyle name="Total 12 2 2" xfId="4856" xr:uid="{384730A2-9758-4EBE-A70D-3B58AA62F5F4}"/>
    <cellStyle name="Total 12 2 2 2" xfId="8889" xr:uid="{BB40EE4E-18C1-48A8-8A93-4E4ADDC57DBD}"/>
    <cellStyle name="Total 12 2 2 3" xfId="9253" xr:uid="{CB7BFDE9-A77F-4C5F-9FB4-94B7D6E7B11B}"/>
    <cellStyle name="Total 12 2 3" xfId="4857" xr:uid="{C5EAD8D7-E590-40A3-B495-8FB218BF99FE}"/>
    <cellStyle name="Total 12 2 3 2" xfId="8600" xr:uid="{96FBB84F-FCA5-4E61-AC01-15DCF5C69DC9}"/>
    <cellStyle name="Total 12 2 3 3" xfId="9254" xr:uid="{558CD5DF-BC18-404C-9F0B-7B729764BF92}"/>
    <cellStyle name="Total 12 2 4" xfId="4858" xr:uid="{9D5FDE38-D4B7-406D-B6F8-57A1CF6E39CB}"/>
    <cellStyle name="Total 12 2 4 2" xfId="5268" xr:uid="{574BA5C2-C35F-4BD2-A218-6AC3DB4C8885}"/>
    <cellStyle name="Total 12 2 4 3" xfId="9255" xr:uid="{56EEAA5D-D7EB-4FBD-B43E-6BA30D9F014A}"/>
    <cellStyle name="Total 12 2 5" xfId="5550" xr:uid="{502914AA-ACEA-4C55-BED8-7CF11F87A3AD}"/>
    <cellStyle name="Total 12 2 6" xfId="9252" xr:uid="{617D269C-3420-4F04-BF7C-C439E2D16A8E}"/>
    <cellStyle name="Total 12 3" xfId="4859" xr:uid="{87D5D6B5-D3C2-4C19-8856-4D1346FEB03C}"/>
    <cellStyle name="Total 12 3 2" xfId="4860" xr:uid="{D17BBCF0-3813-4B36-8A90-56CC5A7DAB57}"/>
    <cellStyle name="Total 12 3 2 2" xfId="5549" xr:uid="{B34FB5BB-3C3D-4029-B86E-63D48CF14E4C}"/>
    <cellStyle name="Total 12 3 2 3" xfId="9257" xr:uid="{8C536BE2-E51E-446B-AAF8-33A979C60FE2}"/>
    <cellStyle name="Total 12 3 3" xfId="4861" xr:uid="{D92606BB-EB7C-42E3-AFB3-5D50F8BDF98F}"/>
    <cellStyle name="Total 12 3 3 2" xfId="8893" xr:uid="{2F1F33B5-D13F-4F14-B344-2BA6455D8D7E}"/>
    <cellStyle name="Total 12 3 3 3" xfId="9258" xr:uid="{20B4D0E8-5959-4918-9136-46B66690B81A}"/>
    <cellStyle name="Total 12 3 4" xfId="4862" xr:uid="{9C200FCB-858C-43BC-93D2-E57D79DF7B36}"/>
    <cellStyle name="Total 12 3 4 2" xfId="8601" xr:uid="{5DEE25F2-4D3F-44EB-ABB1-2A7CB48EDDD4}"/>
    <cellStyle name="Total 12 3 4 3" xfId="9259" xr:uid="{DF82A8E3-F03F-4839-886F-93E2104A4204}"/>
    <cellStyle name="Total 12 3 5" xfId="5548" xr:uid="{674D154C-2AD4-4A84-8D97-30F7EEB5CFB7}"/>
    <cellStyle name="Total 12 3 6" xfId="9256" xr:uid="{5D3577D4-0BC9-4EE6-B912-B2FD50787C62}"/>
    <cellStyle name="Total 12 4" xfId="4863" xr:uid="{26C4FF76-AE05-42BA-B643-43690E15440B}"/>
    <cellStyle name="Total 12 4 2" xfId="5004" xr:uid="{F0711C62-5692-4F40-B9C3-B3C885D2A6E2}"/>
    <cellStyle name="Total 12 4 3" xfId="9260" xr:uid="{5E071DA4-A3BD-4094-9E8F-42515AA1D576}"/>
    <cellStyle name="Total 12 5" xfId="4864" xr:uid="{08BCCC29-3850-4BF9-A16A-EE2C8C97C6A3}"/>
    <cellStyle name="Total 12 5 2" xfId="8598" xr:uid="{BC95B757-CFCC-4F29-853C-C2831F8AB98F}"/>
    <cellStyle name="Total 12 5 3" xfId="9261" xr:uid="{1333F929-ECE0-44D4-8A01-4EBC33C12162}"/>
    <cellStyle name="Total 12 6" xfId="4865" xr:uid="{F4A09B3B-F648-48C0-819B-74FF389BF1D9}"/>
    <cellStyle name="Total 12 6 2" xfId="8894" xr:uid="{12C9B573-B186-4BEE-AAB1-2A53A5B4761A}"/>
    <cellStyle name="Total 12 6 3" xfId="9262" xr:uid="{6A13033B-4A18-412E-A539-4FD77DFA3A24}"/>
    <cellStyle name="Total 12 7" xfId="8892" xr:uid="{65E4DF3E-17FE-4741-9504-EBB6796E5949}"/>
    <cellStyle name="Total 12 8" xfId="9251" xr:uid="{F3B014D2-C131-4996-813C-0598B31C3F6F}"/>
    <cellStyle name="Total 13" xfId="4866" xr:uid="{DB122C44-8BD3-4BB9-82BF-120BAC47A569}"/>
    <cellStyle name="Total 13 2" xfId="4867" xr:uid="{2F72F8C4-1052-441B-A234-BE415978BCE2}"/>
    <cellStyle name="Total 13 2 2" xfId="8604" xr:uid="{1A697879-7B7E-4D2A-9967-5C7068D9CF8B}"/>
    <cellStyle name="Total 13 2 3" xfId="9264" xr:uid="{30EA15F2-C199-46ED-A059-1BF2E7A93323}"/>
    <cellStyle name="Total 13 3" xfId="4868" xr:uid="{58F7F617-14F1-4C80-82DB-0F6EC1806493}"/>
    <cellStyle name="Total 13 3 2" xfId="5547" xr:uid="{83453E63-1F8E-467F-A2A4-563D42E9E728}"/>
    <cellStyle name="Total 13 3 3" xfId="9265" xr:uid="{1E4129C3-1167-4286-B33E-650DE7AE763A}"/>
    <cellStyle name="Total 13 4" xfId="5267" xr:uid="{71AACF1D-69EE-4DF0-9592-1E730D4259B9}"/>
    <cellStyle name="Total 13 5" xfId="9263" xr:uid="{67CB8759-F97E-47FC-9844-CD380CE99724}"/>
    <cellStyle name="Total 2" xfId="321" xr:uid="{00000000-0005-0000-0000-000089030000}"/>
    <cellStyle name="Total 2 10" xfId="5605" xr:uid="{E21BB9CC-8F2F-4926-B10E-61E222828256}"/>
    <cellStyle name="Total 2 11" xfId="949" xr:uid="{555A27A9-D7FF-4496-88A3-8E20195525B5}"/>
    <cellStyle name="Total 2 2" xfId="444" xr:uid="{00000000-0005-0000-0000-00008A030000}"/>
    <cellStyle name="Total 2 2 2" xfId="896" xr:uid="{00000000-0005-0000-0000-00008B030000}"/>
    <cellStyle name="Total 2 2 2 2" xfId="1114" xr:uid="{A915218C-E4DC-4C26-962D-2E057E97394E}"/>
    <cellStyle name="Total 2 2 2 2 2" xfId="5835" xr:uid="{3B53237D-BEF9-4DB1-BEFC-81F19F73E63C}"/>
    <cellStyle name="Total 2 2 2 2 3" xfId="5639" xr:uid="{F739AAE0-9F7B-4DCE-ABA7-C881A4B0E1DF}"/>
    <cellStyle name="Total 2 2 2 3" xfId="5842" xr:uid="{A7BCC285-39FF-4710-ABDB-28447BFD2C4F}"/>
    <cellStyle name="Total 2 2 2 4" xfId="5627" xr:uid="{1CDDE96A-A34D-46D6-A149-09CCD8008E1F}"/>
    <cellStyle name="Total 2 2 2 5" xfId="1023" xr:uid="{0BC02C3E-8490-4BD1-8F63-757800891269}"/>
    <cellStyle name="Total 2 2 3" xfId="897" xr:uid="{00000000-0005-0000-0000-00008C030000}"/>
    <cellStyle name="Total 2 2 3 2" xfId="4869" xr:uid="{5D5DD1C3-2DE8-4662-9273-89AD167EB357}"/>
    <cellStyle name="Total 2 2 3 2 2" xfId="8895" xr:uid="{73DB6EDD-D291-48CE-BA40-25CBFCAD2923}"/>
    <cellStyle name="Total 2 2 3 2 3" xfId="9266" xr:uid="{EC067AB0-275F-4121-B476-2733DB558221}"/>
    <cellStyle name="Total 2 2 3 3" xfId="5134" xr:uid="{39105A4A-BFA0-4B28-A065-DD809A7EEF15}"/>
    <cellStyle name="Total 2 2 3 4" xfId="5625" xr:uid="{DF504617-6180-4041-911B-B436EBE831CE}"/>
    <cellStyle name="Total 2 2 3 5" xfId="1024" xr:uid="{208DD955-E98D-4EF6-8AD8-A635E439C18A}"/>
    <cellStyle name="Total 2 2 4" xfId="4870" xr:uid="{C8F3F0D7-CEA4-4096-9175-84DC1BB82799}"/>
    <cellStyle name="Total 2 2 4 2" xfId="8603" xr:uid="{83068122-B1ED-4F1C-8DFA-FD7E14F76ACD}"/>
    <cellStyle name="Total 2 2 4 3" xfId="9267" xr:uid="{AB1E5F55-D8D2-4C5F-BE36-6A3C294A564D}"/>
    <cellStyle name="Total 2 2 5" xfId="4871" xr:uid="{66A3EE55-D22E-455B-9CAA-1FF8B4DEB3B5}"/>
    <cellStyle name="Total 2 2 5 2" xfId="8884" xr:uid="{82619221-C22C-45D8-93B1-98EBD5067638}"/>
    <cellStyle name="Total 2 2 5 3" xfId="9268" xr:uid="{A031937A-87DC-49DF-98F3-001C87D70C3D}"/>
    <cellStyle name="Total 2 2 6" xfId="4872" xr:uid="{1EF8A5E6-4922-4C42-8CD9-9852D44D8853}"/>
    <cellStyle name="Total 2 2 6 2" xfId="8358" xr:uid="{48836923-4A55-4152-8844-CE3EB34024DD}"/>
    <cellStyle name="Total 2 2 6 3" xfId="5546" xr:uid="{4BA820F9-A6D2-40AC-BA44-35977F5E765D}"/>
    <cellStyle name="Total 2 2 6 4" xfId="9269" xr:uid="{827F44C7-66AE-46C9-BE89-42B467BC8069}"/>
    <cellStyle name="Total 2 2 7" xfId="1093" xr:uid="{405DE48F-D596-45FB-A284-E49E6420F85A}"/>
    <cellStyle name="Total 2 2 7 2" xfId="5048" xr:uid="{D43385EA-1962-4DAF-A829-CB698B891B69}"/>
    <cellStyle name="Total 2 2 7 3" xfId="5839" xr:uid="{85594288-74C4-4B22-9E09-7E7B7CED6103}"/>
    <cellStyle name="Total 2 2 8" xfId="5343" xr:uid="{88D4F703-A60A-4278-9E09-F76F61EC7778}"/>
    <cellStyle name="Total 2 2 9" xfId="965" xr:uid="{96ABCC36-2F5D-4892-804C-FF0020FF4646}"/>
    <cellStyle name="Total 2 3" xfId="445" xr:uid="{00000000-0005-0000-0000-00008D030000}"/>
    <cellStyle name="Total 2 3 2" xfId="898" xr:uid="{00000000-0005-0000-0000-00008E030000}"/>
    <cellStyle name="Total 2 3 2 2" xfId="1115" xr:uid="{B15B7C98-D2E9-4975-AFA2-5B7F8288FC8D}"/>
    <cellStyle name="Total 2 3 2 2 2" xfId="5038" xr:uid="{26DCCB78-E11E-4DEF-AA27-4B4638B5CDD7}"/>
    <cellStyle name="Total 2 3 2 2 3" xfId="5365" xr:uid="{0F4A040B-3E14-4B56-8A99-F24CA547F826}"/>
    <cellStyle name="Total 2 3 2 3" xfId="5843" xr:uid="{978BF416-D836-48F9-BC76-70ABBAD630BA}"/>
    <cellStyle name="Total 2 3 2 4" xfId="8800" xr:uid="{05B6BC2B-1A41-4743-8635-A0C5A4222B00}"/>
    <cellStyle name="Total 2 3 2 5" xfId="1025" xr:uid="{D208E556-A068-43DF-949C-61493F3D6A7B}"/>
    <cellStyle name="Total 2 3 3" xfId="4873" xr:uid="{EE71F619-9805-401A-9350-07F5A7EB2E8C}"/>
    <cellStyle name="Total 2 3 3 2" xfId="5074" xr:uid="{6D82E538-EDF8-4C83-A81D-561AE13B8FEE}"/>
    <cellStyle name="Total 2 3 3 3" xfId="9270" xr:uid="{37C1E8C2-517C-4DF7-B48B-B692ACB1919E}"/>
    <cellStyle name="Total 2 3 4" xfId="4874" xr:uid="{10ED7C21-E455-47BE-8717-3DE0D3F407DB}"/>
    <cellStyle name="Total 2 3 4 2" xfId="5266" xr:uid="{9A634B06-6B78-41A2-93C0-D92970AA73BE}"/>
    <cellStyle name="Total 2 3 4 3" xfId="9271" xr:uid="{75995BF9-5999-4027-939B-70A87D9462EE}"/>
    <cellStyle name="Total 2 3 5" xfId="4875" xr:uid="{FB2AEF31-C66A-41BE-905D-5DC48CC5D641}"/>
    <cellStyle name="Total 2 3 5 2" xfId="5265" xr:uid="{EED64460-12A5-4563-8520-1204F5C75C63}"/>
    <cellStyle name="Total 2 3 5 3" xfId="9272" xr:uid="{A82F875A-FFBF-4388-94E0-91BC486AE526}"/>
    <cellStyle name="Total 2 3 6" xfId="4876" xr:uid="{B89608E4-D71C-4499-AC64-30B54486FDA5}"/>
    <cellStyle name="Total 2 3 6 2" xfId="8359" xr:uid="{25F8A0C1-277F-4836-9FBD-EC1817ACA562}"/>
    <cellStyle name="Total 2 3 6 3" xfId="5078" xr:uid="{009EC939-2DC7-4C13-82C2-63CDE3C76820}"/>
    <cellStyle name="Total 2 3 6 4" xfId="9273" xr:uid="{33F44F65-78B3-4641-9CC7-F6A0A2436C74}"/>
    <cellStyle name="Total 2 3 7" xfId="1094" xr:uid="{42B05C5F-C9DF-4BB8-A5A5-410E1579DA2E}"/>
    <cellStyle name="Total 2 3 7 2" xfId="8668" xr:uid="{F08531FE-12CB-4967-8D12-AC8DBDADBE97}"/>
    <cellStyle name="Total 2 3 7 3" xfId="8794" xr:uid="{60304C69-A1E0-4053-A9EF-08DDB52B59D3}"/>
    <cellStyle name="Total 2 3 8" xfId="8522" xr:uid="{1B5E1A8E-E420-45C6-8667-EE16CEA3A530}"/>
    <cellStyle name="Total 2 3 9" xfId="966" xr:uid="{D4C03300-4C39-436C-A936-C55B2AA9D3C0}"/>
    <cellStyle name="Total 2 4" xfId="446" xr:uid="{00000000-0005-0000-0000-00008F030000}"/>
    <cellStyle name="Total 2 4 2" xfId="899" xr:uid="{00000000-0005-0000-0000-000090030000}"/>
    <cellStyle name="Total 2 4 2 2" xfId="1116" xr:uid="{CFA74B30-2A66-4A95-8E2D-9D59C4F3E983}"/>
    <cellStyle name="Total 2 4 2 2 2" xfId="8676" xr:uid="{370252C0-5EE5-421D-8CE0-6216F4D2A81C}"/>
    <cellStyle name="Total 2 4 2 2 3" xfId="8789" xr:uid="{95F1F187-1928-42FC-94B0-163AF2D10809}"/>
    <cellStyle name="Total 2 4 2 3" xfId="5844" xr:uid="{6BE2C6EE-332A-402B-8370-44CAFE7DC08B}"/>
    <cellStyle name="Total 2 4 2 4" xfId="8642" xr:uid="{46F33B57-C113-4CB5-982A-ADBDBF68218D}"/>
    <cellStyle name="Total 2 4 2 5" xfId="1026" xr:uid="{090F3286-9563-4986-A65D-BE36A0330619}"/>
    <cellStyle name="Total 2 4 3" xfId="4877" xr:uid="{49237E0E-2B72-49AD-9E4A-E58EBCF031DF}"/>
    <cellStyle name="Total 2 4 3 2" xfId="5530" xr:uid="{C467108F-3B2C-4755-BEF9-B2AA20AAE300}"/>
    <cellStyle name="Total 2 4 3 3" xfId="9274" xr:uid="{2D040DFF-129F-4AD1-9C11-4EBD172EE6A4}"/>
    <cellStyle name="Total 2 4 4" xfId="4878" xr:uid="{30D2686D-3602-46DC-8D72-34B31C21FF04}"/>
    <cellStyle name="Total 2 4 4 2" xfId="5523" xr:uid="{55C8D32D-C166-4C72-A3AA-379CD0081D06}"/>
    <cellStyle name="Total 2 4 4 3" xfId="9275" xr:uid="{8EDC4577-EB2C-4D8C-B8EA-AF4C344B957D}"/>
    <cellStyle name="Total 2 4 5" xfId="4879" xr:uid="{F2D3A0B1-65D2-4685-9253-C4FB37DDE988}"/>
    <cellStyle name="Total 2 4 5 2" xfId="8360" xr:uid="{E92307B6-B5FD-4CB1-B7EF-E443B88D8C44}"/>
    <cellStyle name="Total 2 4 5 3" xfId="5174" xr:uid="{9A224353-BB17-4E62-8F30-902DD35EBB6A}"/>
    <cellStyle name="Total 2 4 5 4" xfId="9276" xr:uid="{CDB73628-6B2C-41D8-8CD0-FF6FB81606BB}"/>
    <cellStyle name="Total 2 4 6" xfId="1095" xr:uid="{6D7B0323-1563-4003-92D0-12A52C6F9B3B}"/>
    <cellStyle name="Total 2 4 6 2" xfId="5047" xr:uid="{82FBBF31-2922-4C90-84E1-18FE70ECD22E}"/>
    <cellStyle name="Total 2 4 6 3" xfId="5634" xr:uid="{8DBB7536-436E-4943-9FB2-0B22373E5AB7}"/>
    <cellStyle name="Total 2 4 7" xfId="8524" xr:uid="{9AE5A093-E902-4E8C-90C7-CBCC61F49899}"/>
    <cellStyle name="Total 2 4 8" xfId="967" xr:uid="{4ADBA0FB-E296-4ACE-85B7-314B39532F04}"/>
    <cellStyle name="Total 2 5" xfId="617" xr:uid="{00000000-0005-0000-0000-000091030000}"/>
    <cellStyle name="Total 2 5 2" xfId="4880" xr:uid="{5396C2DE-639E-4629-89FF-6C4793814C5A}"/>
    <cellStyle name="Total 2 5 2 2" xfId="8619" xr:uid="{D8465574-A464-4EF8-A34D-23C559AC5E93}"/>
    <cellStyle name="Total 2 5 2 3" xfId="9277" xr:uid="{8613AE60-190A-4C87-AED8-7B523C1E4A82}"/>
    <cellStyle name="Total 2 5 3" xfId="8361" xr:uid="{13DF6423-C02F-4A26-9FAA-6C84FB415BCA}"/>
    <cellStyle name="Total 2 5 4" xfId="5845" xr:uid="{56618832-D59E-409D-8FED-8B8C3C3594DA}"/>
    <cellStyle name="Total 2 5 5" xfId="5786" xr:uid="{5BA5585E-D82F-4BD4-B87B-F58846C14AE3}"/>
    <cellStyle name="Total 2 5 6" xfId="8813" xr:uid="{ED1A61CF-8FDA-44EF-B029-11DE930861D7}"/>
    <cellStyle name="Total 2 5 7" xfId="9374" xr:uid="{7B455AB3-22DD-4B42-8189-614969D20AEC}"/>
    <cellStyle name="Total 2 5 8" xfId="977" xr:uid="{90811C1F-F122-4C48-B18C-3DC3E458140D}"/>
    <cellStyle name="Total 2 6" xfId="932" xr:uid="{254F68FC-72AE-433B-B48F-46AC2C0230DF}"/>
    <cellStyle name="Total 2 6 2" xfId="8615" xr:uid="{27279DF5-04CC-4F2C-AE1F-A5A0E5CE7C1A}"/>
    <cellStyle name="Total 2 6 3" xfId="9278" xr:uid="{22A09000-16AD-4E2A-A29D-2ABCA38973F7}"/>
    <cellStyle name="Total 2 6 4" xfId="4881" xr:uid="{5279A9C1-4C04-4550-8AB1-B1AD791792AF}"/>
    <cellStyle name="Total 2 7" xfId="4882" xr:uid="{34350ED7-2651-40B3-8B4A-018101340633}"/>
    <cellStyle name="Total 2 7 2" xfId="8897" xr:uid="{61EE8CAE-CA87-4A0E-9477-846346EB101E}"/>
    <cellStyle name="Total 2 7 3" xfId="9279" xr:uid="{77E5A6B7-E933-4980-ABF7-377492CD0A93}"/>
    <cellStyle name="Total 2 8" xfId="4883" xr:uid="{121D630F-E08A-4962-8A24-28CE7422B239}"/>
    <cellStyle name="Total 2 9" xfId="4884" xr:uid="{494A411E-E1F6-4BE8-812C-05BE266FDB8F}"/>
    <cellStyle name="Total 2 9 2" xfId="5264" xr:uid="{1D6A582D-B824-496F-A717-3A5925C93948}"/>
    <cellStyle name="Total 2 9 3" xfId="9280" xr:uid="{3153E52D-31A5-479F-B0C1-CE58F5B47A44}"/>
    <cellStyle name="Total 3" xfId="900" xr:uid="{00000000-0005-0000-0000-000092030000}"/>
    <cellStyle name="Total 3 2" xfId="4886" xr:uid="{D63ABACA-7C89-4E80-BC73-12463E62569C}"/>
    <cellStyle name="Total 3 2 2" xfId="4887" xr:uid="{674FA461-37A4-4406-B5BA-E875A7482763}"/>
    <cellStyle name="Total 3 2 2 2" xfId="5529" xr:uid="{8262AC86-885C-45A8-BD0D-48F6D285C778}"/>
    <cellStyle name="Total 3 2 2 3" xfId="9283" xr:uid="{977C53B0-4780-4181-AE1C-79077CD3AADC}"/>
    <cellStyle name="Total 3 2 3" xfId="4888" xr:uid="{69FBEA4C-94ED-4A47-8916-13B8696440B3}"/>
    <cellStyle name="Total 3 2 3 2" xfId="8898" xr:uid="{D484A19F-0C62-4AE3-8352-78CB3F58A4CE}"/>
    <cellStyle name="Total 3 2 3 3" xfId="9284" xr:uid="{CFC63C82-C7C9-40D9-A4C3-51178C2BBFA8}"/>
    <cellStyle name="Total 3 2 4" xfId="4889" xr:uid="{89545247-809C-4232-8F2F-5E5C5BCE0EE9}"/>
    <cellStyle name="Total 3 2 4 2" xfId="8602" xr:uid="{1C7C7C41-AD12-4455-989A-EA415D599BF9}"/>
    <cellStyle name="Total 3 2 4 3" xfId="9285" xr:uid="{785E50AD-E8A7-46BD-88B7-E6451867AD11}"/>
    <cellStyle name="Total 3 2 5" xfId="8605" xr:uid="{751EA7E3-9C04-47AD-97A0-27C99B5F8BC3}"/>
    <cellStyle name="Total 3 2 6" xfId="9282" xr:uid="{56368713-E82C-476B-A4E2-5EB10502E469}"/>
    <cellStyle name="Total 3 3" xfId="4890" xr:uid="{2F7715CF-303B-4984-88EA-B7C6790439BD}"/>
    <cellStyle name="Total 3 3 2" xfId="4891" xr:uid="{D25E53C4-2C27-4C9F-BF45-1EAFFF7BCC75}"/>
    <cellStyle name="Total 3 3 2 2" xfId="5528" xr:uid="{649710E0-88BB-4141-A755-BA0F99C9D488}"/>
    <cellStyle name="Total 3 3 2 3" xfId="9287" xr:uid="{B7885B07-0790-4E3C-AA3D-45EA724A6DF9}"/>
    <cellStyle name="Total 3 3 3" xfId="4892" xr:uid="{622157E0-3225-4319-91E7-3C83DEEF6D89}"/>
    <cellStyle name="Total 3 3 3 2" xfId="5263" xr:uid="{46C14721-1823-4B50-B164-77CEE101D09C}"/>
    <cellStyle name="Total 3 3 3 3" xfId="9288" xr:uid="{329DED43-28E9-4449-8BF3-29FFB0ED1AE8}"/>
    <cellStyle name="Total 3 3 4" xfId="4893" xr:uid="{289DC445-BABF-4A56-A11E-95CC6E467CA3}"/>
    <cellStyle name="Total 3 3 4 2" xfId="5873" xr:uid="{4AE6C5B4-F16D-461C-8479-CB9562430A9E}"/>
    <cellStyle name="Total 3 3 4 3" xfId="9289" xr:uid="{376DAD52-E8B1-4A4E-84DF-1B63105FC94A}"/>
    <cellStyle name="Total 3 3 5" xfId="8625" xr:uid="{4F6D249A-26A5-47A6-8951-0EB865D495C4}"/>
    <cellStyle name="Total 3 3 6" xfId="9286" xr:uid="{E5F8392B-1C20-46D5-9C27-6B8AE6BD97C2}"/>
    <cellStyle name="Total 3 4" xfId="4894" xr:uid="{4E53ECAC-FB30-40F6-A196-9A712C82F445}"/>
    <cellStyle name="Total 3 4 2" xfId="8899" xr:uid="{2259DA86-3DE8-4C89-B80A-E52AD39A24A2}"/>
    <cellStyle name="Total 3 4 3" xfId="9290" xr:uid="{403690E7-E994-43C7-94D7-B5F24355B2B0}"/>
    <cellStyle name="Total 3 5" xfId="4895" xr:uid="{8F2842C9-F34B-4287-B5E8-1A44EEDCA977}"/>
    <cellStyle name="Total 3 5 2" xfId="5532" xr:uid="{6606F00B-8EAE-4230-B632-728AB827F2DD}"/>
    <cellStyle name="Total 3 5 3" xfId="9291" xr:uid="{8F2540CF-EB52-4749-B634-8F6E1F8D0690}"/>
    <cellStyle name="Total 3 6" xfId="4896" xr:uid="{6C6F6CC2-DCD3-45DF-8DE6-A2B3C42D347B}"/>
    <cellStyle name="Total 3 6 2" xfId="8896" xr:uid="{FD0841D0-B939-419F-9613-AECD3C65AB4B}"/>
    <cellStyle name="Total 3 6 3" xfId="9292" xr:uid="{5ADE3D24-C961-49FF-AF03-A4AB96E9E409}"/>
    <cellStyle name="Total 3 7" xfId="4885" xr:uid="{795E800B-C074-4EB0-BADD-DA30D06037CC}"/>
    <cellStyle name="Total 3 7 2" xfId="8609" xr:uid="{D26D68BA-5DE3-4612-A860-8149C1CF2857}"/>
    <cellStyle name="Total 3 7 3" xfId="9281" xr:uid="{846FFD95-874B-43DF-885D-53FBE6486E89}"/>
    <cellStyle name="Total 3 8" xfId="5628" xr:uid="{474182D0-6CBB-4CE5-9977-1FED312F3657}"/>
    <cellStyle name="Total 3 9" xfId="1027" xr:uid="{30463553-1DDC-4D3E-A063-1187FA7BBA03}"/>
    <cellStyle name="Total 4" xfId="4897" xr:uid="{3FD81EE3-2DE8-4938-A84F-38FCE03AD2D5}"/>
    <cellStyle name="Total 4 2" xfId="4898" xr:uid="{3DB17B5F-3591-4BC4-83B6-438F15D0C466}"/>
    <cellStyle name="Total 4 2 2" xfId="4899" xr:uid="{29E0B9C6-3FCC-46F4-A3D2-E3A73CEEA10C}"/>
    <cellStyle name="Total 4 2 2 2" xfId="5544" xr:uid="{26A2372E-14C3-4E06-8CB3-DD466F95516A}"/>
    <cellStyle name="Total 4 2 2 3" xfId="9295" xr:uid="{D034FBC4-35A3-41F4-83EC-18E4EB53E590}"/>
    <cellStyle name="Total 4 2 3" xfId="4900" xr:uid="{03F87678-1965-4415-8DC5-6D8CE24C2E15}"/>
    <cellStyle name="Total 4 2 3 2" xfId="8623" xr:uid="{5230B979-2D83-4800-A724-57E6FD1DD950}"/>
    <cellStyle name="Total 4 2 3 3" xfId="9296" xr:uid="{773C8334-8DF5-466B-B799-0121B326C2AC}"/>
    <cellStyle name="Total 4 2 4" xfId="4901" xr:uid="{6BE766F7-BB83-4B28-854D-D58291E1D574}"/>
    <cellStyle name="Total 4 2 4 2" xfId="5261" xr:uid="{C0A102FB-D38F-44C0-B98B-BD32FFA4F97E}"/>
    <cellStyle name="Total 4 2 4 3" xfId="9297" xr:uid="{BA8FD4E9-331F-4C4D-B84F-96CAAB3C109E}"/>
    <cellStyle name="Total 4 2 5" xfId="5262" xr:uid="{40C9EE82-3515-46E4-B9A8-25FAD832C8C4}"/>
    <cellStyle name="Total 4 2 6" xfId="9294" xr:uid="{2C263382-3D11-4EF8-BA86-FC1D2B801C64}"/>
    <cellStyle name="Total 4 3" xfId="4902" xr:uid="{90BF7A75-F3EF-477C-BFED-076F26D9F569}"/>
    <cellStyle name="Total 4 3 2" xfId="4903" xr:uid="{68328D0D-DEE0-4FF7-8A7D-230107DF1B30}"/>
    <cellStyle name="Total 4 3 2 2" xfId="8613" xr:uid="{F8A8FA50-4B88-437C-9519-219335895FC3}"/>
    <cellStyle name="Total 4 3 2 3" xfId="9299" xr:uid="{43BA7000-D669-4DF6-8C7A-905C21E59F67}"/>
    <cellStyle name="Total 4 3 3" xfId="4904" xr:uid="{16552B35-1DC9-49DC-BEAD-E323A7B49029}"/>
    <cellStyle name="Total 4 3 3 2" xfId="8934" xr:uid="{58D5D9E5-7188-475D-991F-A1F2BA553BAE}"/>
    <cellStyle name="Total 4 3 3 3" xfId="9300" xr:uid="{17BD7F7C-AEBD-4207-8E3C-07AC14E9801F}"/>
    <cellStyle name="Total 4 3 4" xfId="4905" xr:uid="{F2FB42C0-6831-4FD7-BB9A-FB8BB2FC41BC}"/>
    <cellStyle name="Total 4 3 4 2" xfId="5868" xr:uid="{53BB038F-59B3-4F67-AA65-898557A006E1}"/>
    <cellStyle name="Total 4 3 4 3" xfId="9301" xr:uid="{489A6CE1-842A-4F71-9A2E-6A66C437C505}"/>
    <cellStyle name="Total 4 3 5" xfId="5894" xr:uid="{3E68DBA5-DF3B-476A-A7D7-85059B081B15}"/>
    <cellStyle name="Total 4 3 6" xfId="9298" xr:uid="{825B7CDB-777C-48C6-ACF4-93B69BDA76F7}"/>
    <cellStyle name="Total 4 4" xfId="4906" xr:uid="{80492DD9-AB38-4D37-B38E-577C07AF7728}"/>
    <cellStyle name="Total 4 4 2" xfId="8620" xr:uid="{AA5992A8-2984-40DF-B995-094852979C8D}"/>
    <cellStyle name="Total 4 4 3" xfId="9302" xr:uid="{871305A4-5461-4659-926E-431F32040E61}"/>
    <cellStyle name="Total 4 5" xfId="4907" xr:uid="{AA1B6891-3F79-43E4-9300-5BB73825062C}"/>
    <cellStyle name="Total 4 5 2" xfId="8901" xr:uid="{BB0EEF40-9E60-481E-BEFA-7D04AFB2A5FC}"/>
    <cellStyle name="Total 4 5 3" xfId="9303" xr:uid="{09ACDD3E-8C6E-4998-B593-EB706E61557F}"/>
    <cellStyle name="Total 4 6" xfId="4908" xr:uid="{B0D9A5B7-6DD2-4AB6-8451-F4818B7516D9}"/>
    <cellStyle name="Total 4 6 2" xfId="5260" xr:uid="{92E61BEE-9318-4C6F-819D-8A3E2F530C42}"/>
    <cellStyle name="Total 4 6 3" xfId="9304" xr:uid="{983E44BB-DDB2-4846-8522-5DA8A04E1F52}"/>
    <cellStyle name="Total 4 7" xfId="5527" xr:uid="{295A0EEE-4DB8-4D0C-A03A-0CFE71FA45A2}"/>
    <cellStyle name="Total 4 8" xfId="9293" xr:uid="{C129784E-B93C-439E-945A-583CE8E4A03A}"/>
    <cellStyle name="Total 5" xfId="4909" xr:uid="{8869C20E-0BA1-4F00-9AE9-D746E180835F}"/>
    <cellStyle name="Total 5 2" xfId="4910" xr:uid="{BD3E1EE4-3A57-4AF9-B57A-841506F021E0}"/>
    <cellStyle name="Total 5 2 2" xfId="4911" xr:uid="{44B71E31-A986-4633-8C59-56510BA67A45}"/>
    <cellStyle name="Total 5 2 2 2" xfId="8903" xr:uid="{E27E79B2-95D8-4524-9F2C-5374CF326519}"/>
    <cellStyle name="Total 5 2 2 3" xfId="9307" xr:uid="{D771ACA3-DADD-47AD-A936-4744D5DF7A72}"/>
    <cellStyle name="Total 5 2 3" xfId="4912" xr:uid="{9CBC7ABF-4E33-4393-8260-199EDF438B7C}"/>
    <cellStyle name="Total 5 2 3 2" xfId="8900" xr:uid="{7861C20E-80F4-49A0-BB4F-468F14AB5D06}"/>
    <cellStyle name="Total 5 2 3 3" xfId="9308" xr:uid="{01A49FDC-C55C-4712-B5C4-8F6ECA37182D}"/>
    <cellStyle name="Total 5 2 4" xfId="4913" xr:uid="{271C4051-7E53-4508-A8B4-F8FCF99518A2}"/>
    <cellStyle name="Total 5 2 4 2" xfId="5258" xr:uid="{BFBABE41-00BC-408E-B9BE-2FF94004FBC6}"/>
    <cellStyle name="Total 5 2 4 3" xfId="9309" xr:uid="{14049FAF-F022-4819-B19C-BD7FDC1CE5B1}"/>
    <cellStyle name="Total 5 2 5" xfId="5259" xr:uid="{86803884-094E-483D-858A-ACEDCBA85320}"/>
    <cellStyle name="Total 5 2 6" xfId="9306" xr:uid="{968B5B7B-7455-4216-9172-6D0722B64B95}"/>
    <cellStyle name="Total 5 3" xfId="4914" xr:uid="{B079BA65-15AC-4199-B9D3-5540EE5FC133}"/>
    <cellStyle name="Total 5 3 2" xfId="4915" xr:uid="{E8D2A80B-A736-4B62-85BB-D3D2AA299152}"/>
    <cellStyle name="Total 5 3 2 2" xfId="5257" xr:uid="{BED4501D-D607-4650-A561-78BB13349229}"/>
    <cellStyle name="Total 5 3 2 3" xfId="9311" xr:uid="{799CB9C3-D639-4D05-8547-1142C295D796}"/>
    <cellStyle name="Total 5 3 3" xfId="4916" xr:uid="{7E54DAB7-7A2C-406A-9ED1-B327B34E7B37}"/>
    <cellStyle name="Total 5 3 3 2" xfId="8905" xr:uid="{46D91FD4-3707-42FA-B693-0D1B66B12A1E}"/>
    <cellStyle name="Total 5 3 3 3" xfId="9312" xr:uid="{2E80A67B-AFF4-4EC0-B78D-CD21A5F6CB58}"/>
    <cellStyle name="Total 5 3 4" xfId="4917" xr:uid="{22B2A0A5-477A-41DA-99AA-26A3524F30F3}"/>
    <cellStyle name="Total 5 3 4 2" xfId="5256" xr:uid="{8C61164E-94D8-4842-B4FF-0258BAF0D003}"/>
    <cellStyle name="Total 5 3 4 3" xfId="9313" xr:uid="{3025844D-0467-4651-ABA3-9E6B01514081}"/>
    <cellStyle name="Total 5 3 5" xfId="8904" xr:uid="{007CC3D4-B3B4-4308-B0D0-A45CB39D01E9}"/>
    <cellStyle name="Total 5 3 6" xfId="9310" xr:uid="{A2319B0B-3DB0-4C87-BDDD-E3267866152F}"/>
    <cellStyle name="Total 5 4" xfId="4918" xr:uid="{E3F14C0C-2D56-4849-B251-68FEE8E988C1}"/>
    <cellStyle name="Total 5 4 2" xfId="8906" xr:uid="{3CC3E469-21AA-4B6E-8969-86B1E1C0B559}"/>
    <cellStyle name="Total 5 4 3" xfId="9314" xr:uid="{DB819946-17C9-4416-B2C9-4E8EA105B522}"/>
    <cellStyle name="Total 5 5" xfId="4919" xr:uid="{08B58FB3-B3FB-4986-BEBB-52B6AB18C7AA}"/>
    <cellStyle name="Total 5 5 2" xfId="5526" xr:uid="{3D78E584-ED82-4C36-A451-B973B8528163}"/>
    <cellStyle name="Total 5 5 3" xfId="9315" xr:uid="{4478A592-4DF9-4AD3-ACB6-E30DAFC5FC7A}"/>
    <cellStyle name="Total 5 6" xfId="4920" xr:uid="{6460E229-1FAC-4032-A002-E6380EB250F9}"/>
    <cellStyle name="Total 5 6 2" xfId="5255" xr:uid="{AC9E10C7-8FB4-4DA5-81AE-8B80A62910D4}"/>
    <cellStyle name="Total 5 6 3" xfId="9316" xr:uid="{CD6BC9EB-75DE-4CC4-A96B-37245517AC04}"/>
    <cellStyle name="Total 5 7" xfId="8902" xr:uid="{943A9404-C8DF-4A1E-B467-ED79CB39FD1C}"/>
    <cellStyle name="Total 5 8" xfId="9305" xr:uid="{AA645911-39FD-4158-81FB-BE8DBF5E19FA}"/>
    <cellStyle name="Total 6" xfId="4921" xr:uid="{8F137DB7-A6E1-4BAC-8029-C31AF0F9E267}"/>
    <cellStyle name="Total 6 2" xfId="4922" xr:uid="{CE79DF56-ECE4-4086-B8E2-34563A2757BE}"/>
    <cellStyle name="Total 6 2 2" xfId="4923" xr:uid="{3C3BBD1B-EE1B-4637-BD64-EFB0756E1808}"/>
    <cellStyle name="Total 6 2 2 2" xfId="8908" xr:uid="{6C09662B-2058-4192-AA5D-A35A077EFC81}"/>
    <cellStyle name="Total 6 2 2 3" xfId="9319" xr:uid="{053C5771-5E8C-42C5-9D05-607CA877E339}"/>
    <cellStyle name="Total 6 2 3" xfId="4924" xr:uid="{A5842064-7DC6-4278-9F81-E90B22082D39}"/>
    <cellStyle name="Total 6 2 3 2" xfId="5252" xr:uid="{D4A25529-BCAE-407D-B14A-BA479468E93D}"/>
    <cellStyle name="Total 6 2 3 3" xfId="9320" xr:uid="{918245F9-B5A1-4EBD-B529-837EDD8E4356}"/>
    <cellStyle name="Total 6 2 4" xfId="4925" xr:uid="{0B7635BD-348D-4A04-8993-DA79089C4FCB}"/>
    <cellStyle name="Total 6 2 4 2" xfId="8909" xr:uid="{602B6252-36BE-49BA-B70C-4CAFFBA878BB}"/>
    <cellStyle name="Total 6 2 4 3" xfId="9321" xr:uid="{ACDDB2A6-7706-4276-A68F-BC3E6F4007F6}"/>
    <cellStyle name="Total 6 2 5" xfId="5253" xr:uid="{9C5B01CA-14B1-46F0-8C2D-F63B54F3C1BA}"/>
    <cellStyle name="Total 6 2 6" xfId="9318" xr:uid="{95322F41-9D4C-4A1D-819B-5677A04AEA8E}"/>
    <cellStyle name="Total 6 3" xfId="4926" xr:uid="{EE13C5D2-D4CA-4DDA-91A2-C26A46D003EF}"/>
    <cellStyle name="Total 6 3 2" xfId="4927" xr:uid="{90A63A5F-29CC-4B35-AF67-25018D6C36EA}"/>
    <cellStyle name="Total 6 3 2 2" xfId="8910" xr:uid="{2887FEA1-06C3-4790-974A-440C05C85A56}"/>
    <cellStyle name="Total 6 3 2 3" xfId="9323" xr:uid="{E9BA2C36-80BB-4FB2-993B-AAEB0BEA9945}"/>
    <cellStyle name="Total 6 3 3" xfId="4928" xr:uid="{A9746BBB-983A-4888-8A36-EFE17212C2AB}"/>
    <cellStyle name="Total 6 3 3 2" xfId="8907" xr:uid="{E7A726B4-1C0A-47FA-B2D8-72468C1F2C4C}"/>
    <cellStyle name="Total 6 3 3 3" xfId="9324" xr:uid="{4DC01F27-F797-4B35-B8C2-A4A4282607A8}"/>
    <cellStyle name="Total 6 3 4" xfId="4929" xr:uid="{900E7C77-FD48-4007-B56B-2C30CA8EA4BF}"/>
    <cellStyle name="Total 6 3 4 2" xfId="5250" xr:uid="{FC2CB81A-826D-49F0-A824-245DD3D005B6}"/>
    <cellStyle name="Total 6 3 4 3" xfId="9325" xr:uid="{7AA03E7D-D113-43D5-B077-239BB29F579E}"/>
    <cellStyle name="Total 6 3 5" xfId="5251" xr:uid="{425CC0C4-D7C6-43AB-84EB-A416671CD4B2}"/>
    <cellStyle name="Total 6 3 6" xfId="9322" xr:uid="{A173B3DB-B14B-41A5-95D3-18D777B94360}"/>
    <cellStyle name="Total 6 4" xfId="4930" xr:uid="{3B3E2199-E87C-46F7-B81B-38CDA93EA3EE}"/>
    <cellStyle name="Total 6 4 2" xfId="5249" xr:uid="{0617BBCE-EAA7-4DB4-B2C2-7FDCFBE4DD3A}"/>
    <cellStyle name="Total 6 4 3" xfId="9326" xr:uid="{52496886-8417-4AE7-9F60-4F23798B6C9B}"/>
    <cellStyle name="Total 6 5" xfId="4931" xr:uid="{C3ADD9B2-F27B-4124-8AFB-15BD127BD454}"/>
    <cellStyle name="Total 6 5 2" xfId="8912" xr:uid="{F1EE8F20-BECA-4711-A5A9-BC59B311FC3D}"/>
    <cellStyle name="Total 6 5 3" xfId="9327" xr:uid="{75237B2C-51B3-4AF5-A8C1-B64F16C47C39}"/>
    <cellStyle name="Total 6 6" xfId="4932" xr:uid="{80E18CEA-4BD3-4342-89B5-FC900E347BB3}"/>
    <cellStyle name="Total 6 6 2" xfId="8621" xr:uid="{5F36A8DA-8707-4134-BE47-97837687ED43}"/>
    <cellStyle name="Total 6 6 3" xfId="9328" xr:uid="{DF9D15E6-F925-47BA-985C-1F604CC6B01E}"/>
    <cellStyle name="Total 6 7" xfId="5254" xr:uid="{94FE2517-EAB5-4691-83D2-290302EDCD8F}"/>
    <cellStyle name="Total 6 8" xfId="9317" xr:uid="{D30D6649-943A-412F-9C9D-676C0941332A}"/>
    <cellStyle name="Total 7" xfId="4933" xr:uid="{988176C1-BBF9-49FE-A0E7-FDA5A8F0C667}"/>
    <cellStyle name="Total 7 2" xfId="4934" xr:uid="{0C9C0E92-C831-4F02-9D60-DE170535413A}"/>
    <cellStyle name="Total 7 2 2" xfId="4935" xr:uid="{508A85BC-EB84-4BCD-A76A-9E1CE484A663}"/>
    <cellStyle name="Total 7 2 2 2" xfId="5247" xr:uid="{A4B620B4-1D33-4A42-B395-16D158980A45}"/>
    <cellStyle name="Total 7 2 2 3" xfId="9331" xr:uid="{B8D31EBD-B9D5-4C9C-A377-934195D34FF9}"/>
    <cellStyle name="Total 7 2 3" xfId="4936" xr:uid="{04C0CAA0-05E0-4771-9BFF-A41A7DA1E025}"/>
    <cellStyle name="Total 7 2 3 2" xfId="8914" xr:uid="{E63BAA6E-F3E0-4F67-B110-046619B32A05}"/>
    <cellStyle name="Total 7 2 3 3" xfId="9332" xr:uid="{040ED0AA-5DE2-4E23-A148-604A8B99C61F}"/>
    <cellStyle name="Total 7 2 4" xfId="4937" xr:uid="{0A724A17-75BD-4B95-A31A-CE40CE381B9B}"/>
    <cellStyle name="Total 7 2 4 2" xfId="8911" xr:uid="{A28CE2AB-096F-4930-8119-33569C20F010}"/>
    <cellStyle name="Total 7 2 4 3" xfId="9333" xr:uid="{1D7AD433-6180-4189-B1D7-E1C1B14FBDCA}"/>
    <cellStyle name="Total 7 2 5" xfId="8913" xr:uid="{47492639-BE97-44E9-BDAD-7EEBC78BD3AF}"/>
    <cellStyle name="Total 7 2 6" xfId="9330" xr:uid="{0525CE4E-6F05-4EA2-9BED-9E9DB4A7661D}"/>
    <cellStyle name="Total 7 3" xfId="4938" xr:uid="{14DE8A5A-B63D-4383-9D7C-C6718AD1E23B}"/>
    <cellStyle name="Total 7 3 2" xfId="4939" xr:uid="{9DE94451-697C-4B4A-A142-5BED67761E07}"/>
    <cellStyle name="Total 7 3 2 2" xfId="8915" xr:uid="{08BDAA80-FC47-4A46-AF3C-9795C5074941}"/>
    <cellStyle name="Total 7 3 2 3" xfId="9335" xr:uid="{C608C0D2-D425-440E-8228-132ECC4E1699}"/>
    <cellStyle name="Total 7 3 3" xfId="4940" xr:uid="{D10D7DB6-251C-4552-AA43-81DDFF5BFBDE}"/>
    <cellStyle name="Total 7 3 3 2" xfId="5245" xr:uid="{00EF184D-B8A6-4577-9F27-592D8A7DC330}"/>
    <cellStyle name="Total 7 3 3 3" xfId="9336" xr:uid="{B7A99951-101A-4E9F-8FA0-593872BE2307}"/>
    <cellStyle name="Total 7 3 4" xfId="4941" xr:uid="{59DFBBAD-2AAF-4701-A413-62E553E9E5F6}"/>
    <cellStyle name="Total 7 3 4 2" xfId="8916" xr:uid="{F9425E38-3E72-4628-AF3D-972E1264A727}"/>
    <cellStyle name="Total 7 3 4 3" xfId="9337" xr:uid="{D6DE5E13-21C5-4AD0-853F-3C97C743BBA9}"/>
    <cellStyle name="Total 7 3 5" xfId="5246" xr:uid="{56295E80-1749-4A9D-ABA8-B2273E58EA67}"/>
    <cellStyle name="Total 7 3 6" xfId="9334" xr:uid="{640BF939-9CBC-4AF8-B1AB-59EA42963B76}"/>
    <cellStyle name="Total 7 4" xfId="4942" xr:uid="{019EC6DA-A11F-48FA-A070-A83EC59C4842}"/>
    <cellStyle name="Total 7 4 2" xfId="5244" xr:uid="{7C83C823-663A-4BDB-8D56-055B0B418B36}"/>
    <cellStyle name="Total 7 4 3" xfId="9338" xr:uid="{EF6DD2F5-838C-4E85-8B57-644B1829BC63}"/>
    <cellStyle name="Total 7 5" xfId="4943" xr:uid="{DEEB3D9B-E1C7-48C4-944C-64F0F9660BD7}"/>
    <cellStyle name="Total 7 5 2" xfId="8917" xr:uid="{936ECEFB-F9DF-454A-9147-31C1E9EDC58F}"/>
    <cellStyle name="Total 7 5 3" xfId="9339" xr:uid="{EF8A43E4-AAB2-425D-A3FE-275C2C04B74F}"/>
    <cellStyle name="Total 7 6" xfId="4944" xr:uid="{6012A9F3-C782-4CCB-AC5A-D8942409CCCB}"/>
    <cellStyle name="Total 7 6 2" xfId="8437" xr:uid="{E60BCCF2-053C-44CF-ACFF-8D1D17244FBC}"/>
    <cellStyle name="Total 7 6 3" xfId="9340" xr:uid="{DF8FA85C-8A07-4EB0-ACE5-C5440127C7DF}"/>
    <cellStyle name="Total 7 7" xfId="5248" xr:uid="{3CB03005-9E2A-4AF9-9AF3-BAA930177429}"/>
    <cellStyle name="Total 7 8" xfId="9329" xr:uid="{61ED853F-20F3-45BA-8845-4B655AEABB3C}"/>
    <cellStyle name="Total 8" xfId="4945" xr:uid="{423E70C3-3350-4B4E-BB10-8184107D2DF7}"/>
    <cellStyle name="Total 8 2" xfId="4946" xr:uid="{0A9337FC-B669-4588-A487-433375076C28}"/>
    <cellStyle name="Total 8 2 2" xfId="4947" xr:uid="{D51A8168-827C-4C36-87BB-D8AADE3B2D50}"/>
    <cellStyle name="Total 8 2 2 2" xfId="5242" xr:uid="{D2AAE500-73EB-4A56-AAFD-1B8ACCC055F7}"/>
    <cellStyle name="Total 8 2 2 3" xfId="9343" xr:uid="{6FD84D28-99E5-4789-BA3A-6A4555442A3F}"/>
    <cellStyle name="Total 8 2 3" xfId="4948" xr:uid="{8A6DF013-D649-4128-A660-21126614EBE6}"/>
    <cellStyle name="Total 8 2 3 2" xfId="5241" xr:uid="{2558DA78-8862-4B41-A575-04F1CE6DCF20}"/>
    <cellStyle name="Total 8 2 3 3" xfId="9344" xr:uid="{388F1D86-8050-488C-B66B-A7D26B07CD5B}"/>
    <cellStyle name="Total 8 2 4" xfId="4949" xr:uid="{39743AE6-2A13-4584-B3C7-E89EC30E67B9}"/>
    <cellStyle name="Total 8 2 4 2" xfId="8919" xr:uid="{C3598D43-B705-4076-81BF-1ACB1D4F9A63}"/>
    <cellStyle name="Total 8 2 4 3" xfId="9345" xr:uid="{BFFFE88A-A109-4868-BBCE-919E67BBD3BA}"/>
    <cellStyle name="Total 8 2 5" xfId="5243" xr:uid="{7D475B3C-D141-4A44-AC68-8F33BE0243AC}"/>
    <cellStyle name="Total 8 2 6" xfId="9342" xr:uid="{110999B9-6667-4695-B306-DAF51DFC36CA}"/>
    <cellStyle name="Total 8 3" xfId="4950" xr:uid="{6CE76C4E-B543-4ECB-99A5-3D0496EEE408}"/>
    <cellStyle name="Total 8 3 2" xfId="4951" xr:uid="{069C2D6D-B98F-4497-A8D5-697FE8A186AF}"/>
    <cellStyle name="Total 8 3 2 2" xfId="8920" xr:uid="{EF101A1D-A352-41A9-98F5-0822BD92000E}"/>
    <cellStyle name="Total 8 3 2 3" xfId="9347" xr:uid="{CF5B97C9-A0E7-4CA6-B290-BD9C1B0765A1}"/>
    <cellStyle name="Total 8 3 3" xfId="4952" xr:uid="{A144B231-80BF-4689-A474-CA363D5B67B1}"/>
    <cellStyle name="Total 8 3 3 2" xfId="5240" xr:uid="{B24F3097-407F-43C8-9120-B6416E794D2F}"/>
    <cellStyle name="Total 8 3 3 3" xfId="9348" xr:uid="{F872F73E-C8C7-452A-804A-3CCEC4E66191}"/>
    <cellStyle name="Total 8 3 4" xfId="4953" xr:uid="{F7A6E135-DA19-47DA-9625-527E1F0662F0}"/>
    <cellStyle name="Total 8 3 4 2" xfId="8921" xr:uid="{735BD79B-AA8C-4264-9D57-338E6CA479E8}"/>
    <cellStyle name="Total 8 3 4 3" xfId="9349" xr:uid="{1BC7A5C0-FAAB-4DCB-859E-495390DFE564}"/>
    <cellStyle name="Total 8 3 5" xfId="5903" xr:uid="{49CDD300-479D-414D-ABFA-8005964AAAE3}"/>
    <cellStyle name="Total 8 3 6" xfId="9346" xr:uid="{F67EFD7E-9DFA-4E2B-B830-A0EEAF4AE3CC}"/>
    <cellStyle name="Total 8 4" xfId="4954" xr:uid="{D27A49B6-F749-4741-AF3E-08F18D17BBDE}"/>
    <cellStyle name="Total 8 4 2" xfId="8918" xr:uid="{E95F99AD-1E33-4469-AB3A-B6059F740876}"/>
    <cellStyle name="Total 8 4 3" xfId="9350" xr:uid="{0A69A0C2-C251-461A-871A-04F3A7B6A538}"/>
    <cellStyle name="Total 8 5" xfId="4955" xr:uid="{95D78255-36EF-4D53-AC9A-59A1171C802F}"/>
    <cellStyle name="Total 8 5 2" xfId="5239" xr:uid="{4A8332EC-043C-4B40-B1FD-DA78DB8DF344}"/>
    <cellStyle name="Total 8 5 3" xfId="9351" xr:uid="{C84969A4-17DF-4685-80A2-1E460EB0C5A7}"/>
    <cellStyle name="Total 8 6" xfId="4956" xr:uid="{5740FBEA-2188-441A-9474-8D8216B4C1D8}"/>
    <cellStyle name="Total 8 6 2" xfId="5238" xr:uid="{C4D41C06-F34D-4E7B-AD57-8706C0DE8E6B}"/>
    <cellStyle name="Total 8 6 3" xfId="9352" xr:uid="{6DBAAAC6-4E96-4B88-BE78-11D89CFC679A}"/>
    <cellStyle name="Total 8 7" xfId="5525" xr:uid="{688EF036-4BE1-41E8-B29C-901E07A2AA41}"/>
    <cellStyle name="Total 8 8" xfId="9341" xr:uid="{A0018E73-0499-4F8B-AE83-4DE20400F8FD}"/>
    <cellStyle name="Total 9" xfId="4957" xr:uid="{D3B14784-F47E-4ABB-9B77-6BD3C9A7D16A}"/>
    <cellStyle name="Total 9 2" xfId="4958" xr:uid="{50909844-25DC-4A47-9437-5E859AD55EF2}"/>
    <cellStyle name="Total 9 2 2" xfId="4959" xr:uid="{399E5048-3A9A-4209-B81D-4033BD875A75}"/>
    <cellStyle name="Total 9 2 2 2" xfId="5237" xr:uid="{4B0E273C-666C-4B14-BCE4-2F027BFD6579}"/>
    <cellStyle name="Total 9 2 2 3" xfId="9355" xr:uid="{9F23B265-A049-4D69-A908-DB158921EEE4}"/>
    <cellStyle name="Total 9 2 3" xfId="4960" xr:uid="{458FD12E-A3C0-431C-A058-D632BBD1345A}"/>
    <cellStyle name="Total 9 2 3 2" xfId="8924" xr:uid="{84D09583-7965-47D7-8CD1-BFDEB3615E51}"/>
    <cellStyle name="Total 9 2 3 3" xfId="9356" xr:uid="{7E28AA2A-FC8E-46BE-9F84-E835B740F8F2}"/>
    <cellStyle name="Total 9 2 4" xfId="4961" xr:uid="{887D3175-3AB7-4F05-A2EC-E44A3FE1B654}"/>
    <cellStyle name="Total 9 2 4 2" xfId="5236" xr:uid="{76F82A11-C44F-4607-8B60-3DD1AA32D910}"/>
    <cellStyle name="Total 9 2 4 3" xfId="9357" xr:uid="{DB9D75E6-FA19-4ABD-88B6-9EC28684F1F3}"/>
    <cellStyle name="Total 9 2 5" xfId="8622" xr:uid="{902C55D0-5A64-4E4D-BA5C-1420E1D5397D}"/>
    <cellStyle name="Total 9 2 6" xfId="9354" xr:uid="{106D351F-88AB-4524-B21C-82CBCF321A6D}"/>
    <cellStyle name="Total 9 3" xfId="4962" xr:uid="{FC63B565-2065-41E0-9B44-85FDA2E5BC17}"/>
    <cellStyle name="Total 9 3 2" xfId="4963" xr:uid="{968E2139-E175-43EC-8865-B8CF807DCBD1}"/>
    <cellStyle name="Total 9 3 2 2" xfId="8922" xr:uid="{CDEADDE6-B879-46A9-91B8-7F60CF27798F}"/>
    <cellStyle name="Total 9 3 2 3" xfId="9359" xr:uid="{90080C0D-9818-4055-86C3-C02DFFAB1E4C}"/>
    <cellStyle name="Total 9 3 3" xfId="4964" xr:uid="{42E0F0F6-34B5-4CE7-9870-EB2201AACAFA}"/>
    <cellStyle name="Total 9 3 3 2" xfId="5235" xr:uid="{A9AF902B-5D40-4EAC-B970-97A7270D5707}"/>
    <cellStyle name="Total 9 3 3 3" xfId="9360" xr:uid="{ACC3EEE3-5F4A-437C-B2AC-3CB68417D73D}"/>
    <cellStyle name="Total 9 3 4" xfId="4965" xr:uid="{BF212DB1-F1EC-4A91-A9A9-756FB8C60F51}"/>
    <cellStyle name="Total 9 3 4 2" xfId="8926" xr:uid="{05B06990-2A6C-421C-A6D1-650F8FC81D1A}"/>
    <cellStyle name="Total 9 3 4 3" xfId="9361" xr:uid="{9C9CD308-A87F-4B51-835A-AEEFB2E0140D}"/>
    <cellStyle name="Total 9 3 5" xfId="8925" xr:uid="{616F1846-ED17-4643-974B-D9DC0D3D2098}"/>
    <cellStyle name="Total 9 3 6" xfId="9358" xr:uid="{34C2BEF9-4BCD-4BC0-8C7A-27AF72A82C8B}"/>
    <cellStyle name="Total 9 4" xfId="4966" xr:uid="{3414429C-12AE-4297-8029-DA6D6B66DEAC}"/>
    <cellStyle name="Total 9 4 2" xfId="5234" xr:uid="{FEF0A872-7F2B-444F-A20F-29CA36FC3E19}"/>
    <cellStyle name="Total 9 4 3" xfId="9362" xr:uid="{09C2980A-C8B6-42D6-851B-2D68118D39B2}"/>
    <cellStyle name="Total 9 5" xfId="4967" xr:uid="{E32289CC-F2FB-430B-9830-75536886E3E0}"/>
    <cellStyle name="Total 9 5 2" xfId="8927" xr:uid="{31FEB53B-963F-447B-B2EF-21FE531EFB23}"/>
    <cellStyle name="Total 9 5 3" xfId="9363" xr:uid="{05CCFF6D-A7CD-4D32-BDA7-08B4C9889CE7}"/>
    <cellStyle name="Total 9 6" xfId="4968" xr:uid="{D06B4FD2-E4AF-4A62-903A-8C1826FA8340}"/>
    <cellStyle name="Total 9 6 2" xfId="5233" xr:uid="{4AE28605-F1A8-4201-8506-A8F1B377883E}"/>
    <cellStyle name="Total 9 6 3" xfId="9364" xr:uid="{DC3E2201-B7F8-4107-9D12-818ED1953081}"/>
    <cellStyle name="Total 9 7" xfId="8923" xr:uid="{B553E5E7-B24B-40CF-9754-2A56E6689D66}"/>
    <cellStyle name="Total 9 8" xfId="9353" xr:uid="{F9AFA867-A09B-4399-A0F0-AB74CFEE9893}"/>
    <cellStyle name="Tusenskille [0]_Ark1" xfId="4969" xr:uid="{214AFDD8-8052-421E-A088-EF2F25466460}"/>
    <cellStyle name="Tusenskille_Ark1" xfId="4970" xr:uid="{1649679F-AC02-481D-93E6-8F4A089A6312}"/>
    <cellStyle name="Tusental (0)_Appx 2 Action plan" xfId="4971" xr:uid="{12A85330-9ACF-46AC-AD83-686C53EB40EB}"/>
    <cellStyle name="Tusental_Appx 2 Action plan" xfId="4972" xr:uid="{52FA88C1-1E68-47F9-91C0-6BB36176CC2A}"/>
    <cellStyle name="Valuta (0)_Appx 2 Action plan" xfId="4973" xr:uid="{331F47E7-3ABC-40AC-A466-F315C208CAED}"/>
    <cellStyle name="Valuta [0]_Ark1" xfId="4974" xr:uid="{F4508507-2CCE-4CE4-AFF2-42B57C8A87FB}"/>
    <cellStyle name="Valuta_Appx 2 Action plan" xfId="4975" xr:uid="{416CDB4D-D9A3-4745-9E30-76BBBC29445C}"/>
    <cellStyle name="Währung [0]_Sheet1" xfId="4976" xr:uid="{F1D55AB3-1C2E-4775-90CB-14AAB4FCF891}"/>
    <cellStyle name="Währung_Sheet1" xfId="4977" xr:uid="{0C6C058D-2188-445F-B637-4F47699662C8}"/>
    <cellStyle name="Warning Text 2" xfId="322" xr:uid="{00000000-0005-0000-0000-000097030000}"/>
    <cellStyle name="Warning Text 2 2" xfId="447" xr:uid="{00000000-0005-0000-0000-000098030000}"/>
    <cellStyle name="Warning Text 2 2 2" xfId="4978" xr:uid="{B9E5D9B2-316B-4B46-8344-F1A4A7F45290}"/>
    <cellStyle name="Warning Text 2 2 3" xfId="8362" xr:uid="{6EE93D38-3DA9-4894-BC06-5A317159B196}"/>
    <cellStyle name="Warning Text 2 2 4" xfId="5855" xr:uid="{0753EB03-8DE8-482D-9C06-6957D3045C0A}"/>
    <cellStyle name="Warning Text 2 3" xfId="901" xr:uid="{00000000-0005-0000-0000-000099030000}"/>
    <cellStyle name="Warning Text 3" xfId="902" xr:uid="{00000000-0005-0000-0000-00009A030000}"/>
    <cellStyle name="ಸಾಮಾನ್ಯ 2" xfId="5922" xr:uid="{C3D25968-A2FB-4445-BE37-81520FB25B9B}"/>
    <cellStyle name="백분율_95" xfId="4979" xr:uid="{C7AD09C6-5BC7-49D6-9C30-43CC8D293F88}"/>
    <cellStyle name="콤마 [0]_1.24분기 평가표 " xfId="4980" xr:uid="{C3AF65BF-C291-4AD0-AAAD-CC1680661F70}"/>
    <cellStyle name="콤마_1.24분기 평가표 " xfId="4981" xr:uid="{BDEC7D6B-5C0B-4231-9DE4-37C7844900ED}"/>
    <cellStyle name="통화 [0]_1.24분기 평가표 " xfId="4982" xr:uid="{1E2B093D-A5C9-49E6-A20A-5ECCE8C8084C}"/>
    <cellStyle name="통화_1.24분기 평가표 " xfId="4983" xr:uid="{61783F69-29E3-40F6-B0C1-ABE5C1A9A035}"/>
    <cellStyle name="표준_0-WI1" xfId="4984" xr:uid="{AE312335-77EE-4C13-85F9-450537C38EFE}"/>
    <cellStyle name="常规_Sheet1" xfId="4985" xr:uid="{0F37EBFB-C893-4E93-93CE-909C87805EA4}"/>
    <cellStyle name="標準_B50SUM" xfId="4986" xr:uid="{E2C2C25D-EF05-4B63-8CEE-DD00FF6506CF}"/>
  </cellStyles>
  <dxfs count="2">
    <dxf>
      <font>
        <color theme="0"/>
      </font>
    </dxf>
    <dxf>
      <font>
        <color theme="0"/>
      </font>
    </dxf>
  </dxfs>
  <tableStyles count="0" defaultTableStyle="TableStyleMedium9" defaultPivotStyle="PivotStyleLight16"/>
  <colors>
    <mruColors>
      <color rgb="FFFFFFFF"/>
      <color rgb="FFFF3300"/>
      <color rgb="FFFF0000"/>
      <color rgb="FF0000FF"/>
      <color rgb="FFFF00FF"/>
      <color rgb="FFFF9966"/>
      <color rgb="FF3333FF"/>
      <color rgb="FFFF3399"/>
      <color rgb="FFFFFFCC"/>
      <color rgb="FF91EF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8.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39.xml"/><Relationship Id="rId107" Type="http://schemas.openxmlformats.org/officeDocument/2006/relationships/externalLink" Target="externalLinks/externalLink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3.xml"/><Relationship Id="rId123" Type="http://schemas.openxmlformats.org/officeDocument/2006/relationships/externalLink" Target="externalLinks/externalLink24.xml"/><Relationship Id="rId128" Type="http://schemas.openxmlformats.org/officeDocument/2006/relationships/externalLink" Target="externalLinks/externalLink2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14.xml"/><Relationship Id="rId118" Type="http://schemas.openxmlformats.org/officeDocument/2006/relationships/externalLink" Target="externalLinks/externalLink19.xml"/><Relationship Id="rId134" Type="http://schemas.openxmlformats.org/officeDocument/2006/relationships/externalLink" Target="externalLinks/externalLink35.xml"/><Relationship Id="rId139" Type="http://schemas.openxmlformats.org/officeDocument/2006/relationships/externalLink" Target="externalLinks/externalLink40.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xml"/><Relationship Id="rId108" Type="http://schemas.openxmlformats.org/officeDocument/2006/relationships/externalLink" Target="externalLinks/externalLink9.xml"/><Relationship Id="rId124" Type="http://schemas.openxmlformats.org/officeDocument/2006/relationships/externalLink" Target="externalLinks/externalLink25.xml"/><Relationship Id="rId129" Type="http://schemas.openxmlformats.org/officeDocument/2006/relationships/externalLink" Target="externalLinks/externalLink30.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5.xml"/><Relationship Id="rId119" Type="http://schemas.openxmlformats.org/officeDocument/2006/relationships/externalLink" Target="externalLinks/externalLink20.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1.xml"/><Relationship Id="rId135" Type="http://schemas.openxmlformats.org/officeDocument/2006/relationships/externalLink" Target="externalLinks/externalLink3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0.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5.xml"/><Relationship Id="rId120" Type="http://schemas.openxmlformats.org/officeDocument/2006/relationships/externalLink" Target="externalLinks/externalLink21.xml"/><Relationship Id="rId125" Type="http://schemas.openxmlformats.org/officeDocument/2006/relationships/externalLink" Target="externalLinks/externalLink26.xml"/><Relationship Id="rId141"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1.xml"/><Relationship Id="rId115" Type="http://schemas.openxmlformats.org/officeDocument/2006/relationships/externalLink" Target="externalLinks/externalLink16.xml"/><Relationship Id="rId131" Type="http://schemas.openxmlformats.org/officeDocument/2006/relationships/externalLink" Target="externalLinks/externalLink32.xml"/><Relationship Id="rId136" Type="http://schemas.openxmlformats.org/officeDocument/2006/relationships/externalLink" Target="externalLinks/externalLink3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xml"/><Relationship Id="rId105" Type="http://schemas.openxmlformats.org/officeDocument/2006/relationships/externalLink" Target="externalLinks/externalLink6.xml"/><Relationship Id="rId126" Type="http://schemas.openxmlformats.org/officeDocument/2006/relationships/externalLink" Target="externalLinks/externalLink2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22.xml"/><Relationship Id="rId142"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17.xml"/><Relationship Id="rId137" Type="http://schemas.openxmlformats.org/officeDocument/2006/relationships/externalLink" Target="externalLinks/externalLink3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2.xml"/><Relationship Id="rId132" Type="http://schemas.openxmlformats.org/officeDocument/2006/relationships/externalLink" Target="externalLinks/externalLink3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7.xml"/><Relationship Id="rId127" Type="http://schemas.openxmlformats.org/officeDocument/2006/relationships/externalLink" Target="externalLinks/externalLink2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2.xml"/><Relationship Id="rId122" Type="http://schemas.openxmlformats.org/officeDocument/2006/relationships/externalLink" Target="externalLinks/externalLink23.xml"/><Relationship Id="rId14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13.xml"/><Relationship Id="rId133" Type="http://schemas.openxmlformats.org/officeDocument/2006/relationships/externalLink" Target="externalLinks/externalLink34.xml"/><Relationship Id="rId16" Type="http://schemas.openxmlformats.org/officeDocument/2006/relationships/worksheet" Target="worksheets/sheet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 Id="rId1"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O5062-E-SY-%20(JINDAL%20REMOTE%20SS)/DOC%20CAL%20WRITEUP/Calculations/Coal%20mine%20Lightning%20protn%20REV-A.xls" TargetMode="External"/><Relationship Id="rId1" Type="http://schemas.openxmlformats.org/officeDocument/2006/relationships/externalLinkPath" Target="/O5062-E-SY-%20(JINDAL%20REMOTE%20SS)/DOC%20CAL%20WRITEUP/Calculations/Coal%20mine%20Lightning%20protn%20REV-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O5062-E-SY%20(JINDAL%20MAIN%20PLANT)/DOC,calc,write-up/400KV/Cable%20Schedule/Jindal-Control%20Cable%20Sch-%20400KV.xls" TargetMode="External"/><Relationship Id="rId1" Type="http://schemas.openxmlformats.org/officeDocument/2006/relationships/externalLinkPath" Target="/O5062-E-SY%20(JINDAL%20MAIN%20PLANT)/DOC,calc,write-up/400KV/Cable%20Schedule/Jindal-Control%20Cable%20Sch-%20400K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3.3.31\bsa\outmail\batteryB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xjpp/MIS2001/reports0106.XLS" TargetMode="External"/><Relationship Id="rId1" Type="http://schemas.openxmlformats.org/officeDocument/2006/relationships/externalLinkPath" Target="/office_3/substations/giridih/220KV_substation/giridih_estimate_boq/xjpp/MIS2001/reports01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ketan/PANTNAGAR-FIRM-OFFER/Price-Sch-Pantnagar/Prc-sch-Pantnagar.xls" TargetMode="External"/><Relationship Id="rId1" Type="http://schemas.openxmlformats.org/officeDocument/2006/relationships/externalLinkPath" Target="/office_3/substations/giridih/220KV_substation/giridih_estimate_boq/ketan/PANTNAGAR-FIRM-OFFER/Price-Sch-Pantnagar/Prc-sch-Pantnagar.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Iyer/HVPNL/Internal%20review/3w%20Action%20Plan/3W%20Action%20PlanGP-Aug'02.xls" TargetMode="External"/><Relationship Id="rId1" Type="http://schemas.openxmlformats.org/officeDocument/2006/relationships/externalLinkPath" Target="/office_3/substations/giridih/220KV_substation/giridih_estimate_boq/Iyer/HVPNL/Internal%20review/3w%20Action%20Plan/3W%20Action%20PlanGP-Aug'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Documents%20and%20Settings/mjttsrrs/Desktop/BA%20format%20SA.xls" TargetMode="External"/><Relationship Id="rId1" Type="http://schemas.openxmlformats.org/officeDocument/2006/relationships/externalLinkPath" Target="/office_3/substations/giridih/220KV_substation/giridih_estimate_boq/Documents%20and%20Settings/mjttsrrs/Desktop/BA%20format%20SA.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c_old%20data/ZZZZZZZ-REPORTS/2003/200308/0308det-1720.xls" TargetMode="External"/><Relationship Id="rId1" Type="http://schemas.openxmlformats.org/officeDocument/2006/relationships/externalLinkPath" Target="/office_3/substations/giridih/220KV_substation/giridih_estimate_boq/c_old%20data/ZZZZZZZ-REPORTS/2003/200308/0308det-1720.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3.3.31\bsa\outmail\batteryBw1.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AE%20Divya/1.Tenders/3.400kV%20&amp;%20220kV%20Tenders/FY%2025-26/1.220kV%20Station%20at%20Byadagi%202nd%20call-Combined%20Package/To%20upload%20Byadagi%20Combined%20Package/Sec%2011a%20Techno%20Commercial%20Sheet%20Combined%20Package%20Byadagi.xlsx" TargetMode="External"/><Relationship Id="rId1" Type="http://schemas.openxmlformats.org/officeDocument/2006/relationships/externalLinkPath" Target="/AE%20Divya/1.Tenders/3.400kV%20&amp;%20220kV%20Tenders/FY%2025-26/1.220kV%20Station%20at%20Byadagi%202nd%20call-Combined%20Package/To%20upload%20Byadagi%20Combined%20Package/Sec%2011a%20Techno%20Commercial%20Sheet%20Combined%20Package%20Byadagi.xlsx"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Old%20system/AEET13%20old/2024-25/1st%20call%20110kV%20Nekkiladi/Tender%20document/Section%2011a%20Techno-Commercial%20sheet%20110kV%20Nekkilady%20WI%202134.xlsx" TargetMode="External"/><Relationship Id="rId1" Type="http://schemas.openxmlformats.org/officeDocument/2006/relationships/externalLinkPath" Target="/Old%20system/AEET13%20old/2024-25/1st%20call%20110kV%20Nekkiladi/Tender%20document/Section%2011a%20Techno-Commercial%20sheet%20110kV%20Nekkilady%20WI%2021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Coalmine"/>
    </sheetNames>
    <sheetDataSet>
      <sheetData sheetId="0" refreshError="1"/>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Cost Reco data download"/>
      <sheetName val="IP Assessment_June.08"/>
      <sheetName val="Design"/>
      <sheetName val="Dom"/>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sheetData sheetId="55"/>
      <sheetData sheetId="56"/>
      <sheetData sheetId="57"/>
      <sheetData sheetId="58"/>
      <sheetData sheetId="59"/>
      <sheetData sheetId="60" refreshError="1"/>
      <sheetData sheetId="61" refreshError="1"/>
      <sheetData sheetId="62" refreshError="1"/>
      <sheetData sheetId="63"/>
      <sheetData sheetId="64"/>
      <sheetData sheetId="65"/>
      <sheetData sheetId="66"/>
      <sheetData sheetId="67"/>
      <sheetData sheetId="68"/>
      <sheetData sheetId="69" refreshError="1"/>
      <sheetData sheetId="70"/>
      <sheetData sheetId="71"/>
      <sheetData sheetId="72"/>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s>
    <sheetDataSet>
      <sheetData sheetId="0"/>
      <sheetData sheetId="1"/>
      <sheetData sheetId="2"/>
      <sheetData sheetId="3"/>
      <sheetData sheetId="4"/>
      <sheetData sheetId="5"/>
      <sheetData sheetId="6"/>
      <sheetData sheetId="7"/>
      <sheetData sheetId="8"/>
      <sheetData sheetId="9"/>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s>
    <sheetDataSet>
      <sheetData sheetId="0"/>
      <sheetData sheetId="1"/>
      <sheetData sheetId="2"/>
      <sheetData sheetId="3" refreshError="1">
        <row r="7">
          <cell r="P7">
            <v>5</v>
          </cell>
        </row>
      </sheetData>
      <sheetData sheetId="4" refreshError="1"/>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mp;d"/>
      <sheetName val="key data"/>
      <sheetName val="orders"/>
      <sheetName val="revenue"/>
      <sheetName val="oead"/>
      <sheetName val="ibt"/>
      <sheetName val="cf"/>
      <sheetName val="empl"/>
      <sheetName val="b'log"/>
      <sheetName val="BTB"/>
      <sheetName val="coe"/>
      <sheetName val="oe"/>
      <sheetName val="Rev fc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sheetData sheetId="435"/>
      <sheetData sheetId="436"/>
      <sheetData sheetId="437"/>
      <sheetData sheetId="438"/>
      <sheetData sheetId="439"/>
      <sheetData sheetId="440"/>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refreshError="1"/>
      <sheetData sheetId="568" refreshError="1"/>
      <sheetData sheetId="569" refreshError="1"/>
      <sheetData sheetId="570" refreshError="1"/>
      <sheetData sheetId="571"/>
      <sheetData sheetId="572"/>
      <sheetData sheetId="573"/>
      <sheetData sheetId="574"/>
      <sheetData sheetId="575"/>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s>
    <sheetDataSet>
      <sheetData sheetId="0">
        <row r="17">
          <cell r="M17">
            <v>10</v>
          </cell>
        </row>
      </sheetData>
      <sheetData sheetId="1">
        <row r="17">
          <cell r="M17">
            <v>10</v>
          </cell>
        </row>
      </sheetData>
      <sheetData sheetId="2">
        <row r="17">
          <cell r="M17">
            <v>10</v>
          </cell>
        </row>
      </sheetData>
      <sheetData sheetId="3">
        <row r="17">
          <cell r="M17">
            <v>10</v>
          </cell>
        </row>
      </sheetData>
      <sheetData sheetId="4">
        <row r="17">
          <cell r="M17">
            <v>10</v>
          </cell>
        </row>
      </sheetData>
      <sheetData sheetId="5">
        <row r="17">
          <cell r="M17">
            <v>10</v>
          </cell>
        </row>
      </sheetData>
      <sheetData sheetId="6" refreshError="1">
        <row r="17">
          <cell r="M17">
            <v>10</v>
          </cell>
          <cell r="N17">
            <v>10</v>
          </cell>
          <cell r="O17">
            <v>2</v>
          </cell>
          <cell r="P17">
            <v>5</v>
          </cell>
        </row>
      </sheetData>
      <sheetData sheetId="7" refreshError="1">
        <row r="17">
          <cell r="M17">
            <v>10</v>
          </cell>
        </row>
        <row r="18">
          <cell r="O18">
            <v>10</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M S&amp;T 14.08"/>
      <sheetName val="Checklist for Civil RA Bill"/>
      <sheetName val="3BPA00132-5-3 W plan HVPNL"/>
    </sheetNames>
    <sheetDataSet>
      <sheetData sheetId="0"/>
      <sheetData sheetId="1"/>
      <sheetData sheetId="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B4">
            <v>0.2</v>
          </cell>
        </row>
      </sheetData>
      <sheetData sheetId="139">
        <row r="4">
          <cell r="B4">
            <v>0.2</v>
          </cell>
        </row>
      </sheetData>
      <sheetData sheetId="140">
        <row r="4">
          <cell r="B4">
            <v>0.2</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s>
    <sheetDataSet>
      <sheetData sheetId="0"/>
      <sheetData sheetId="1" refreshError="1">
        <row r="5">
          <cell r="K5">
            <v>1.7904731949409665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sheetData sheetId="192"/>
      <sheetData sheetId="193"/>
      <sheetData sheetId="194"/>
      <sheetData sheetId="195"/>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xx"/>
      <sheetName val="200308 det"/>
      <sheetName val="REVENUES &amp; BS"/>
      <sheetName val="NOWC"/>
      <sheetName val="dsoinv"/>
      <sheetName val="CoE"/>
      <sheetName val="WORKING CAPITAL"/>
      <sheetName val="SG&amp;A"/>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sheetData sheetId="1"/>
      <sheetData sheetId="2"/>
      <sheetData sheetId="3"/>
      <sheetData sheetId="4"/>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ch-1"/>
      <sheetName val="Sch-2(1 of 2)"/>
      <sheetName val="Sch-2(2 of 2)"/>
      <sheetName val="Sch-2A"/>
      <sheetName val="Sch-2B"/>
      <sheetName val="Sch-3A(i)-Station Supply"/>
      <sheetName val="Sch-3A(ii)-Station Erection"/>
      <sheetName val="Sch-3B(i) Line Supply"/>
      <sheetName val="Sch-3B(ii) Line Erection"/>
      <sheetName val="Sch-3C(i)-Station Civil"/>
      <sheetName val="Sch-3C(ii)-Line Civil"/>
      <sheetName val="Sch-4 Mandatory Spares"/>
      <sheetName val="Sch-5-COMM"/>
      <sheetName val="Sch-6-TECH "/>
      <sheetName val="Sch-7"/>
      <sheetName val="Sch-8"/>
      <sheetName val="Sch-9(1 of 6)"/>
      <sheetName val="Sch-9(2 of 6)"/>
      <sheetName val="Sch-9(3 of 6) "/>
      <sheetName val="Sch-9(4 of 6) "/>
      <sheetName val="Sch-9(5 of 6)"/>
      <sheetName val="Sch-9(6 of 6)"/>
      <sheetName val="Sch-10 (1 of 3)"/>
      <sheetName val="Sch-10(2 of 3)"/>
      <sheetName val="Sch-10(3 of 3)"/>
      <sheetName val="Sch-11A"/>
      <sheetName val="Sch-11B"/>
      <sheetName val="Sch-12"/>
      <sheetName val="Sch-13"/>
      <sheetName val="Sch-14"/>
      <sheetName val="Sch-15"/>
      <sheetName val="Sch-16"/>
      <sheetName val="Sch-17"/>
      <sheetName val="Sch-18"/>
      <sheetName val="Sch19"/>
      <sheetName val="Sch-20a"/>
      <sheetName val="Sch-20b"/>
      <sheetName val="Sch -21"/>
      <sheetName val="Sch-22"/>
      <sheetName val="DRS-1 (1 of 3)"/>
      <sheetName val="DRS-1 (2 of 3)"/>
      <sheetName val="DRS-1 (3 of 3)"/>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ch-1"/>
      <sheetName val="Sch-2(1 of 2)"/>
      <sheetName val="Sch-2(2 of 2)"/>
      <sheetName val="Sch-2A"/>
      <sheetName val="Sch-2B"/>
      <sheetName val="Sch-3A(i)-Stn-Sup"/>
      <sheetName val="Sch-3A(ii)-Stn-Ere"/>
      <sheetName val="Sch-3B(i)-line-Sup"/>
      <sheetName val="Sch-3B(ii)-line-Ere"/>
      <sheetName val="Sch-3C(i)-stat-(Civil)"/>
      <sheetName val="Sch-3C(ii)-line-(Civil)"/>
      <sheetName val="Sch-4-Mand-stn"/>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6">
          <cell r="B16"/>
          <cell r="C16"/>
          <cell r="D16"/>
          <cell r="E16"/>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O12"/>
  <sheetViews>
    <sheetView tabSelected="1" zoomScale="60" zoomScaleNormal="60" workbookViewId="0">
      <selection activeCell="A2" sqref="A2:N2"/>
    </sheetView>
  </sheetViews>
  <sheetFormatPr defaultRowHeight="13"/>
  <cols>
    <col min="1" max="13" width="9.1796875" style="2"/>
    <col min="14" max="14" width="70" style="2" customWidth="1"/>
    <col min="15" max="269" width="9.1796875" style="2"/>
    <col min="270" max="270" width="35.81640625" style="2" customWidth="1"/>
    <col min="271" max="525" width="9.1796875" style="2"/>
    <col min="526" max="526" width="35.81640625" style="2" customWidth="1"/>
    <col min="527" max="781" width="9.1796875" style="2"/>
    <col min="782" max="782" width="35.81640625" style="2" customWidth="1"/>
    <col min="783" max="1037" width="9.1796875" style="2"/>
    <col min="1038" max="1038" width="35.81640625" style="2" customWidth="1"/>
    <col min="1039" max="1293" width="9.1796875" style="2"/>
    <col min="1294" max="1294" width="35.81640625" style="2" customWidth="1"/>
    <col min="1295" max="1549" width="9.1796875" style="2"/>
    <col min="1550" max="1550" width="35.81640625" style="2" customWidth="1"/>
    <col min="1551" max="1805" width="9.1796875" style="2"/>
    <col min="1806" max="1806" width="35.81640625" style="2" customWidth="1"/>
    <col min="1807" max="2061" width="9.1796875" style="2"/>
    <col min="2062" max="2062" width="35.81640625" style="2" customWidth="1"/>
    <col min="2063" max="2317" width="9.1796875" style="2"/>
    <col min="2318" max="2318" width="35.81640625" style="2" customWidth="1"/>
    <col min="2319" max="2573" width="9.1796875" style="2"/>
    <col min="2574" max="2574" width="35.81640625" style="2" customWidth="1"/>
    <col min="2575" max="2829" width="9.1796875" style="2"/>
    <col min="2830" max="2830" width="35.81640625" style="2" customWidth="1"/>
    <col min="2831" max="3085" width="9.1796875" style="2"/>
    <col min="3086" max="3086" width="35.81640625" style="2" customWidth="1"/>
    <col min="3087" max="3341" width="9.1796875" style="2"/>
    <col min="3342" max="3342" width="35.81640625" style="2" customWidth="1"/>
    <col min="3343" max="3597" width="9.1796875" style="2"/>
    <col min="3598" max="3598" width="35.81640625" style="2" customWidth="1"/>
    <col min="3599" max="3853" width="9.1796875" style="2"/>
    <col min="3854" max="3854" width="35.81640625" style="2" customWidth="1"/>
    <col min="3855" max="4109" width="9.1796875" style="2"/>
    <col min="4110" max="4110" width="35.81640625" style="2" customWidth="1"/>
    <col min="4111" max="4365" width="9.1796875" style="2"/>
    <col min="4366" max="4366" width="35.81640625" style="2" customWidth="1"/>
    <col min="4367" max="4621" width="9.1796875" style="2"/>
    <col min="4622" max="4622" width="35.81640625" style="2" customWidth="1"/>
    <col min="4623" max="4877" width="9.1796875" style="2"/>
    <col min="4878" max="4878" width="35.81640625" style="2" customWidth="1"/>
    <col min="4879" max="5133" width="9.1796875" style="2"/>
    <col min="5134" max="5134" width="35.81640625" style="2" customWidth="1"/>
    <col min="5135" max="5389" width="9.1796875" style="2"/>
    <col min="5390" max="5390" width="35.81640625" style="2" customWidth="1"/>
    <col min="5391" max="5645" width="9.1796875" style="2"/>
    <col min="5646" max="5646" width="35.81640625" style="2" customWidth="1"/>
    <col min="5647" max="5901" width="9.1796875" style="2"/>
    <col min="5902" max="5902" width="35.81640625" style="2" customWidth="1"/>
    <col min="5903" max="6157" width="9.1796875" style="2"/>
    <col min="6158" max="6158" width="35.81640625" style="2" customWidth="1"/>
    <col min="6159" max="6413" width="9.1796875" style="2"/>
    <col min="6414" max="6414" width="35.81640625" style="2" customWidth="1"/>
    <col min="6415" max="6669" width="9.1796875" style="2"/>
    <col min="6670" max="6670" width="35.81640625" style="2" customWidth="1"/>
    <col min="6671" max="6925" width="9.1796875" style="2"/>
    <col min="6926" max="6926" width="35.81640625" style="2" customWidth="1"/>
    <col min="6927" max="7181" width="9.1796875" style="2"/>
    <col min="7182" max="7182" width="35.81640625" style="2" customWidth="1"/>
    <col min="7183" max="7437" width="9.1796875" style="2"/>
    <col min="7438" max="7438" width="35.81640625" style="2" customWidth="1"/>
    <col min="7439" max="7693" width="9.1796875" style="2"/>
    <col min="7694" max="7694" width="35.81640625" style="2" customWidth="1"/>
    <col min="7695" max="7949" width="9.1796875" style="2"/>
    <col min="7950" max="7950" width="35.81640625" style="2" customWidth="1"/>
    <col min="7951" max="8205" width="9.1796875" style="2"/>
    <col min="8206" max="8206" width="35.81640625" style="2" customWidth="1"/>
    <col min="8207" max="8461" width="9.1796875" style="2"/>
    <col min="8462" max="8462" width="35.81640625" style="2" customWidth="1"/>
    <col min="8463" max="8717" width="9.1796875" style="2"/>
    <col min="8718" max="8718" width="35.81640625" style="2" customWidth="1"/>
    <col min="8719" max="8973" width="9.1796875" style="2"/>
    <col min="8974" max="8974" width="35.81640625" style="2" customWidth="1"/>
    <col min="8975" max="9229" width="9.1796875" style="2"/>
    <col min="9230" max="9230" width="35.81640625" style="2" customWidth="1"/>
    <col min="9231" max="9485" width="9.1796875" style="2"/>
    <col min="9486" max="9486" width="35.81640625" style="2" customWidth="1"/>
    <col min="9487" max="9741" width="9.1796875" style="2"/>
    <col min="9742" max="9742" width="35.81640625" style="2" customWidth="1"/>
    <col min="9743" max="9997" width="9.1796875" style="2"/>
    <col min="9998" max="9998" width="35.81640625" style="2" customWidth="1"/>
    <col min="9999" max="10253" width="9.1796875" style="2"/>
    <col min="10254" max="10254" width="35.81640625" style="2" customWidth="1"/>
    <col min="10255" max="10509" width="9.1796875" style="2"/>
    <col min="10510" max="10510" width="35.81640625" style="2" customWidth="1"/>
    <col min="10511" max="10765" width="9.1796875" style="2"/>
    <col min="10766" max="10766" width="35.81640625" style="2" customWidth="1"/>
    <col min="10767" max="11021" width="9.1796875" style="2"/>
    <col min="11022" max="11022" width="35.81640625" style="2" customWidth="1"/>
    <col min="11023" max="11277" width="9.1796875" style="2"/>
    <col min="11278" max="11278" width="35.81640625" style="2" customWidth="1"/>
    <col min="11279" max="11533" width="9.1796875" style="2"/>
    <col min="11534" max="11534" width="35.81640625" style="2" customWidth="1"/>
    <col min="11535" max="11789" width="9.1796875" style="2"/>
    <col min="11790" max="11790" width="35.81640625" style="2" customWidth="1"/>
    <col min="11791" max="12045" width="9.1796875" style="2"/>
    <col min="12046" max="12046" width="35.81640625" style="2" customWidth="1"/>
    <col min="12047" max="12301" width="9.1796875" style="2"/>
    <col min="12302" max="12302" width="35.81640625" style="2" customWidth="1"/>
    <col min="12303" max="12557" width="9.1796875" style="2"/>
    <col min="12558" max="12558" width="35.81640625" style="2" customWidth="1"/>
    <col min="12559" max="12813" width="9.1796875" style="2"/>
    <col min="12814" max="12814" width="35.81640625" style="2" customWidth="1"/>
    <col min="12815" max="13069" width="9.1796875" style="2"/>
    <col min="13070" max="13070" width="35.81640625" style="2" customWidth="1"/>
    <col min="13071" max="13325" width="9.1796875" style="2"/>
    <col min="13326" max="13326" width="35.81640625" style="2" customWidth="1"/>
    <col min="13327" max="13581" width="9.1796875" style="2"/>
    <col min="13582" max="13582" width="35.81640625" style="2" customWidth="1"/>
    <col min="13583" max="13837" width="9.1796875" style="2"/>
    <col min="13838" max="13838" width="35.81640625" style="2" customWidth="1"/>
    <col min="13839" max="14093" width="9.1796875" style="2"/>
    <col min="14094" max="14094" width="35.81640625" style="2" customWidth="1"/>
    <col min="14095" max="14349" width="9.1796875" style="2"/>
    <col min="14350" max="14350" width="35.81640625" style="2" customWidth="1"/>
    <col min="14351" max="14605" width="9.1796875" style="2"/>
    <col min="14606" max="14606" width="35.81640625" style="2" customWidth="1"/>
    <col min="14607" max="14861" width="9.1796875" style="2"/>
    <col min="14862" max="14862" width="35.81640625" style="2" customWidth="1"/>
    <col min="14863" max="15117" width="9.1796875" style="2"/>
    <col min="15118" max="15118" width="35.81640625" style="2" customWidth="1"/>
    <col min="15119" max="15373" width="9.1796875" style="2"/>
    <col min="15374" max="15374" width="35.81640625" style="2" customWidth="1"/>
    <col min="15375" max="15629" width="9.1796875" style="2"/>
    <col min="15630" max="15630" width="35.81640625" style="2" customWidth="1"/>
    <col min="15631" max="15885" width="9.1796875" style="2"/>
    <col min="15886" max="15886" width="35.81640625" style="2" customWidth="1"/>
    <col min="15887" max="16141" width="9.1796875" style="2"/>
    <col min="16142" max="16142" width="35.81640625" style="2" customWidth="1"/>
    <col min="16143" max="16384" width="9.1796875" style="2"/>
  </cols>
  <sheetData>
    <row r="1" spans="1:15" ht="36" customHeight="1">
      <c r="A1" s="1199" t="s">
        <v>0</v>
      </c>
      <c r="B1" s="1199"/>
      <c r="C1" s="1199"/>
      <c r="D1" s="1199"/>
      <c r="E1" s="1199"/>
      <c r="F1" s="1199"/>
      <c r="G1" s="1199"/>
      <c r="H1" s="1199"/>
      <c r="I1" s="1199"/>
      <c r="J1" s="1199"/>
      <c r="K1" s="1199"/>
      <c r="L1" s="1199"/>
      <c r="M1" s="1199"/>
      <c r="N1" s="1199"/>
      <c r="O1" s="1"/>
    </row>
    <row r="2" spans="1:15" ht="47.25" customHeight="1">
      <c r="A2" s="1205" t="s">
        <v>7011</v>
      </c>
      <c r="B2" s="1205"/>
      <c r="C2" s="1205"/>
      <c r="D2" s="1205"/>
      <c r="E2" s="1205"/>
      <c r="F2" s="1205"/>
      <c r="G2" s="1205"/>
      <c r="H2" s="1205"/>
      <c r="I2" s="1205"/>
      <c r="J2" s="1205"/>
      <c r="K2" s="1205"/>
      <c r="L2" s="1205"/>
      <c r="M2" s="1205"/>
      <c r="N2" s="1205"/>
      <c r="O2" s="3"/>
    </row>
    <row r="3" spans="1:15" ht="165.5" customHeight="1">
      <c r="A3" s="1203" t="s">
        <v>6673</v>
      </c>
      <c r="B3" s="1204"/>
      <c r="C3" s="1204"/>
      <c r="D3" s="1204"/>
      <c r="E3" s="1204"/>
      <c r="F3" s="1204"/>
      <c r="G3" s="1204"/>
      <c r="H3" s="1204"/>
      <c r="I3" s="1204"/>
      <c r="J3" s="1204"/>
      <c r="K3" s="1204"/>
      <c r="L3" s="1204"/>
      <c r="M3" s="1204"/>
      <c r="N3" s="1204"/>
      <c r="O3" s="4"/>
    </row>
    <row r="4" spans="1:15" ht="36" customHeight="1">
      <c r="B4" s="1200" t="s">
        <v>1</v>
      </c>
      <c r="C4" s="1200"/>
      <c r="D4" s="1200"/>
      <c r="E4" s="1200"/>
      <c r="F4" s="1200"/>
      <c r="G4" s="1200"/>
      <c r="H4" s="1200"/>
      <c r="I4" s="1200"/>
      <c r="J4" s="1200"/>
      <c r="K4" s="1200"/>
      <c r="L4" s="1200"/>
      <c r="M4" s="1200"/>
      <c r="N4" s="1200"/>
      <c r="O4" s="5"/>
    </row>
    <row r="5" spans="1:15" ht="60.5">
      <c r="A5" s="1201" t="s">
        <v>2</v>
      </c>
      <c r="B5" s="1201"/>
      <c r="C5" s="1201"/>
      <c r="D5" s="1201"/>
      <c r="E5" s="1201"/>
      <c r="F5" s="1201"/>
      <c r="G5" s="1201"/>
      <c r="H5" s="1201"/>
      <c r="I5" s="1201"/>
      <c r="J5" s="1201"/>
      <c r="K5" s="1201"/>
      <c r="L5" s="1201"/>
      <c r="M5" s="1201"/>
      <c r="N5" s="1201"/>
      <c r="O5" s="5"/>
    </row>
    <row r="6" spans="1:15" ht="20.5" thickBot="1">
      <c r="B6" s="1202" t="s">
        <v>3</v>
      </c>
      <c r="C6" s="1202"/>
      <c r="D6" s="1202"/>
      <c r="E6" s="1202"/>
      <c r="F6" s="1202"/>
      <c r="G6" s="1202"/>
      <c r="H6" s="1202"/>
      <c r="I6" s="1202"/>
      <c r="J6" s="1202"/>
      <c r="K6" s="1202"/>
      <c r="L6" s="1202"/>
      <c r="M6" s="1202"/>
      <c r="N6" s="1202"/>
    </row>
    <row r="7" spans="1:15" ht="406.5" customHeight="1">
      <c r="B7" s="1197" t="s">
        <v>6596</v>
      </c>
      <c r="C7" s="1198"/>
      <c r="D7" s="1198"/>
      <c r="E7" s="1198"/>
      <c r="F7" s="1198"/>
      <c r="G7" s="1198"/>
      <c r="H7" s="1198"/>
      <c r="I7" s="1198"/>
      <c r="J7" s="1198"/>
      <c r="K7" s="1198"/>
      <c r="L7" s="1198"/>
      <c r="M7" s="1198"/>
      <c r="N7" s="1198"/>
      <c r="O7" s="1198"/>
    </row>
    <row r="12" spans="1:15">
      <c r="G12" s="2" t="s">
        <v>109</v>
      </c>
    </row>
  </sheetData>
  <sheetProtection algorithmName="SHA-512" hashValue="4jtACXzK4CCvixHoxKLP1ikqqTs4HWa2e1D9X85xzK9jNz+AiMPMs+SGgI2uwIsEEgf28mBLkdHCsKvsrOgokA==" saltValue="qkQs+Dj6kCFBgXf8PUfBPQ==" spinCount="100000" sheet="1" objects="1" scenarios="1"/>
  <mergeCells count="7">
    <mergeCell ref="B7:O7"/>
    <mergeCell ref="A1:N1"/>
    <mergeCell ref="B4:N4"/>
    <mergeCell ref="A5:N5"/>
    <mergeCell ref="B6:N6"/>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4"/>
  <sheetViews>
    <sheetView view="pageBreakPreview" zoomScale="40" zoomScaleNormal="70" zoomScaleSheetLayoutView="40" zoomScalePageLayoutView="50" workbookViewId="0">
      <selection activeCell="B22" sqref="B22"/>
    </sheetView>
  </sheetViews>
  <sheetFormatPr defaultRowHeight="13"/>
  <cols>
    <col min="1" max="1" width="13" style="34" bestFit="1" customWidth="1"/>
    <col min="2" max="2" width="35.1796875" style="34" customWidth="1"/>
    <col min="3" max="3" width="73.54296875" style="34" customWidth="1"/>
    <col min="4" max="4" width="38.81640625" style="34" customWidth="1"/>
    <col min="5" max="5" width="180.81640625" style="34" customWidth="1"/>
    <col min="6" max="6" width="13.1796875" style="132" customWidth="1"/>
    <col min="7" max="10" width="9.1796875" style="132"/>
    <col min="11" max="256" width="9.1796875" style="34"/>
    <col min="257" max="257" width="13" style="34" bestFit="1" customWidth="1"/>
    <col min="258" max="258" width="24.54296875" style="34" customWidth="1"/>
    <col min="259" max="259" width="17.1796875" style="34" customWidth="1"/>
    <col min="260" max="260" width="29" style="34" customWidth="1"/>
    <col min="261" max="261" width="58.453125" style="34" customWidth="1"/>
    <col min="262" max="512" width="9.1796875" style="34"/>
    <col min="513" max="513" width="13" style="34" bestFit="1" customWidth="1"/>
    <col min="514" max="514" width="24.54296875" style="34" customWidth="1"/>
    <col min="515" max="515" width="17.1796875" style="34" customWidth="1"/>
    <col min="516" max="516" width="29" style="34" customWidth="1"/>
    <col min="517" max="517" width="58.453125" style="34" customWidth="1"/>
    <col min="518" max="768" width="9.1796875" style="34"/>
    <col min="769" max="769" width="13" style="34" bestFit="1" customWidth="1"/>
    <col min="770" max="770" width="24.54296875" style="34" customWidth="1"/>
    <col min="771" max="771" width="17.1796875" style="34" customWidth="1"/>
    <col min="772" max="772" width="29" style="34" customWidth="1"/>
    <col min="773" max="773" width="58.453125" style="34" customWidth="1"/>
    <col min="774" max="1024" width="9.1796875" style="34"/>
    <col min="1025" max="1025" width="13" style="34" bestFit="1" customWidth="1"/>
    <col min="1026" max="1026" width="24.54296875" style="34" customWidth="1"/>
    <col min="1027" max="1027" width="17.1796875" style="34" customWidth="1"/>
    <col min="1028" max="1028" width="29" style="34" customWidth="1"/>
    <col min="1029" max="1029" width="58.453125" style="34" customWidth="1"/>
    <col min="1030" max="1280" width="9.1796875" style="34"/>
    <col min="1281" max="1281" width="13" style="34" bestFit="1" customWidth="1"/>
    <col min="1282" max="1282" width="24.54296875" style="34" customWidth="1"/>
    <col min="1283" max="1283" width="17.1796875" style="34" customWidth="1"/>
    <col min="1284" max="1284" width="29" style="34" customWidth="1"/>
    <col min="1285" max="1285" width="58.453125" style="34" customWidth="1"/>
    <col min="1286" max="1536" width="9.1796875" style="34"/>
    <col min="1537" max="1537" width="13" style="34" bestFit="1" customWidth="1"/>
    <col min="1538" max="1538" width="24.54296875" style="34" customWidth="1"/>
    <col min="1539" max="1539" width="17.1796875" style="34" customWidth="1"/>
    <col min="1540" max="1540" width="29" style="34" customWidth="1"/>
    <col min="1541" max="1541" width="58.453125" style="34" customWidth="1"/>
    <col min="1542" max="1792" width="9.1796875" style="34"/>
    <col min="1793" max="1793" width="13" style="34" bestFit="1" customWidth="1"/>
    <col min="1794" max="1794" width="24.54296875" style="34" customWidth="1"/>
    <col min="1795" max="1795" width="17.1796875" style="34" customWidth="1"/>
    <col min="1796" max="1796" width="29" style="34" customWidth="1"/>
    <col min="1797" max="1797" width="58.453125" style="34" customWidth="1"/>
    <col min="1798" max="2048" width="9.1796875" style="34"/>
    <col min="2049" max="2049" width="13" style="34" bestFit="1" customWidth="1"/>
    <col min="2050" max="2050" width="24.54296875" style="34" customWidth="1"/>
    <col min="2051" max="2051" width="17.1796875" style="34" customWidth="1"/>
    <col min="2052" max="2052" width="29" style="34" customWidth="1"/>
    <col min="2053" max="2053" width="58.453125" style="34" customWidth="1"/>
    <col min="2054" max="2304" width="9.1796875" style="34"/>
    <col min="2305" max="2305" width="13" style="34" bestFit="1" customWidth="1"/>
    <col min="2306" max="2306" width="24.54296875" style="34" customWidth="1"/>
    <col min="2307" max="2307" width="17.1796875" style="34" customWidth="1"/>
    <col min="2308" max="2308" width="29" style="34" customWidth="1"/>
    <col min="2309" max="2309" width="58.453125" style="34" customWidth="1"/>
    <col min="2310" max="2560" width="9.1796875" style="34"/>
    <col min="2561" max="2561" width="13" style="34" bestFit="1" customWidth="1"/>
    <col min="2562" max="2562" width="24.54296875" style="34" customWidth="1"/>
    <col min="2563" max="2563" width="17.1796875" style="34" customWidth="1"/>
    <col min="2564" max="2564" width="29" style="34" customWidth="1"/>
    <col min="2565" max="2565" width="58.453125" style="34" customWidth="1"/>
    <col min="2566" max="2816" width="9.1796875" style="34"/>
    <col min="2817" max="2817" width="13" style="34" bestFit="1" customWidth="1"/>
    <col min="2818" max="2818" width="24.54296875" style="34" customWidth="1"/>
    <col min="2819" max="2819" width="17.1796875" style="34" customWidth="1"/>
    <col min="2820" max="2820" width="29" style="34" customWidth="1"/>
    <col min="2821" max="2821" width="58.453125" style="34" customWidth="1"/>
    <col min="2822" max="3072" width="9.1796875" style="34"/>
    <col min="3073" max="3073" width="13" style="34" bestFit="1" customWidth="1"/>
    <col min="3074" max="3074" width="24.54296875" style="34" customWidth="1"/>
    <col min="3075" max="3075" width="17.1796875" style="34" customWidth="1"/>
    <col min="3076" max="3076" width="29" style="34" customWidth="1"/>
    <col min="3077" max="3077" width="58.453125" style="34" customWidth="1"/>
    <col min="3078" max="3328" width="9.1796875" style="34"/>
    <col min="3329" max="3329" width="13" style="34" bestFit="1" customWidth="1"/>
    <col min="3330" max="3330" width="24.54296875" style="34" customWidth="1"/>
    <col min="3331" max="3331" width="17.1796875" style="34" customWidth="1"/>
    <col min="3332" max="3332" width="29" style="34" customWidth="1"/>
    <col min="3333" max="3333" width="58.453125" style="34" customWidth="1"/>
    <col min="3334" max="3584" width="9.1796875" style="34"/>
    <col min="3585" max="3585" width="13" style="34" bestFit="1" customWidth="1"/>
    <col min="3586" max="3586" width="24.54296875" style="34" customWidth="1"/>
    <col min="3587" max="3587" width="17.1796875" style="34" customWidth="1"/>
    <col min="3588" max="3588" width="29" style="34" customWidth="1"/>
    <col min="3589" max="3589" width="58.453125" style="34" customWidth="1"/>
    <col min="3590" max="3840" width="9.1796875" style="34"/>
    <col min="3841" max="3841" width="13" style="34" bestFit="1" customWidth="1"/>
    <col min="3842" max="3842" width="24.54296875" style="34" customWidth="1"/>
    <col min="3843" max="3843" width="17.1796875" style="34" customWidth="1"/>
    <col min="3844" max="3844" width="29" style="34" customWidth="1"/>
    <col min="3845" max="3845" width="58.453125" style="34" customWidth="1"/>
    <col min="3846" max="4096" width="9.1796875" style="34"/>
    <col min="4097" max="4097" width="13" style="34" bestFit="1" customWidth="1"/>
    <col min="4098" max="4098" width="24.54296875" style="34" customWidth="1"/>
    <col min="4099" max="4099" width="17.1796875" style="34" customWidth="1"/>
    <col min="4100" max="4100" width="29" style="34" customWidth="1"/>
    <col min="4101" max="4101" width="58.453125" style="34" customWidth="1"/>
    <col min="4102" max="4352" width="9.1796875" style="34"/>
    <col min="4353" max="4353" width="13" style="34" bestFit="1" customWidth="1"/>
    <col min="4354" max="4354" width="24.54296875" style="34" customWidth="1"/>
    <col min="4355" max="4355" width="17.1796875" style="34" customWidth="1"/>
    <col min="4356" max="4356" width="29" style="34" customWidth="1"/>
    <col min="4357" max="4357" width="58.453125" style="34" customWidth="1"/>
    <col min="4358" max="4608" width="9.1796875" style="34"/>
    <col min="4609" max="4609" width="13" style="34" bestFit="1" customWidth="1"/>
    <col min="4610" max="4610" width="24.54296875" style="34" customWidth="1"/>
    <col min="4611" max="4611" width="17.1796875" style="34" customWidth="1"/>
    <col min="4612" max="4612" width="29" style="34" customWidth="1"/>
    <col min="4613" max="4613" width="58.453125" style="34" customWidth="1"/>
    <col min="4614" max="4864" width="9.1796875" style="34"/>
    <col min="4865" max="4865" width="13" style="34" bestFit="1" customWidth="1"/>
    <col min="4866" max="4866" width="24.54296875" style="34" customWidth="1"/>
    <col min="4867" max="4867" width="17.1796875" style="34" customWidth="1"/>
    <col min="4868" max="4868" width="29" style="34" customWidth="1"/>
    <col min="4869" max="4869" width="58.453125" style="34" customWidth="1"/>
    <col min="4870" max="5120" width="9.1796875" style="34"/>
    <col min="5121" max="5121" width="13" style="34" bestFit="1" customWidth="1"/>
    <col min="5122" max="5122" width="24.54296875" style="34" customWidth="1"/>
    <col min="5123" max="5123" width="17.1796875" style="34" customWidth="1"/>
    <col min="5124" max="5124" width="29" style="34" customWidth="1"/>
    <col min="5125" max="5125" width="58.453125" style="34" customWidth="1"/>
    <col min="5126" max="5376" width="9.1796875" style="34"/>
    <col min="5377" max="5377" width="13" style="34" bestFit="1" customWidth="1"/>
    <col min="5378" max="5378" width="24.54296875" style="34" customWidth="1"/>
    <col min="5379" max="5379" width="17.1796875" style="34" customWidth="1"/>
    <col min="5380" max="5380" width="29" style="34" customWidth="1"/>
    <col min="5381" max="5381" width="58.453125" style="34" customWidth="1"/>
    <col min="5382" max="5632" width="9.1796875" style="34"/>
    <col min="5633" max="5633" width="13" style="34" bestFit="1" customWidth="1"/>
    <col min="5634" max="5634" width="24.54296875" style="34" customWidth="1"/>
    <col min="5635" max="5635" width="17.1796875" style="34" customWidth="1"/>
    <col min="5636" max="5636" width="29" style="34" customWidth="1"/>
    <col min="5637" max="5637" width="58.453125" style="34" customWidth="1"/>
    <col min="5638" max="5888" width="9.1796875" style="34"/>
    <col min="5889" max="5889" width="13" style="34" bestFit="1" customWidth="1"/>
    <col min="5890" max="5890" width="24.54296875" style="34" customWidth="1"/>
    <col min="5891" max="5891" width="17.1796875" style="34" customWidth="1"/>
    <col min="5892" max="5892" width="29" style="34" customWidth="1"/>
    <col min="5893" max="5893" width="58.453125" style="34" customWidth="1"/>
    <col min="5894" max="6144" width="9.1796875" style="34"/>
    <col min="6145" max="6145" width="13" style="34" bestFit="1" customWidth="1"/>
    <col min="6146" max="6146" width="24.54296875" style="34" customWidth="1"/>
    <col min="6147" max="6147" width="17.1796875" style="34" customWidth="1"/>
    <col min="6148" max="6148" width="29" style="34" customWidth="1"/>
    <col min="6149" max="6149" width="58.453125" style="34" customWidth="1"/>
    <col min="6150" max="6400" width="9.1796875" style="34"/>
    <col min="6401" max="6401" width="13" style="34" bestFit="1" customWidth="1"/>
    <col min="6402" max="6402" width="24.54296875" style="34" customWidth="1"/>
    <col min="6403" max="6403" width="17.1796875" style="34" customWidth="1"/>
    <col min="6404" max="6404" width="29" style="34" customWidth="1"/>
    <col min="6405" max="6405" width="58.453125" style="34" customWidth="1"/>
    <col min="6406" max="6656" width="9.1796875" style="34"/>
    <col min="6657" max="6657" width="13" style="34" bestFit="1" customWidth="1"/>
    <col min="6658" max="6658" width="24.54296875" style="34" customWidth="1"/>
    <col min="6659" max="6659" width="17.1796875" style="34" customWidth="1"/>
    <col min="6660" max="6660" width="29" style="34" customWidth="1"/>
    <col min="6661" max="6661" width="58.453125" style="34" customWidth="1"/>
    <col min="6662" max="6912" width="9.1796875" style="34"/>
    <col min="6913" max="6913" width="13" style="34" bestFit="1" customWidth="1"/>
    <col min="6914" max="6914" width="24.54296875" style="34" customWidth="1"/>
    <col min="6915" max="6915" width="17.1796875" style="34" customWidth="1"/>
    <col min="6916" max="6916" width="29" style="34" customWidth="1"/>
    <col min="6917" max="6917" width="58.453125" style="34" customWidth="1"/>
    <col min="6918" max="7168" width="9.1796875" style="34"/>
    <col min="7169" max="7169" width="13" style="34" bestFit="1" customWidth="1"/>
    <col min="7170" max="7170" width="24.54296875" style="34" customWidth="1"/>
    <col min="7171" max="7171" width="17.1796875" style="34" customWidth="1"/>
    <col min="7172" max="7172" width="29" style="34" customWidth="1"/>
    <col min="7173" max="7173" width="58.453125" style="34" customWidth="1"/>
    <col min="7174" max="7424" width="9.1796875" style="34"/>
    <col min="7425" max="7425" width="13" style="34" bestFit="1" customWidth="1"/>
    <col min="7426" max="7426" width="24.54296875" style="34" customWidth="1"/>
    <col min="7427" max="7427" width="17.1796875" style="34" customWidth="1"/>
    <col min="7428" max="7428" width="29" style="34" customWidth="1"/>
    <col min="7429" max="7429" width="58.453125" style="34" customWidth="1"/>
    <col min="7430" max="7680" width="9.1796875" style="34"/>
    <col min="7681" max="7681" width="13" style="34" bestFit="1" customWidth="1"/>
    <col min="7682" max="7682" width="24.54296875" style="34" customWidth="1"/>
    <col min="7683" max="7683" width="17.1796875" style="34" customWidth="1"/>
    <col min="7684" max="7684" width="29" style="34" customWidth="1"/>
    <col min="7685" max="7685" width="58.453125" style="34" customWidth="1"/>
    <col min="7686" max="7936" width="9.1796875" style="34"/>
    <col min="7937" max="7937" width="13" style="34" bestFit="1" customWidth="1"/>
    <col min="7938" max="7938" width="24.54296875" style="34" customWidth="1"/>
    <col min="7939" max="7939" width="17.1796875" style="34" customWidth="1"/>
    <col min="7940" max="7940" width="29" style="34" customWidth="1"/>
    <col min="7941" max="7941" width="58.453125" style="34" customWidth="1"/>
    <col min="7942" max="8192" width="9.1796875" style="34"/>
    <col min="8193" max="8193" width="13" style="34" bestFit="1" customWidth="1"/>
    <col min="8194" max="8194" width="24.54296875" style="34" customWidth="1"/>
    <col min="8195" max="8195" width="17.1796875" style="34" customWidth="1"/>
    <col min="8196" max="8196" width="29" style="34" customWidth="1"/>
    <col min="8197" max="8197" width="58.453125" style="34" customWidth="1"/>
    <col min="8198" max="8448" width="9.1796875" style="34"/>
    <col min="8449" max="8449" width="13" style="34" bestFit="1" customWidth="1"/>
    <col min="8450" max="8450" width="24.54296875" style="34" customWidth="1"/>
    <col min="8451" max="8451" width="17.1796875" style="34" customWidth="1"/>
    <col min="8452" max="8452" width="29" style="34" customWidth="1"/>
    <col min="8453" max="8453" width="58.453125" style="34" customWidth="1"/>
    <col min="8454" max="8704" width="9.1796875" style="34"/>
    <col min="8705" max="8705" width="13" style="34" bestFit="1" customWidth="1"/>
    <col min="8706" max="8706" width="24.54296875" style="34" customWidth="1"/>
    <col min="8707" max="8707" width="17.1796875" style="34" customWidth="1"/>
    <col min="8708" max="8708" width="29" style="34" customWidth="1"/>
    <col min="8709" max="8709" width="58.453125" style="34" customWidth="1"/>
    <col min="8710" max="8960" width="9.1796875" style="34"/>
    <col min="8961" max="8961" width="13" style="34" bestFit="1" customWidth="1"/>
    <col min="8962" max="8962" width="24.54296875" style="34" customWidth="1"/>
    <col min="8963" max="8963" width="17.1796875" style="34" customWidth="1"/>
    <col min="8964" max="8964" width="29" style="34" customWidth="1"/>
    <col min="8965" max="8965" width="58.453125" style="34" customWidth="1"/>
    <col min="8966" max="9216" width="9.1796875" style="34"/>
    <col min="9217" max="9217" width="13" style="34" bestFit="1" customWidth="1"/>
    <col min="9218" max="9218" width="24.54296875" style="34" customWidth="1"/>
    <col min="9219" max="9219" width="17.1796875" style="34" customWidth="1"/>
    <col min="9220" max="9220" width="29" style="34" customWidth="1"/>
    <col min="9221" max="9221" width="58.453125" style="34" customWidth="1"/>
    <col min="9222" max="9472" width="9.1796875" style="34"/>
    <col min="9473" max="9473" width="13" style="34" bestFit="1" customWidth="1"/>
    <col min="9474" max="9474" width="24.54296875" style="34" customWidth="1"/>
    <col min="9475" max="9475" width="17.1796875" style="34" customWidth="1"/>
    <col min="9476" max="9476" width="29" style="34" customWidth="1"/>
    <col min="9477" max="9477" width="58.453125" style="34" customWidth="1"/>
    <col min="9478" max="9728" width="9.1796875" style="34"/>
    <col min="9729" max="9729" width="13" style="34" bestFit="1" customWidth="1"/>
    <col min="9730" max="9730" width="24.54296875" style="34" customWidth="1"/>
    <col min="9731" max="9731" width="17.1796875" style="34" customWidth="1"/>
    <col min="9732" max="9732" width="29" style="34" customWidth="1"/>
    <col min="9733" max="9733" width="58.453125" style="34" customWidth="1"/>
    <col min="9734" max="9984" width="9.1796875" style="34"/>
    <col min="9985" max="9985" width="13" style="34" bestFit="1" customWidth="1"/>
    <col min="9986" max="9986" width="24.54296875" style="34" customWidth="1"/>
    <col min="9987" max="9987" width="17.1796875" style="34" customWidth="1"/>
    <col min="9988" max="9988" width="29" style="34" customWidth="1"/>
    <col min="9989" max="9989" width="58.453125" style="34" customWidth="1"/>
    <col min="9990" max="10240" width="9.1796875" style="34"/>
    <col min="10241" max="10241" width="13" style="34" bestFit="1" customWidth="1"/>
    <col min="10242" max="10242" width="24.54296875" style="34" customWidth="1"/>
    <col min="10243" max="10243" width="17.1796875" style="34" customWidth="1"/>
    <col min="10244" max="10244" width="29" style="34" customWidth="1"/>
    <col min="10245" max="10245" width="58.453125" style="34" customWidth="1"/>
    <col min="10246" max="10496" width="9.1796875" style="34"/>
    <col min="10497" max="10497" width="13" style="34" bestFit="1" customWidth="1"/>
    <col min="10498" max="10498" width="24.54296875" style="34" customWidth="1"/>
    <col min="10499" max="10499" width="17.1796875" style="34" customWidth="1"/>
    <col min="10500" max="10500" width="29" style="34" customWidth="1"/>
    <col min="10501" max="10501" width="58.453125" style="34" customWidth="1"/>
    <col min="10502" max="10752" width="9.1796875" style="34"/>
    <col min="10753" max="10753" width="13" style="34" bestFit="1" customWidth="1"/>
    <col min="10754" max="10754" width="24.54296875" style="34" customWidth="1"/>
    <col min="10755" max="10755" width="17.1796875" style="34" customWidth="1"/>
    <col min="10756" max="10756" width="29" style="34" customWidth="1"/>
    <col min="10757" max="10757" width="58.453125" style="34" customWidth="1"/>
    <col min="10758" max="11008" width="9.1796875" style="34"/>
    <col min="11009" max="11009" width="13" style="34" bestFit="1" customWidth="1"/>
    <col min="11010" max="11010" width="24.54296875" style="34" customWidth="1"/>
    <col min="11011" max="11011" width="17.1796875" style="34" customWidth="1"/>
    <col min="11012" max="11012" width="29" style="34" customWidth="1"/>
    <col min="11013" max="11013" width="58.453125" style="34" customWidth="1"/>
    <col min="11014" max="11264" width="9.1796875" style="34"/>
    <col min="11265" max="11265" width="13" style="34" bestFit="1" customWidth="1"/>
    <col min="11266" max="11266" width="24.54296875" style="34" customWidth="1"/>
    <col min="11267" max="11267" width="17.1796875" style="34" customWidth="1"/>
    <col min="11268" max="11268" width="29" style="34" customWidth="1"/>
    <col min="11269" max="11269" width="58.453125" style="34" customWidth="1"/>
    <col min="11270" max="11520" width="9.1796875" style="34"/>
    <col min="11521" max="11521" width="13" style="34" bestFit="1" customWidth="1"/>
    <col min="11522" max="11522" width="24.54296875" style="34" customWidth="1"/>
    <col min="11523" max="11523" width="17.1796875" style="34" customWidth="1"/>
    <col min="11524" max="11524" width="29" style="34" customWidth="1"/>
    <col min="11525" max="11525" width="58.453125" style="34" customWidth="1"/>
    <col min="11526" max="11776" width="9.1796875" style="34"/>
    <col min="11777" max="11777" width="13" style="34" bestFit="1" customWidth="1"/>
    <col min="11778" max="11778" width="24.54296875" style="34" customWidth="1"/>
    <col min="11779" max="11779" width="17.1796875" style="34" customWidth="1"/>
    <col min="11780" max="11780" width="29" style="34" customWidth="1"/>
    <col min="11781" max="11781" width="58.453125" style="34" customWidth="1"/>
    <col min="11782" max="12032" width="9.1796875" style="34"/>
    <col min="12033" max="12033" width="13" style="34" bestFit="1" customWidth="1"/>
    <col min="12034" max="12034" width="24.54296875" style="34" customWidth="1"/>
    <col min="12035" max="12035" width="17.1796875" style="34" customWidth="1"/>
    <col min="12036" max="12036" width="29" style="34" customWidth="1"/>
    <col min="12037" max="12037" width="58.453125" style="34" customWidth="1"/>
    <col min="12038" max="12288" width="9.1796875" style="34"/>
    <col min="12289" max="12289" width="13" style="34" bestFit="1" customWidth="1"/>
    <col min="12290" max="12290" width="24.54296875" style="34" customWidth="1"/>
    <col min="12291" max="12291" width="17.1796875" style="34" customWidth="1"/>
    <col min="12292" max="12292" width="29" style="34" customWidth="1"/>
    <col min="12293" max="12293" width="58.453125" style="34" customWidth="1"/>
    <col min="12294" max="12544" width="9.1796875" style="34"/>
    <col min="12545" max="12545" width="13" style="34" bestFit="1" customWidth="1"/>
    <col min="12546" max="12546" width="24.54296875" style="34" customWidth="1"/>
    <col min="12547" max="12547" width="17.1796875" style="34" customWidth="1"/>
    <col min="12548" max="12548" width="29" style="34" customWidth="1"/>
    <col min="12549" max="12549" width="58.453125" style="34" customWidth="1"/>
    <col min="12550" max="12800" width="9.1796875" style="34"/>
    <col min="12801" max="12801" width="13" style="34" bestFit="1" customWidth="1"/>
    <col min="12802" max="12802" width="24.54296875" style="34" customWidth="1"/>
    <col min="12803" max="12803" width="17.1796875" style="34" customWidth="1"/>
    <col min="12804" max="12804" width="29" style="34" customWidth="1"/>
    <col min="12805" max="12805" width="58.453125" style="34" customWidth="1"/>
    <col min="12806" max="13056" width="9.1796875" style="34"/>
    <col min="13057" max="13057" width="13" style="34" bestFit="1" customWidth="1"/>
    <col min="13058" max="13058" width="24.54296875" style="34" customWidth="1"/>
    <col min="13059" max="13059" width="17.1796875" style="34" customWidth="1"/>
    <col min="13060" max="13060" width="29" style="34" customWidth="1"/>
    <col min="13061" max="13061" width="58.453125" style="34" customWidth="1"/>
    <col min="13062" max="13312" width="9.1796875" style="34"/>
    <col min="13313" max="13313" width="13" style="34" bestFit="1" customWidth="1"/>
    <col min="13314" max="13314" width="24.54296875" style="34" customWidth="1"/>
    <col min="13315" max="13315" width="17.1796875" style="34" customWidth="1"/>
    <col min="13316" max="13316" width="29" style="34" customWidth="1"/>
    <col min="13317" max="13317" width="58.453125" style="34" customWidth="1"/>
    <col min="13318" max="13568" width="9.1796875" style="34"/>
    <col min="13569" max="13569" width="13" style="34" bestFit="1" customWidth="1"/>
    <col min="13570" max="13570" width="24.54296875" style="34" customWidth="1"/>
    <col min="13571" max="13571" width="17.1796875" style="34" customWidth="1"/>
    <col min="13572" max="13572" width="29" style="34" customWidth="1"/>
    <col min="13573" max="13573" width="58.453125" style="34" customWidth="1"/>
    <col min="13574" max="13824" width="9.1796875" style="34"/>
    <col min="13825" max="13825" width="13" style="34" bestFit="1" customWidth="1"/>
    <col min="13826" max="13826" width="24.54296875" style="34" customWidth="1"/>
    <col min="13827" max="13827" width="17.1796875" style="34" customWidth="1"/>
    <col min="13828" max="13828" width="29" style="34" customWidth="1"/>
    <col min="13829" max="13829" width="58.453125" style="34" customWidth="1"/>
    <col min="13830" max="14080" width="9.1796875" style="34"/>
    <col min="14081" max="14081" width="13" style="34" bestFit="1" customWidth="1"/>
    <col min="14082" max="14082" width="24.54296875" style="34" customWidth="1"/>
    <col min="14083" max="14083" width="17.1796875" style="34" customWidth="1"/>
    <col min="14084" max="14084" width="29" style="34" customWidth="1"/>
    <col min="14085" max="14085" width="58.453125" style="34" customWidth="1"/>
    <col min="14086" max="14336" width="9.1796875" style="34"/>
    <col min="14337" max="14337" width="13" style="34" bestFit="1" customWidth="1"/>
    <col min="14338" max="14338" width="24.54296875" style="34" customWidth="1"/>
    <col min="14339" max="14339" width="17.1796875" style="34" customWidth="1"/>
    <col min="14340" max="14340" width="29" style="34" customWidth="1"/>
    <col min="14341" max="14341" width="58.453125" style="34" customWidth="1"/>
    <col min="14342" max="14592" width="9.1796875" style="34"/>
    <col min="14593" max="14593" width="13" style="34" bestFit="1" customWidth="1"/>
    <col min="14594" max="14594" width="24.54296875" style="34" customWidth="1"/>
    <col min="14595" max="14595" width="17.1796875" style="34" customWidth="1"/>
    <col min="14596" max="14596" width="29" style="34" customWidth="1"/>
    <col min="14597" max="14597" width="58.453125" style="34" customWidth="1"/>
    <col min="14598" max="14848" width="9.1796875" style="34"/>
    <col min="14849" max="14849" width="13" style="34" bestFit="1" customWidth="1"/>
    <col min="14850" max="14850" width="24.54296875" style="34" customWidth="1"/>
    <col min="14851" max="14851" width="17.1796875" style="34" customWidth="1"/>
    <col min="14852" max="14852" width="29" style="34" customWidth="1"/>
    <col min="14853" max="14853" width="58.453125" style="34" customWidth="1"/>
    <col min="14854" max="15104" width="9.1796875" style="34"/>
    <col min="15105" max="15105" width="13" style="34" bestFit="1" customWidth="1"/>
    <col min="15106" max="15106" width="24.54296875" style="34" customWidth="1"/>
    <col min="15107" max="15107" width="17.1796875" style="34" customWidth="1"/>
    <col min="15108" max="15108" width="29" style="34" customWidth="1"/>
    <col min="15109" max="15109" width="58.453125" style="34" customWidth="1"/>
    <col min="15110" max="15360" width="9.1796875" style="34"/>
    <col min="15361" max="15361" width="13" style="34" bestFit="1" customWidth="1"/>
    <col min="15362" max="15362" width="24.54296875" style="34" customWidth="1"/>
    <col min="15363" max="15363" width="17.1796875" style="34" customWidth="1"/>
    <col min="15364" max="15364" width="29" style="34" customWidth="1"/>
    <col min="15365" max="15365" width="58.453125" style="34" customWidth="1"/>
    <col min="15366" max="15616" width="9.1796875" style="34"/>
    <col min="15617" max="15617" width="13" style="34" bestFit="1" customWidth="1"/>
    <col min="15618" max="15618" width="24.54296875" style="34" customWidth="1"/>
    <col min="15619" max="15619" width="17.1796875" style="34" customWidth="1"/>
    <col min="15620" max="15620" width="29" style="34" customWidth="1"/>
    <col min="15621" max="15621" width="58.453125" style="34" customWidth="1"/>
    <col min="15622" max="15872" width="9.1796875" style="34"/>
    <col min="15873" max="15873" width="13" style="34" bestFit="1" customWidth="1"/>
    <col min="15874" max="15874" width="24.54296875" style="34" customWidth="1"/>
    <col min="15875" max="15875" width="17.1796875" style="34" customWidth="1"/>
    <col min="15876" max="15876" width="29" style="34" customWidth="1"/>
    <col min="15877" max="15877" width="58.453125" style="34" customWidth="1"/>
    <col min="15878" max="16128" width="9.1796875" style="34"/>
    <col min="16129" max="16129" width="13" style="34" bestFit="1" customWidth="1"/>
    <col min="16130" max="16130" width="24.54296875" style="34" customWidth="1"/>
    <col min="16131" max="16131" width="17.1796875" style="34" customWidth="1"/>
    <col min="16132" max="16132" width="29" style="34" customWidth="1"/>
    <col min="16133" max="16133" width="58.453125" style="34" customWidth="1"/>
    <col min="16134" max="16384" width="9.1796875" style="34"/>
  </cols>
  <sheetData>
    <row r="1" spans="1:14" ht="35.5" customHeight="1">
      <c r="A1" s="1156" t="s">
        <v>4</v>
      </c>
      <c r="B1" s="1156"/>
      <c r="C1" s="1156"/>
      <c r="D1" s="1156"/>
      <c r="E1" s="1156"/>
      <c r="F1" s="130"/>
      <c r="G1" s="130"/>
      <c r="H1" s="130"/>
      <c r="I1" s="130"/>
      <c r="J1" s="130"/>
      <c r="K1" s="131"/>
      <c r="L1" s="131"/>
      <c r="M1" s="131"/>
      <c r="N1" s="131"/>
    </row>
    <row r="2" spans="1:14" ht="29.25" customHeight="1">
      <c r="A2" s="1157" t="s">
        <v>1019</v>
      </c>
      <c r="B2" s="1157"/>
      <c r="C2" s="1157"/>
      <c r="D2" s="1157"/>
      <c r="E2" s="1157"/>
    </row>
    <row r="3" spans="1:14" ht="37.5" customHeight="1">
      <c r="A3" s="1158" t="str">
        <f>'Title '!A2:N2</f>
        <v>Bid Enquiry No: KPTCL/2026-27/TL/WORK_INDENT3844</v>
      </c>
      <c r="B3" s="1158"/>
      <c r="C3" s="1158"/>
      <c r="D3" s="1158"/>
      <c r="E3" s="1158"/>
      <c r="F3" s="1151"/>
      <c r="G3" s="1151"/>
      <c r="H3" s="1151"/>
      <c r="I3" s="1151"/>
      <c r="J3" s="1151"/>
      <c r="K3" s="1152"/>
      <c r="L3" s="1152"/>
      <c r="M3" s="1152"/>
      <c r="N3" s="1152"/>
    </row>
    <row r="4" spans="1:14" ht="20">
      <c r="A4" s="1153"/>
      <c r="B4" s="1153"/>
      <c r="C4" s="1153"/>
      <c r="D4" s="1153"/>
      <c r="E4" s="1153"/>
    </row>
    <row r="5" spans="1:14" ht="262.5" customHeight="1">
      <c r="A5" s="1159"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159"/>
      <c r="C5" s="1159"/>
      <c r="D5" s="1159"/>
      <c r="E5" s="1159"/>
    </row>
    <row r="6" spans="1:14" ht="20">
      <c r="A6" s="133"/>
      <c r="B6" s="133"/>
      <c r="C6" s="133"/>
      <c r="D6" s="133"/>
      <c r="E6" s="133"/>
    </row>
    <row r="7" spans="1:14" ht="111" customHeight="1">
      <c r="A7" s="28"/>
      <c r="B7" s="1160" t="s">
        <v>5</v>
      </c>
      <c r="C7" s="1161"/>
      <c r="D7" s="1155"/>
      <c r="E7" s="1155"/>
    </row>
    <row r="8" spans="1:14" ht="33.75" customHeight="1">
      <c r="A8" s="28"/>
      <c r="B8" s="1154" t="s">
        <v>6</v>
      </c>
      <c r="C8" s="1154"/>
      <c r="D8" s="1155"/>
      <c r="E8" s="1155"/>
    </row>
    <row r="9" spans="1:14" ht="33.75" customHeight="1">
      <c r="A9" s="28"/>
      <c r="B9" s="1154" t="s">
        <v>7</v>
      </c>
      <c r="C9" s="1154"/>
      <c r="D9" s="1155"/>
      <c r="E9" s="1155"/>
    </row>
    <row r="10" spans="1:14" ht="33.75" customHeight="1">
      <c r="A10" s="28"/>
      <c r="B10" s="1154" t="s">
        <v>8</v>
      </c>
      <c r="C10" s="1154"/>
      <c r="D10" s="1155"/>
      <c r="E10" s="1155"/>
    </row>
    <row r="11" spans="1:14" ht="33.75" customHeight="1">
      <c r="A11" s="28"/>
      <c r="B11" s="1154" t="s">
        <v>9</v>
      </c>
      <c r="C11" s="1154"/>
      <c r="D11" s="1155"/>
      <c r="E11" s="1155"/>
    </row>
    <row r="12" spans="1:14" ht="33.75" customHeight="1">
      <c r="A12" s="28"/>
      <c r="B12" s="1154" t="s">
        <v>10</v>
      </c>
      <c r="C12" s="1162"/>
      <c r="D12" s="1163"/>
      <c r="E12" s="1164"/>
    </row>
    <row r="13" spans="1:14" ht="33.75" customHeight="1">
      <c r="A13" s="28"/>
      <c r="B13" s="1154" t="s">
        <v>11</v>
      </c>
      <c r="C13" s="1154"/>
      <c r="D13" s="1155"/>
      <c r="E13" s="1155"/>
    </row>
    <row r="14" spans="1:14" ht="33.75" customHeight="1">
      <c r="A14" s="28"/>
      <c r="B14" s="1167" t="s">
        <v>12</v>
      </c>
      <c r="C14" s="1167"/>
      <c r="D14" s="1155"/>
      <c r="E14" s="1155"/>
    </row>
    <row r="15" spans="1:14" ht="21">
      <c r="A15" s="28"/>
      <c r="B15" s="484"/>
      <c r="C15" s="484"/>
      <c r="D15" s="134"/>
      <c r="E15" s="134"/>
    </row>
    <row r="16" spans="1:14" ht="21">
      <c r="A16" s="28"/>
      <c r="B16" s="1154" t="s">
        <v>13</v>
      </c>
      <c r="C16" s="1154"/>
      <c r="D16" s="135"/>
      <c r="E16" s="136"/>
    </row>
    <row r="17" spans="1:5" ht="34.5" customHeight="1">
      <c r="A17" s="28"/>
      <c r="B17" s="1168" t="s">
        <v>6598</v>
      </c>
      <c r="C17" s="1168"/>
      <c r="D17" s="135"/>
      <c r="E17" s="136"/>
    </row>
    <row r="18" spans="1:5" ht="34.5" customHeight="1">
      <c r="A18" s="28"/>
      <c r="B18" s="1168" t="s">
        <v>6850</v>
      </c>
      <c r="C18" s="1168"/>
      <c r="D18" s="135"/>
      <c r="E18" s="136"/>
    </row>
    <row r="19" spans="1:5" ht="34.5" customHeight="1">
      <c r="A19" s="28"/>
      <c r="B19" s="1168" t="s">
        <v>6851</v>
      </c>
      <c r="C19" s="1168"/>
      <c r="D19" s="135"/>
      <c r="E19" s="136"/>
    </row>
    <row r="20" spans="1:5" ht="39" customHeight="1">
      <c r="A20" s="28"/>
      <c r="B20" s="1169" t="s">
        <v>14</v>
      </c>
      <c r="C20" s="1169"/>
      <c r="D20" s="1169"/>
      <c r="E20" s="109"/>
    </row>
    <row r="21" spans="1:5" ht="20">
      <c r="A21" s="497"/>
      <c r="B21" s="137" t="s">
        <v>15</v>
      </c>
      <c r="C21" s="1170" t="s">
        <v>698</v>
      </c>
      <c r="D21" s="1170"/>
      <c r="E21" s="1170"/>
    </row>
    <row r="22" spans="1:5" ht="216" customHeight="1">
      <c r="A22" s="136"/>
      <c r="B22" s="138"/>
      <c r="C22" s="1171" t="str">
        <f>+A5</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D22" s="1171"/>
      <c r="E22" s="1171"/>
    </row>
    <row r="23" spans="1:5" ht="69.650000000000006" customHeight="1">
      <c r="A23" s="153" t="s">
        <v>16</v>
      </c>
      <c r="B23" s="1165" t="s">
        <v>1026</v>
      </c>
      <c r="C23" s="1165"/>
      <c r="D23" s="1166"/>
      <c r="E23" s="1166"/>
    </row>
    <row r="24" spans="1:5" ht="56" customHeight="1">
      <c r="A24" s="25" t="s">
        <v>17</v>
      </c>
      <c r="B24" s="1165" t="s">
        <v>1027</v>
      </c>
      <c r="C24" s="1165"/>
      <c r="D24" s="1166"/>
      <c r="E24" s="1166"/>
    </row>
    <row r="25" spans="1:5" ht="33" customHeight="1">
      <c r="A25" s="25"/>
      <c r="B25" s="1173" t="s">
        <v>974</v>
      </c>
      <c r="C25" s="1173"/>
      <c r="D25" s="1174" t="s">
        <v>1028</v>
      </c>
      <c r="E25" s="1175"/>
    </row>
    <row r="26" spans="1:5" ht="51" customHeight="1">
      <c r="A26" s="25" t="s">
        <v>18</v>
      </c>
      <c r="B26" s="1166"/>
      <c r="C26" s="1166"/>
      <c r="D26" s="1166"/>
      <c r="E26" s="1166"/>
    </row>
    <row r="27" spans="1:5" ht="65.5" customHeight="1">
      <c r="A27" s="25" t="s">
        <v>1025</v>
      </c>
      <c r="B27" s="1166"/>
      <c r="C27" s="1166"/>
      <c r="D27" s="1166"/>
      <c r="E27" s="1166"/>
    </row>
    <row r="28" spans="1:5" ht="25.25" customHeight="1">
      <c r="A28" s="25"/>
      <c r="B28" s="10" t="s">
        <v>972</v>
      </c>
      <c r="C28" s="10"/>
      <c r="D28" s="12"/>
      <c r="E28" s="12"/>
    </row>
    <row r="29" spans="1:5" ht="25.25" customHeight="1">
      <c r="A29" s="25"/>
      <c r="B29" s="10"/>
      <c r="C29" s="10"/>
      <c r="D29" s="12"/>
      <c r="E29" s="12"/>
    </row>
    <row r="30" spans="1:5" ht="54" customHeight="1">
      <c r="A30" s="154">
        <v>1</v>
      </c>
      <c r="B30" s="1176" t="s">
        <v>19</v>
      </c>
      <c r="C30" s="1176"/>
      <c r="D30" s="1176"/>
      <c r="E30" s="1176"/>
    </row>
    <row r="31" spans="1:5" ht="223" customHeight="1">
      <c r="A31" s="154"/>
      <c r="B31" s="1177" t="str">
        <f>C22</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C31" s="1177"/>
      <c r="D31" s="1177"/>
      <c r="E31" s="1177"/>
    </row>
    <row r="32" spans="1:5" ht="38" customHeight="1">
      <c r="A32" s="139">
        <v>2</v>
      </c>
      <c r="B32" s="1178" t="s">
        <v>20</v>
      </c>
      <c r="C32" s="1178"/>
      <c r="D32" s="1178"/>
      <c r="E32" s="1178"/>
    </row>
    <row r="33" spans="1:6" ht="105.65" customHeight="1">
      <c r="A33" s="140">
        <v>2.1</v>
      </c>
      <c r="B33" s="1172" t="s">
        <v>1029</v>
      </c>
      <c r="C33" s="1172"/>
      <c r="D33" s="1172"/>
      <c r="E33" s="1172"/>
    </row>
    <row r="34" spans="1:6" ht="149.25" customHeight="1">
      <c r="A34" s="140">
        <v>2.2000000000000002</v>
      </c>
      <c r="B34" s="1172" t="s">
        <v>3655</v>
      </c>
      <c r="C34" s="1172"/>
      <c r="D34" s="1172"/>
      <c r="E34" s="1172"/>
    </row>
    <row r="35" spans="1:6" ht="69.650000000000006" customHeight="1">
      <c r="A35" s="140">
        <v>2.2999999999999998</v>
      </c>
      <c r="B35" s="1179" t="s">
        <v>3656</v>
      </c>
      <c r="C35" s="1179"/>
      <c r="D35" s="1179"/>
      <c r="E35" s="1179"/>
    </row>
    <row r="36" spans="1:6" ht="55.25" customHeight="1">
      <c r="A36" s="140">
        <v>2.4</v>
      </c>
      <c r="B36" s="1176" t="s">
        <v>4262</v>
      </c>
      <c r="C36" s="1176"/>
      <c r="D36" s="1176"/>
      <c r="E36" s="1176"/>
    </row>
    <row r="37" spans="1:6" ht="52.25" customHeight="1">
      <c r="A37" s="140">
        <v>3</v>
      </c>
      <c r="B37" s="1180" t="s">
        <v>1030</v>
      </c>
      <c r="C37" s="1180"/>
      <c r="D37" s="1180"/>
      <c r="E37" s="1180"/>
    </row>
    <row r="38" spans="1:6" ht="68.5" customHeight="1">
      <c r="A38" s="140">
        <v>4</v>
      </c>
      <c r="B38" s="1172" t="s">
        <v>1031</v>
      </c>
      <c r="C38" s="1172"/>
      <c r="D38" s="1172"/>
      <c r="E38" s="1172"/>
    </row>
    <row r="39" spans="1:6" ht="102" customHeight="1">
      <c r="A39" s="140">
        <v>5</v>
      </c>
      <c r="B39" s="1183" t="s">
        <v>6849</v>
      </c>
      <c r="C39" s="1184"/>
      <c r="D39" s="1184"/>
      <c r="E39" s="1185"/>
      <c r="F39" s="1181"/>
    </row>
    <row r="40" spans="1:6" ht="36.75" customHeight="1">
      <c r="A40" s="140"/>
      <c r="B40" s="1182" t="s">
        <v>21</v>
      </c>
      <c r="C40" s="1182"/>
      <c r="D40" s="1182"/>
      <c r="E40" s="1182"/>
      <c r="F40" s="1181"/>
    </row>
    <row r="41" spans="1:6" ht="25.5" customHeight="1">
      <c r="A41" s="140"/>
      <c r="B41" s="1176" t="s">
        <v>22</v>
      </c>
      <c r="C41" s="1176"/>
      <c r="D41" s="1176"/>
      <c r="E41" s="1176"/>
      <c r="F41" s="1181"/>
    </row>
    <row r="42" spans="1:6" ht="35.25" customHeight="1">
      <c r="A42" s="140"/>
      <c r="B42" s="1176" t="s">
        <v>23</v>
      </c>
      <c r="C42" s="1176"/>
      <c r="D42" s="1176"/>
      <c r="E42" s="1176"/>
      <c r="F42" s="1181"/>
    </row>
    <row r="43" spans="1:6" ht="27" customHeight="1">
      <c r="A43" s="140"/>
      <c r="B43" s="1176" t="s">
        <v>24</v>
      </c>
      <c r="C43" s="1176"/>
      <c r="D43" s="1176"/>
      <c r="E43" s="1176"/>
      <c r="F43" s="1181"/>
    </row>
    <row r="44" spans="1:6" ht="27.75" customHeight="1">
      <c r="A44" s="140"/>
      <c r="B44" s="1176" t="s">
        <v>25</v>
      </c>
      <c r="C44" s="1176"/>
      <c r="D44" s="1176"/>
      <c r="E44" s="1176"/>
      <c r="F44" s="1181"/>
    </row>
    <row r="45" spans="1:6" ht="39" customHeight="1">
      <c r="A45" s="139">
        <v>6</v>
      </c>
      <c r="B45" s="485" t="s">
        <v>26</v>
      </c>
      <c r="C45" s="486"/>
      <c r="D45" s="486"/>
      <c r="E45" s="486"/>
    </row>
    <row r="46" spans="1:6" ht="66" customHeight="1">
      <c r="A46" s="140">
        <v>6.1</v>
      </c>
      <c r="B46" s="1187" t="s">
        <v>27</v>
      </c>
      <c r="C46" s="1178"/>
      <c r="D46" s="1178"/>
      <c r="E46" s="1178"/>
    </row>
    <row r="47" spans="1:6" ht="28.5" customHeight="1">
      <c r="A47" s="139" t="s">
        <v>28</v>
      </c>
      <c r="B47" s="1187" t="s">
        <v>29</v>
      </c>
      <c r="C47" s="1187"/>
      <c r="D47" s="486" t="s">
        <v>30</v>
      </c>
      <c r="E47" s="486"/>
    </row>
    <row r="48" spans="1:6" ht="31.5" customHeight="1">
      <c r="A48" s="139" t="s">
        <v>31</v>
      </c>
      <c r="B48" s="1187" t="s">
        <v>32</v>
      </c>
      <c r="C48" s="1187"/>
      <c r="D48" s="486" t="s">
        <v>33</v>
      </c>
      <c r="E48" s="486"/>
    </row>
    <row r="49" spans="1:5" ht="48" customHeight="1">
      <c r="A49" s="140">
        <v>6.2</v>
      </c>
      <c r="B49" s="1187" t="s">
        <v>34</v>
      </c>
      <c r="C49" s="1187"/>
      <c r="D49" s="1187"/>
      <c r="E49" s="1187"/>
    </row>
    <row r="50" spans="1:5" ht="33" customHeight="1">
      <c r="A50" s="139" t="s">
        <v>35</v>
      </c>
      <c r="B50" s="141" t="s">
        <v>36</v>
      </c>
      <c r="C50" s="1186" t="s">
        <v>1032</v>
      </c>
      <c r="D50" s="1186"/>
      <c r="E50" s="1186"/>
    </row>
    <row r="51" spans="1:5" ht="41" customHeight="1">
      <c r="A51" s="139" t="s">
        <v>37</v>
      </c>
      <c r="B51" s="142" t="s">
        <v>901</v>
      </c>
      <c r="C51" s="1186" t="s">
        <v>893</v>
      </c>
      <c r="D51" s="1186"/>
      <c r="E51" s="1186"/>
    </row>
    <row r="52" spans="1:5" ht="58.25" customHeight="1">
      <c r="A52" s="139" t="s">
        <v>38</v>
      </c>
      <c r="B52" s="141" t="s">
        <v>39</v>
      </c>
      <c r="C52" s="1186" t="s">
        <v>1033</v>
      </c>
      <c r="D52" s="1186"/>
      <c r="E52" s="1186"/>
    </row>
    <row r="53" spans="1:5" ht="51" customHeight="1">
      <c r="A53" s="139" t="s">
        <v>40</v>
      </c>
      <c r="B53" s="141" t="s">
        <v>41</v>
      </c>
      <c r="C53" s="1186" t="s">
        <v>1034</v>
      </c>
      <c r="D53" s="1186"/>
      <c r="E53" s="1186"/>
    </row>
    <row r="54" spans="1:5" ht="63.65" customHeight="1">
      <c r="A54" s="139" t="s">
        <v>42</v>
      </c>
      <c r="B54" s="143" t="s">
        <v>894</v>
      </c>
      <c r="C54" s="1186" t="s">
        <v>1035</v>
      </c>
      <c r="D54" s="1186"/>
      <c r="E54" s="1186"/>
    </row>
    <row r="55" spans="1:5" ht="69" customHeight="1">
      <c r="A55" s="139" t="s">
        <v>43</v>
      </c>
      <c r="B55" s="141" t="s">
        <v>895</v>
      </c>
      <c r="C55" s="1186" t="s">
        <v>1036</v>
      </c>
      <c r="D55" s="1186"/>
      <c r="E55" s="1186"/>
    </row>
    <row r="56" spans="1:5" ht="69" customHeight="1">
      <c r="A56" s="139" t="s">
        <v>44</v>
      </c>
      <c r="B56" s="141" t="s">
        <v>45</v>
      </c>
      <c r="C56" s="1186" t="s">
        <v>1037</v>
      </c>
      <c r="D56" s="1186"/>
      <c r="E56" s="1186"/>
    </row>
    <row r="57" spans="1:5" ht="69" customHeight="1">
      <c r="A57" s="139" t="s">
        <v>46</v>
      </c>
      <c r="B57" s="141" t="s">
        <v>47</v>
      </c>
      <c r="C57" s="1186" t="s">
        <v>1038</v>
      </c>
      <c r="D57" s="1186"/>
      <c r="E57" s="1186"/>
    </row>
    <row r="58" spans="1:5" ht="53.25" customHeight="1">
      <c r="A58" s="140"/>
      <c r="B58" s="1187" t="s">
        <v>48</v>
      </c>
      <c r="C58" s="1187"/>
      <c r="D58" s="1187"/>
      <c r="E58" s="1187"/>
    </row>
    <row r="59" spans="1:5" ht="54.75" customHeight="1">
      <c r="A59" s="140">
        <v>7</v>
      </c>
      <c r="B59" s="1189" t="s">
        <v>1020</v>
      </c>
      <c r="C59" s="1189"/>
      <c r="D59" s="1189"/>
      <c r="E59" s="1189"/>
    </row>
    <row r="60" spans="1:5" ht="48" customHeight="1">
      <c r="A60" s="140">
        <v>8</v>
      </c>
      <c r="B60" s="1180" t="s">
        <v>1039</v>
      </c>
      <c r="C60" s="1180"/>
      <c r="D60" s="1180"/>
      <c r="E60" s="1180"/>
    </row>
    <row r="61" spans="1:5" ht="57.65" customHeight="1">
      <c r="A61" s="140">
        <v>9</v>
      </c>
      <c r="B61" s="1180" t="s">
        <v>1040</v>
      </c>
      <c r="C61" s="1180"/>
      <c r="D61" s="1180"/>
      <c r="E61" s="1180"/>
    </row>
    <row r="62" spans="1:5" ht="87" customHeight="1">
      <c r="A62" s="140">
        <v>10</v>
      </c>
      <c r="B62" s="1180" t="s">
        <v>1041</v>
      </c>
      <c r="C62" s="1180"/>
      <c r="D62" s="1180"/>
      <c r="E62" s="1180"/>
    </row>
    <row r="63" spans="1:5" ht="74" customHeight="1">
      <c r="A63" s="140">
        <v>11</v>
      </c>
      <c r="B63" s="1180" t="s">
        <v>1021</v>
      </c>
      <c r="C63" s="1180"/>
      <c r="D63" s="1180"/>
      <c r="E63" s="1180"/>
    </row>
    <row r="64" spans="1:5" ht="66.650000000000006" customHeight="1">
      <c r="A64" s="140">
        <v>12</v>
      </c>
      <c r="B64" s="1180" t="s">
        <v>1022</v>
      </c>
      <c r="C64" s="1180"/>
      <c r="D64" s="1180"/>
      <c r="E64" s="1180"/>
    </row>
    <row r="65" spans="1:5" ht="71.25" customHeight="1">
      <c r="A65" s="140">
        <v>13</v>
      </c>
      <c r="B65" s="1189" t="s">
        <v>1023</v>
      </c>
      <c r="C65" s="1189"/>
      <c r="D65" s="1189"/>
      <c r="E65" s="1189"/>
    </row>
    <row r="66" spans="1:5" ht="153.75" customHeight="1">
      <c r="A66" s="140">
        <v>14</v>
      </c>
      <c r="B66" s="1190" t="s">
        <v>6597</v>
      </c>
      <c r="C66" s="1191"/>
      <c r="D66" s="1191"/>
      <c r="E66" s="1192"/>
    </row>
    <row r="67" spans="1:5" ht="96" customHeight="1">
      <c r="A67" s="140">
        <v>15</v>
      </c>
      <c r="B67" s="1190" t="s">
        <v>4263</v>
      </c>
      <c r="C67" s="1191"/>
      <c r="D67" s="1191"/>
      <c r="E67" s="1192"/>
    </row>
    <row r="68" spans="1:5" ht="35.25" customHeight="1">
      <c r="A68" s="139">
        <v>16</v>
      </c>
      <c r="B68" s="1188" t="s">
        <v>1024</v>
      </c>
      <c r="C68" s="1188"/>
      <c r="D68" s="1188"/>
      <c r="E68" s="1188"/>
    </row>
    <row r="69" spans="1:5" ht="26.25" customHeight="1">
      <c r="A69" s="140">
        <v>17</v>
      </c>
      <c r="B69" s="1188" t="s">
        <v>4264</v>
      </c>
      <c r="C69" s="1188"/>
      <c r="D69" s="1188"/>
      <c r="E69" s="1188"/>
    </row>
    <row r="70" spans="1:5" ht="72" customHeight="1">
      <c r="A70" s="140">
        <v>18</v>
      </c>
      <c r="B70" s="1195" t="s">
        <v>49</v>
      </c>
      <c r="C70" s="1195"/>
      <c r="D70" s="1195"/>
      <c r="E70" s="1195"/>
    </row>
    <row r="71" spans="1:5" ht="75.650000000000006" customHeight="1">
      <c r="A71" s="140">
        <v>19</v>
      </c>
      <c r="B71" s="1195" t="s">
        <v>1042</v>
      </c>
      <c r="C71" s="1195"/>
      <c r="D71" s="1195"/>
      <c r="E71" s="1195"/>
    </row>
    <row r="72" spans="1:5" ht="86.5" customHeight="1">
      <c r="A72" s="144"/>
      <c r="B72" s="1194" t="s">
        <v>50</v>
      </c>
      <c r="C72" s="1194"/>
      <c r="D72" s="1194"/>
      <c r="E72" s="1194"/>
    </row>
    <row r="73" spans="1:5" ht="48.75" customHeight="1">
      <c r="A73" s="145"/>
      <c r="B73" s="1196" t="s">
        <v>51</v>
      </c>
      <c r="C73" s="1196"/>
      <c r="D73" s="145"/>
      <c r="E73" s="145"/>
    </row>
    <row r="74" spans="1:5" ht="52.5" customHeight="1">
      <c r="A74" s="145"/>
      <c r="B74" s="145"/>
      <c r="C74" s="145"/>
      <c r="D74" s="145"/>
      <c r="E74" s="146" t="s">
        <v>52</v>
      </c>
    </row>
    <row r="75" spans="1:5" ht="69" customHeight="1">
      <c r="A75" s="145"/>
      <c r="B75" s="147" t="s">
        <v>53</v>
      </c>
      <c r="C75" s="483"/>
      <c r="D75" s="148" t="s">
        <v>54</v>
      </c>
      <c r="E75" s="483"/>
    </row>
    <row r="76" spans="1:5" ht="61.25" customHeight="1">
      <c r="A76" s="145"/>
      <c r="B76" s="147" t="s">
        <v>55</v>
      </c>
      <c r="C76" s="483"/>
      <c r="D76" s="148" t="s">
        <v>56</v>
      </c>
      <c r="E76" s="483"/>
    </row>
    <row r="77" spans="1:5" ht="59" customHeight="1">
      <c r="A77" s="145"/>
      <c r="B77" s="145"/>
      <c r="C77" s="145"/>
      <c r="D77" s="148" t="s">
        <v>57</v>
      </c>
      <c r="E77" s="483"/>
    </row>
    <row r="78" spans="1:5" ht="71" customHeight="1">
      <c r="A78" s="145"/>
      <c r="B78" s="145"/>
      <c r="C78" s="145"/>
      <c r="D78" s="148" t="s">
        <v>58</v>
      </c>
      <c r="E78" s="483"/>
    </row>
    <row r="79" spans="1:5" ht="40.5" customHeight="1">
      <c r="A79" s="145"/>
      <c r="B79" s="1193" t="s">
        <v>59</v>
      </c>
      <c r="C79" s="1193"/>
      <c r="D79" s="487"/>
      <c r="E79" s="149" t="s">
        <v>60</v>
      </c>
    </row>
    <row r="80" spans="1:5" ht="102.65" customHeight="1">
      <c r="A80" s="145"/>
      <c r="B80" s="1194"/>
      <c r="C80" s="1194"/>
      <c r="D80" s="487"/>
      <c r="E80" s="483"/>
    </row>
    <row r="81" spans="1:5" ht="88.5" customHeight="1">
      <c r="A81" s="145"/>
      <c r="B81" s="150"/>
      <c r="C81" s="150"/>
      <c r="D81" s="150"/>
      <c r="E81" s="150"/>
    </row>
    <row r="82" spans="1:5" ht="21">
      <c r="A82" s="145"/>
      <c r="B82" s="1193" t="s">
        <v>61</v>
      </c>
      <c r="C82" s="1193"/>
      <c r="D82" s="487"/>
      <c r="E82" s="487"/>
    </row>
    <row r="83" spans="1:5" ht="81" customHeight="1">
      <c r="A83" s="145"/>
      <c r="B83" s="1194"/>
      <c r="C83" s="1194"/>
      <c r="D83" s="487" t="s">
        <v>316</v>
      </c>
      <c r="E83" s="487"/>
    </row>
    <row r="84" spans="1:5" ht="94.5" customHeight="1">
      <c r="A84" s="145"/>
      <c r="B84" s="1194"/>
      <c r="C84" s="1194"/>
      <c r="D84" s="487"/>
      <c r="E84" s="487"/>
    </row>
  </sheetData>
  <sheetProtection algorithmName="SHA-512" hashValue="xcdZ9vtkCnEIrewSLAH1iDq0ln6cp1ezvGxNHzaSCuQKrFiUt4LgtRPl9THW2H8eGd1Hn4AUxGQFPPgiMJ3Keg==" saltValue="O/2sTVK49SzEJbE1c3XdwA==" spinCount="100000" sheet="1" objects="1" scenarios="1"/>
  <mergeCells count="89">
    <mergeCell ref="B82:C82"/>
    <mergeCell ref="B83:C83"/>
    <mergeCell ref="B84:C84"/>
    <mergeCell ref="B70:E70"/>
    <mergeCell ref="B71:E71"/>
    <mergeCell ref="B72:E72"/>
    <mergeCell ref="B73:C73"/>
    <mergeCell ref="B79:C79"/>
    <mergeCell ref="B80:C80"/>
    <mergeCell ref="B69:E69"/>
    <mergeCell ref="B58:E58"/>
    <mergeCell ref="B59:E59"/>
    <mergeCell ref="B60:E60"/>
    <mergeCell ref="B61:E61"/>
    <mergeCell ref="B62:E62"/>
    <mergeCell ref="B63:E63"/>
    <mergeCell ref="B64:E64"/>
    <mergeCell ref="B65:E65"/>
    <mergeCell ref="B66:E66"/>
    <mergeCell ref="B67:E67"/>
    <mergeCell ref="B68:E68"/>
    <mergeCell ref="C57:E57"/>
    <mergeCell ref="B46:E46"/>
    <mergeCell ref="B47:C47"/>
    <mergeCell ref="B48:C48"/>
    <mergeCell ref="B49:E49"/>
    <mergeCell ref="C50:E50"/>
    <mergeCell ref="C51:E51"/>
    <mergeCell ref="C52:E52"/>
    <mergeCell ref="C53:E53"/>
    <mergeCell ref="C54:E54"/>
    <mergeCell ref="C55:E55"/>
    <mergeCell ref="C56:E56"/>
    <mergeCell ref="F39:F44"/>
    <mergeCell ref="B40:E40"/>
    <mergeCell ref="B41:E41"/>
    <mergeCell ref="B42:E42"/>
    <mergeCell ref="B43:E43"/>
    <mergeCell ref="B44:E44"/>
    <mergeCell ref="B39:E39"/>
    <mergeCell ref="B34:E34"/>
    <mergeCell ref="B35:E35"/>
    <mergeCell ref="B36:E36"/>
    <mergeCell ref="B37:E37"/>
    <mergeCell ref="B38:E38"/>
    <mergeCell ref="B33:E33"/>
    <mergeCell ref="B24:C24"/>
    <mergeCell ref="D24:E24"/>
    <mergeCell ref="B25:C25"/>
    <mergeCell ref="D25:E25"/>
    <mergeCell ref="B26:C26"/>
    <mergeCell ref="D26:E26"/>
    <mergeCell ref="B27:C27"/>
    <mergeCell ref="D27:E27"/>
    <mergeCell ref="B30:E30"/>
    <mergeCell ref="B31:E31"/>
    <mergeCell ref="B32:E32"/>
    <mergeCell ref="B23:C23"/>
    <mergeCell ref="D23:E23"/>
    <mergeCell ref="B13:C13"/>
    <mergeCell ref="D13:E13"/>
    <mergeCell ref="B14:C14"/>
    <mergeCell ref="D14:E14"/>
    <mergeCell ref="B16:C16"/>
    <mergeCell ref="B17:C17"/>
    <mergeCell ref="B18:C18"/>
    <mergeCell ref="B19:C19"/>
    <mergeCell ref="B20:D20"/>
    <mergeCell ref="C21:E21"/>
    <mergeCell ref="C22:E22"/>
    <mergeCell ref="B10:C10"/>
    <mergeCell ref="D10:E10"/>
    <mergeCell ref="B11:C11"/>
    <mergeCell ref="D11:E11"/>
    <mergeCell ref="B12:C12"/>
    <mergeCell ref="D12:E12"/>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38" fitToHeight="0" orientation="landscape" r:id="rId1"/>
  <rowBreaks count="1" manualBreakCount="1">
    <brk id="3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FF"/>
    <pageSetUpPr fitToPage="1"/>
  </sheetPr>
  <dimension ref="A1:E26"/>
  <sheetViews>
    <sheetView view="pageBreakPreview" topLeftCell="A16" zoomScale="70" zoomScaleNormal="90" zoomScaleSheetLayoutView="70" workbookViewId="0">
      <selection activeCell="E14" sqref="E14"/>
    </sheetView>
  </sheetViews>
  <sheetFormatPr defaultRowHeight="16.5"/>
  <cols>
    <col min="1" max="1" width="12.1796875" style="48" customWidth="1"/>
    <col min="2" max="2" width="12.54296875" style="48" customWidth="1"/>
    <col min="3" max="3" width="38.1796875" style="48" customWidth="1"/>
    <col min="4" max="4" width="51.1796875" style="48" customWidth="1"/>
    <col min="5" max="5" width="84" style="48" customWidth="1"/>
    <col min="6" max="256" width="8.81640625" style="48"/>
    <col min="257" max="257" width="12.1796875" style="48" customWidth="1"/>
    <col min="258" max="258" width="12.54296875" style="48" customWidth="1"/>
    <col min="259" max="259" width="23.54296875" style="48" customWidth="1"/>
    <col min="260" max="260" width="32.81640625" style="48" customWidth="1"/>
    <col min="261" max="261" width="53" style="48" customWidth="1"/>
    <col min="262" max="512" width="8.81640625" style="48"/>
    <col min="513" max="513" width="12.1796875" style="48" customWidth="1"/>
    <col min="514" max="514" width="12.54296875" style="48" customWidth="1"/>
    <col min="515" max="515" width="23.54296875" style="48" customWidth="1"/>
    <col min="516" max="516" width="32.81640625" style="48" customWidth="1"/>
    <col min="517" max="517" width="53" style="48" customWidth="1"/>
    <col min="518" max="768" width="8.81640625" style="48"/>
    <col min="769" max="769" width="12.1796875" style="48" customWidth="1"/>
    <col min="770" max="770" width="12.54296875" style="48" customWidth="1"/>
    <col min="771" max="771" width="23.54296875" style="48" customWidth="1"/>
    <col min="772" max="772" width="32.81640625" style="48" customWidth="1"/>
    <col min="773" max="773" width="53" style="48" customWidth="1"/>
    <col min="774" max="1024" width="8.81640625" style="48"/>
    <col min="1025" max="1025" width="12.1796875" style="48" customWidth="1"/>
    <col min="1026" max="1026" width="12.54296875" style="48" customWidth="1"/>
    <col min="1027" max="1027" width="23.54296875" style="48" customWidth="1"/>
    <col min="1028" max="1028" width="32.81640625" style="48" customWidth="1"/>
    <col min="1029" max="1029" width="53" style="48" customWidth="1"/>
    <col min="1030" max="1280" width="8.81640625" style="48"/>
    <col min="1281" max="1281" width="12.1796875" style="48" customWidth="1"/>
    <col min="1282" max="1282" width="12.54296875" style="48" customWidth="1"/>
    <col min="1283" max="1283" width="23.54296875" style="48" customWidth="1"/>
    <col min="1284" max="1284" width="32.81640625" style="48" customWidth="1"/>
    <col min="1285" max="1285" width="53" style="48" customWidth="1"/>
    <col min="1286" max="1536" width="8.81640625" style="48"/>
    <col min="1537" max="1537" width="12.1796875" style="48" customWidth="1"/>
    <col min="1538" max="1538" width="12.54296875" style="48" customWidth="1"/>
    <col min="1539" max="1539" width="23.54296875" style="48" customWidth="1"/>
    <col min="1540" max="1540" width="32.81640625" style="48" customWidth="1"/>
    <col min="1541" max="1541" width="53" style="48" customWidth="1"/>
    <col min="1542" max="1792" width="8.81640625" style="48"/>
    <col min="1793" max="1793" width="12.1796875" style="48" customWidth="1"/>
    <col min="1794" max="1794" width="12.54296875" style="48" customWidth="1"/>
    <col min="1795" max="1795" width="23.54296875" style="48" customWidth="1"/>
    <col min="1796" max="1796" width="32.81640625" style="48" customWidth="1"/>
    <col min="1797" max="1797" width="53" style="48" customWidth="1"/>
    <col min="1798" max="2048" width="8.81640625" style="48"/>
    <col min="2049" max="2049" width="12.1796875" style="48" customWidth="1"/>
    <col min="2050" max="2050" width="12.54296875" style="48" customWidth="1"/>
    <col min="2051" max="2051" width="23.54296875" style="48" customWidth="1"/>
    <col min="2052" max="2052" width="32.81640625" style="48" customWidth="1"/>
    <col min="2053" max="2053" width="53" style="48" customWidth="1"/>
    <col min="2054" max="2304" width="8.81640625" style="48"/>
    <col min="2305" max="2305" width="12.1796875" style="48" customWidth="1"/>
    <col min="2306" max="2306" width="12.54296875" style="48" customWidth="1"/>
    <col min="2307" max="2307" width="23.54296875" style="48" customWidth="1"/>
    <col min="2308" max="2308" width="32.81640625" style="48" customWidth="1"/>
    <col min="2309" max="2309" width="53" style="48" customWidth="1"/>
    <col min="2310" max="2560" width="8.81640625" style="48"/>
    <col min="2561" max="2561" width="12.1796875" style="48" customWidth="1"/>
    <col min="2562" max="2562" width="12.54296875" style="48" customWidth="1"/>
    <col min="2563" max="2563" width="23.54296875" style="48" customWidth="1"/>
    <col min="2564" max="2564" width="32.81640625" style="48" customWidth="1"/>
    <col min="2565" max="2565" width="53" style="48" customWidth="1"/>
    <col min="2566" max="2816" width="8.81640625" style="48"/>
    <col min="2817" max="2817" width="12.1796875" style="48" customWidth="1"/>
    <col min="2818" max="2818" width="12.54296875" style="48" customWidth="1"/>
    <col min="2819" max="2819" width="23.54296875" style="48" customWidth="1"/>
    <col min="2820" max="2820" width="32.81640625" style="48" customWidth="1"/>
    <col min="2821" max="2821" width="53" style="48" customWidth="1"/>
    <col min="2822" max="3072" width="8.81640625" style="48"/>
    <col min="3073" max="3073" width="12.1796875" style="48" customWidth="1"/>
    <col min="3074" max="3074" width="12.54296875" style="48" customWidth="1"/>
    <col min="3075" max="3075" width="23.54296875" style="48" customWidth="1"/>
    <col min="3076" max="3076" width="32.81640625" style="48" customWidth="1"/>
    <col min="3077" max="3077" width="53" style="48" customWidth="1"/>
    <col min="3078" max="3328" width="8.81640625" style="48"/>
    <col min="3329" max="3329" width="12.1796875" style="48" customWidth="1"/>
    <col min="3330" max="3330" width="12.54296875" style="48" customWidth="1"/>
    <col min="3331" max="3331" width="23.54296875" style="48" customWidth="1"/>
    <col min="3332" max="3332" width="32.81640625" style="48" customWidth="1"/>
    <col min="3333" max="3333" width="53" style="48" customWidth="1"/>
    <col min="3334" max="3584" width="8.81640625" style="48"/>
    <col min="3585" max="3585" width="12.1796875" style="48" customWidth="1"/>
    <col min="3586" max="3586" width="12.54296875" style="48" customWidth="1"/>
    <col min="3587" max="3587" width="23.54296875" style="48" customWidth="1"/>
    <col min="3588" max="3588" width="32.81640625" style="48" customWidth="1"/>
    <col min="3589" max="3589" width="53" style="48" customWidth="1"/>
    <col min="3590" max="3840" width="8.81640625" style="48"/>
    <col min="3841" max="3841" width="12.1796875" style="48" customWidth="1"/>
    <col min="3842" max="3842" width="12.54296875" style="48" customWidth="1"/>
    <col min="3843" max="3843" width="23.54296875" style="48" customWidth="1"/>
    <col min="3844" max="3844" width="32.81640625" style="48" customWidth="1"/>
    <col min="3845" max="3845" width="53" style="48" customWidth="1"/>
    <col min="3846" max="4096" width="8.81640625" style="48"/>
    <col min="4097" max="4097" width="12.1796875" style="48" customWidth="1"/>
    <col min="4098" max="4098" width="12.54296875" style="48" customWidth="1"/>
    <col min="4099" max="4099" width="23.54296875" style="48" customWidth="1"/>
    <col min="4100" max="4100" width="32.81640625" style="48" customWidth="1"/>
    <col min="4101" max="4101" width="53" style="48" customWidth="1"/>
    <col min="4102" max="4352" width="8.81640625" style="48"/>
    <col min="4353" max="4353" width="12.1796875" style="48" customWidth="1"/>
    <col min="4354" max="4354" width="12.54296875" style="48" customWidth="1"/>
    <col min="4355" max="4355" width="23.54296875" style="48" customWidth="1"/>
    <col min="4356" max="4356" width="32.81640625" style="48" customWidth="1"/>
    <col min="4357" max="4357" width="53" style="48" customWidth="1"/>
    <col min="4358" max="4608" width="8.81640625" style="48"/>
    <col min="4609" max="4609" width="12.1796875" style="48" customWidth="1"/>
    <col min="4610" max="4610" width="12.54296875" style="48" customWidth="1"/>
    <col min="4611" max="4611" width="23.54296875" style="48" customWidth="1"/>
    <col min="4612" max="4612" width="32.81640625" style="48" customWidth="1"/>
    <col min="4613" max="4613" width="53" style="48" customWidth="1"/>
    <col min="4614" max="4864" width="8.81640625" style="48"/>
    <col min="4865" max="4865" width="12.1796875" style="48" customWidth="1"/>
    <col min="4866" max="4866" width="12.54296875" style="48" customWidth="1"/>
    <col min="4867" max="4867" width="23.54296875" style="48" customWidth="1"/>
    <col min="4868" max="4868" width="32.81640625" style="48" customWidth="1"/>
    <col min="4869" max="4869" width="53" style="48" customWidth="1"/>
    <col min="4870" max="5120" width="8.81640625" style="48"/>
    <col min="5121" max="5121" width="12.1796875" style="48" customWidth="1"/>
    <col min="5122" max="5122" width="12.54296875" style="48" customWidth="1"/>
    <col min="5123" max="5123" width="23.54296875" style="48" customWidth="1"/>
    <col min="5124" max="5124" width="32.81640625" style="48" customWidth="1"/>
    <col min="5125" max="5125" width="53" style="48" customWidth="1"/>
    <col min="5126" max="5376" width="8.81640625" style="48"/>
    <col min="5377" max="5377" width="12.1796875" style="48" customWidth="1"/>
    <col min="5378" max="5378" width="12.54296875" style="48" customWidth="1"/>
    <col min="5379" max="5379" width="23.54296875" style="48" customWidth="1"/>
    <col min="5380" max="5380" width="32.81640625" style="48" customWidth="1"/>
    <col min="5381" max="5381" width="53" style="48" customWidth="1"/>
    <col min="5382" max="5632" width="8.81640625" style="48"/>
    <col min="5633" max="5633" width="12.1796875" style="48" customWidth="1"/>
    <col min="5634" max="5634" width="12.54296875" style="48" customWidth="1"/>
    <col min="5635" max="5635" width="23.54296875" style="48" customWidth="1"/>
    <col min="5636" max="5636" width="32.81640625" style="48" customWidth="1"/>
    <col min="5637" max="5637" width="53" style="48" customWidth="1"/>
    <col min="5638" max="5888" width="8.81640625" style="48"/>
    <col min="5889" max="5889" width="12.1796875" style="48" customWidth="1"/>
    <col min="5890" max="5890" width="12.54296875" style="48" customWidth="1"/>
    <col min="5891" max="5891" width="23.54296875" style="48" customWidth="1"/>
    <col min="5892" max="5892" width="32.81640625" style="48" customWidth="1"/>
    <col min="5893" max="5893" width="53" style="48" customWidth="1"/>
    <col min="5894" max="6144" width="8.81640625" style="48"/>
    <col min="6145" max="6145" width="12.1796875" style="48" customWidth="1"/>
    <col min="6146" max="6146" width="12.54296875" style="48" customWidth="1"/>
    <col min="6147" max="6147" width="23.54296875" style="48" customWidth="1"/>
    <col min="6148" max="6148" width="32.81640625" style="48" customWidth="1"/>
    <col min="6149" max="6149" width="53" style="48" customWidth="1"/>
    <col min="6150" max="6400" width="8.81640625" style="48"/>
    <col min="6401" max="6401" width="12.1796875" style="48" customWidth="1"/>
    <col min="6402" max="6402" width="12.54296875" style="48" customWidth="1"/>
    <col min="6403" max="6403" width="23.54296875" style="48" customWidth="1"/>
    <col min="6404" max="6404" width="32.81640625" style="48" customWidth="1"/>
    <col min="6405" max="6405" width="53" style="48" customWidth="1"/>
    <col min="6406" max="6656" width="8.81640625" style="48"/>
    <col min="6657" max="6657" width="12.1796875" style="48" customWidth="1"/>
    <col min="6658" max="6658" width="12.54296875" style="48" customWidth="1"/>
    <col min="6659" max="6659" width="23.54296875" style="48" customWidth="1"/>
    <col min="6660" max="6660" width="32.81640625" style="48" customWidth="1"/>
    <col min="6661" max="6661" width="53" style="48" customWidth="1"/>
    <col min="6662" max="6912" width="8.81640625" style="48"/>
    <col min="6913" max="6913" width="12.1796875" style="48" customWidth="1"/>
    <col min="6914" max="6914" width="12.54296875" style="48" customWidth="1"/>
    <col min="6915" max="6915" width="23.54296875" style="48" customWidth="1"/>
    <col min="6916" max="6916" width="32.81640625" style="48" customWidth="1"/>
    <col min="6917" max="6917" width="53" style="48" customWidth="1"/>
    <col min="6918" max="7168" width="8.81640625" style="48"/>
    <col min="7169" max="7169" width="12.1796875" style="48" customWidth="1"/>
    <col min="7170" max="7170" width="12.54296875" style="48" customWidth="1"/>
    <col min="7171" max="7171" width="23.54296875" style="48" customWidth="1"/>
    <col min="7172" max="7172" width="32.81640625" style="48" customWidth="1"/>
    <col min="7173" max="7173" width="53" style="48" customWidth="1"/>
    <col min="7174" max="7424" width="8.81640625" style="48"/>
    <col min="7425" max="7425" width="12.1796875" style="48" customWidth="1"/>
    <col min="7426" max="7426" width="12.54296875" style="48" customWidth="1"/>
    <col min="7427" max="7427" width="23.54296875" style="48" customWidth="1"/>
    <col min="7428" max="7428" width="32.81640625" style="48" customWidth="1"/>
    <col min="7429" max="7429" width="53" style="48" customWidth="1"/>
    <col min="7430" max="7680" width="8.81640625" style="48"/>
    <col min="7681" max="7681" width="12.1796875" style="48" customWidth="1"/>
    <col min="7682" max="7682" width="12.54296875" style="48" customWidth="1"/>
    <col min="7683" max="7683" width="23.54296875" style="48" customWidth="1"/>
    <col min="7684" max="7684" width="32.81640625" style="48" customWidth="1"/>
    <col min="7685" max="7685" width="53" style="48" customWidth="1"/>
    <col min="7686" max="7936" width="8.81640625" style="48"/>
    <col min="7937" max="7937" width="12.1796875" style="48" customWidth="1"/>
    <col min="7938" max="7938" width="12.54296875" style="48" customWidth="1"/>
    <col min="7939" max="7939" width="23.54296875" style="48" customWidth="1"/>
    <col min="7940" max="7940" width="32.81640625" style="48" customWidth="1"/>
    <col min="7941" max="7941" width="53" style="48" customWidth="1"/>
    <col min="7942" max="8192" width="8.81640625" style="48"/>
    <col min="8193" max="8193" width="12.1796875" style="48" customWidth="1"/>
    <col min="8194" max="8194" width="12.54296875" style="48" customWidth="1"/>
    <col min="8195" max="8195" width="23.54296875" style="48" customWidth="1"/>
    <col min="8196" max="8196" width="32.81640625" style="48" customWidth="1"/>
    <col min="8197" max="8197" width="53" style="48" customWidth="1"/>
    <col min="8198" max="8448" width="8.81640625" style="48"/>
    <col min="8449" max="8449" width="12.1796875" style="48" customWidth="1"/>
    <col min="8450" max="8450" width="12.54296875" style="48" customWidth="1"/>
    <col min="8451" max="8451" width="23.54296875" style="48" customWidth="1"/>
    <col min="8452" max="8452" width="32.81640625" style="48" customWidth="1"/>
    <col min="8453" max="8453" width="53" style="48" customWidth="1"/>
    <col min="8454" max="8704" width="8.81640625" style="48"/>
    <col min="8705" max="8705" width="12.1796875" style="48" customWidth="1"/>
    <col min="8706" max="8706" width="12.54296875" style="48" customWidth="1"/>
    <col min="8707" max="8707" width="23.54296875" style="48" customWidth="1"/>
    <col min="8708" max="8708" width="32.81640625" style="48" customWidth="1"/>
    <col min="8709" max="8709" width="53" style="48" customWidth="1"/>
    <col min="8710" max="8960" width="8.81640625" style="48"/>
    <col min="8961" max="8961" width="12.1796875" style="48" customWidth="1"/>
    <col min="8962" max="8962" width="12.54296875" style="48" customWidth="1"/>
    <col min="8963" max="8963" width="23.54296875" style="48" customWidth="1"/>
    <col min="8964" max="8964" width="32.81640625" style="48" customWidth="1"/>
    <col min="8965" max="8965" width="53" style="48" customWidth="1"/>
    <col min="8966" max="9216" width="8.81640625" style="48"/>
    <col min="9217" max="9217" width="12.1796875" style="48" customWidth="1"/>
    <col min="9218" max="9218" width="12.54296875" style="48" customWidth="1"/>
    <col min="9219" max="9219" width="23.54296875" style="48" customWidth="1"/>
    <col min="9220" max="9220" width="32.81640625" style="48" customWidth="1"/>
    <col min="9221" max="9221" width="53" style="48" customWidth="1"/>
    <col min="9222" max="9472" width="8.81640625" style="48"/>
    <col min="9473" max="9473" width="12.1796875" style="48" customWidth="1"/>
    <col min="9474" max="9474" width="12.54296875" style="48" customWidth="1"/>
    <col min="9475" max="9475" width="23.54296875" style="48" customWidth="1"/>
    <col min="9476" max="9476" width="32.81640625" style="48" customWidth="1"/>
    <col min="9477" max="9477" width="53" style="48" customWidth="1"/>
    <col min="9478" max="9728" width="8.81640625" style="48"/>
    <col min="9729" max="9729" width="12.1796875" style="48" customWidth="1"/>
    <col min="9730" max="9730" width="12.54296875" style="48" customWidth="1"/>
    <col min="9731" max="9731" width="23.54296875" style="48" customWidth="1"/>
    <col min="9732" max="9732" width="32.81640625" style="48" customWidth="1"/>
    <col min="9733" max="9733" width="53" style="48" customWidth="1"/>
    <col min="9734" max="9984" width="8.81640625" style="48"/>
    <col min="9985" max="9985" width="12.1796875" style="48" customWidth="1"/>
    <col min="9986" max="9986" width="12.54296875" style="48" customWidth="1"/>
    <col min="9987" max="9987" width="23.54296875" style="48" customWidth="1"/>
    <col min="9988" max="9988" width="32.81640625" style="48" customWidth="1"/>
    <col min="9989" max="9989" width="53" style="48" customWidth="1"/>
    <col min="9990" max="10240" width="8.81640625" style="48"/>
    <col min="10241" max="10241" width="12.1796875" style="48" customWidth="1"/>
    <col min="10242" max="10242" width="12.54296875" style="48" customWidth="1"/>
    <col min="10243" max="10243" width="23.54296875" style="48" customWidth="1"/>
    <col min="10244" max="10244" width="32.81640625" style="48" customWidth="1"/>
    <col min="10245" max="10245" width="53" style="48" customWidth="1"/>
    <col min="10246" max="10496" width="8.81640625" style="48"/>
    <col min="10497" max="10497" width="12.1796875" style="48" customWidth="1"/>
    <col min="10498" max="10498" width="12.54296875" style="48" customWidth="1"/>
    <col min="10499" max="10499" width="23.54296875" style="48" customWidth="1"/>
    <col min="10500" max="10500" width="32.81640625" style="48" customWidth="1"/>
    <col min="10501" max="10501" width="53" style="48" customWidth="1"/>
    <col min="10502" max="10752" width="8.81640625" style="48"/>
    <col min="10753" max="10753" width="12.1796875" style="48" customWidth="1"/>
    <col min="10754" max="10754" width="12.54296875" style="48" customWidth="1"/>
    <col min="10755" max="10755" width="23.54296875" style="48" customWidth="1"/>
    <col min="10756" max="10756" width="32.81640625" style="48" customWidth="1"/>
    <col min="10757" max="10757" width="53" style="48" customWidth="1"/>
    <col min="10758" max="11008" width="8.81640625" style="48"/>
    <col min="11009" max="11009" width="12.1796875" style="48" customWidth="1"/>
    <col min="11010" max="11010" width="12.54296875" style="48" customWidth="1"/>
    <col min="11011" max="11011" width="23.54296875" style="48" customWidth="1"/>
    <col min="11012" max="11012" width="32.81640625" style="48" customWidth="1"/>
    <col min="11013" max="11013" width="53" style="48" customWidth="1"/>
    <col min="11014" max="11264" width="8.81640625" style="48"/>
    <col min="11265" max="11265" width="12.1796875" style="48" customWidth="1"/>
    <col min="11266" max="11266" width="12.54296875" style="48" customWidth="1"/>
    <col min="11267" max="11267" width="23.54296875" style="48" customWidth="1"/>
    <col min="11268" max="11268" width="32.81640625" style="48" customWidth="1"/>
    <col min="11269" max="11269" width="53" style="48" customWidth="1"/>
    <col min="11270" max="11520" width="8.81640625" style="48"/>
    <col min="11521" max="11521" width="12.1796875" style="48" customWidth="1"/>
    <col min="11522" max="11522" width="12.54296875" style="48" customWidth="1"/>
    <col min="11523" max="11523" width="23.54296875" style="48" customWidth="1"/>
    <col min="11524" max="11524" width="32.81640625" style="48" customWidth="1"/>
    <col min="11525" max="11525" width="53" style="48" customWidth="1"/>
    <col min="11526" max="11776" width="8.81640625" style="48"/>
    <col min="11777" max="11777" width="12.1796875" style="48" customWidth="1"/>
    <col min="11778" max="11778" width="12.54296875" style="48" customWidth="1"/>
    <col min="11779" max="11779" width="23.54296875" style="48" customWidth="1"/>
    <col min="11780" max="11780" width="32.81640625" style="48" customWidth="1"/>
    <col min="11781" max="11781" width="53" style="48" customWidth="1"/>
    <col min="11782" max="12032" width="8.81640625" style="48"/>
    <col min="12033" max="12033" width="12.1796875" style="48" customWidth="1"/>
    <col min="12034" max="12034" width="12.54296875" style="48" customWidth="1"/>
    <col min="12035" max="12035" width="23.54296875" style="48" customWidth="1"/>
    <col min="12036" max="12036" width="32.81640625" style="48" customWidth="1"/>
    <col min="12037" max="12037" width="53" style="48" customWidth="1"/>
    <col min="12038" max="12288" width="8.81640625" style="48"/>
    <col min="12289" max="12289" width="12.1796875" style="48" customWidth="1"/>
    <col min="12290" max="12290" width="12.54296875" style="48" customWidth="1"/>
    <col min="12291" max="12291" width="23.54296875" style="48" customWidth="1"/>
    <col min="12292" max="12292" width="32.81640625" style="48" customWidth="1"/>
    <col min="12293" max="12293" width="53" style="48" customWidth="1"/>
    <col min="12294" max="12544" width="8.81640625" style="48"/>
    <col min="12545" max="12545" width="12.1796875" style="48" customWidth="1"/>
    <col min="12546" max="12546" width="12.54296875" style="48" customWidth="1"/>
    <col min="12547" max="12547" width="23.54296875" style="48" customWidth="1"/>
    <col min="12548" max="12548" width="32.81640625" style="48" customWidth="1"/>
    <col min="12549" max="12549" width="53" style="48" customWidth="1"/>
    <col min="12550" max="12800" width="8.81640625" style="48"/>
    <col min="12801" max="12801" width="12.1796875" style="48" customWidth="1"/>
    <col min="12802" max="12802" width="12.54296875" style="48" customWidth="1"/>
    <col min="12803" max="12803" width="23.54296875" style="48" customWidth="1"/>
    <col min="12804" max="12804" width="32.81640625" style="48" customWidth="1"/>
    <col min="12805" max="12805" width="53" style="48" customWidth="1"/>
    <col min="12806" max="13056" width="8.81640625" style="48"/>
    <col min="13057" max="13057" width="12.1796875" style="48" customWidth="1"/>
    <col min="13058" max="13058" width="12.54296875" style="48" customWidth="1"/>
    <col min="13059" max="13059" width="23.54296875" style="48" customWidth="1"/>
    <col min="13060" max="13060" width="32.81640625" style="48" customWidth="1"/>
    <col min="13061" max="13061" width="53" style="48" customWidth="1"/>
    <col min="13062" max="13312" width="8.81640625" style="48"/>
    <col min="13313" max="13313" width="12.1796875" style="48" customWidth="1"/>
    <col min="13314" max="13314" width="12.54296875" style="48" customWidth="1"/>
    <col min="13315" max="13315" width="23.54296875" style="48" customWidth="1"/>
    <col min="13316" max="13316" width="32.81640625" style="48" customWidth="1"/>
    <col min="13317" max="13317" width="53" style="48" customWidth="1"/>
    <col min="13318" max="13568" width="8.81640625" style="48"/>
    <col min="13569" max="13569" width="12.1796875" style="48" customWidth="1"/>
    <col min="13570" max="13570" width="12.54296875" style="48" customWidth="1"/>
    <col min="13571" max="13571" width="23.54296875" style="48" customWidth="1"/>
    <col min="13572" max="13572" width="32.81640625" style="48" customWidth="1"/>
    <col min="13573" max="13573" width="53" style="48" customWidth="1"/>
    <col min="13574" max="13824" width="8.81640625" style="48"/>
    <col min="13825" max="13825" width="12.1796875" style="48" customWidth="1"/>
    <col min="13826" max="13826" width="12.54296875" style="48" customWidth="1"/>
    <col min="13827" max="13827" width="23.54296875" style="48" customWidth="1"/>
    <col min="13828" max="13828" width="32.81640625" style="48" customWidth="1"/>
    <col min="13829" max="13829" width="53" style="48" customWidth="1"/>
    <col min="13830" max="14080" width="8.81640625" style="48"/>
    <col min="14081" max="14081" width="12.1796875" style="48" customWidth="1"/>
    <col min="14082" max="14082" width="12.54296875" style="48" customWidth="1"/>
    <col min="14083" max="14083" width="23.54296875" style="48" customWidth="1"/>
    <col min="14084" max="14084" width="32.81640625" style="48" customWidth="1"/>
    <col min="14085" max="14085" width="53" style="48" customWidth="1"/>
    <col min="14086" max="14336" width="8.81640625" style="48"/>
    <col min="14337" max="14337" width="12.1796875" style="48" customWidth="1"/>
    <col min="14338" max="14338" width="12.54296875" style="48" customWidth="1"/>
    <col min="14339" max="14339" width="23.54296875" style="48" customWidth="1"/>
    <col min="14340" max="14340" width="32.81640625" style="48" customWidth="1"/>
    <col min="14341" max="14341" width="53" style="48" customWidth="1"/>
    <col min="14342" max="14592" width="8.81640625" style="48"/>
    <col min="14593" max="14593" width="12.1796875" style="48" customWidth="1"/>
    <col min="14594" max="14594" width="12.54296875" style="48" customWidth="1"/>
    <col min="14595" max="14595" width="23.54296875" style="48" customWidth="1"/>
    <col min="14596" max="14596" width="32.81640625" style="48" customWidth="1"/>
    <col min="14597" max="14597" width="53" style="48" customWidth="1"/>
    <col min="14598" max="14848" width="8.81640625" style="48"/>
    <col min="14849" max="14849" width="12.1796875" style="48" customWidth="1"/>
    <col min="14850" max="14850" width="12.54296875" style="48" customWidth="1"/>
    <col min="14851" max="14851" width="23.54296875" style="48" customWidth="1"/>
    <col min="14852" max="14852" width="32.81640625" style="48" customWidth="1"/>
    <col min="14853" max="14853" width="53" style="48" customWidth="1"/>
    <col min="14854" max="15104" width="8.81640625" style="48"/>
    <col min="15105" max="15105" width="12.1796875" style="48" customWidth="1"/>
    <col min="15106" max="15106" width="12.54296875" style="48" customWidth="1"/>
    <col min="15107" max="15107" width="23.54296875" style="48" customWidth="1"/>
    <col min="15108" max="15108" width="32.81640625" style="48" customWidth="1"/>
    <col min="15109" max="15109" width="53" style="48" customWidth="1"/>
    <col min="15110" max="15360" width="8.81640625" style="48"/>
    <col min="15361" max="15361" width="12.1796875" style="48" customWidth="1"/>
    <col min="15362" max="15362" width="12.54296875" style="48" customWidth="1"/>
    <col min="15363" max="15363" width="23.54296875" style="48" customWidth="1"/>
    <col min="15364" max="15364" width="32.81640625" style="48" customWidth="1"/>
    <col min="15365" max="15365" width="53" style="48" customWidth="1"/>
    <col min="15366" max="15616" width="8.81640625" style="48"/>
    <col min="15617" max="15617" width="12.1796875" style="48" customWidth="1"/>
    <col min="15618" max="15618" width="12.54296875" style="48" customWidth="1"/>
    <col min="15619" max="15619" width="23.54296875" style="48" customWidth="1"/>
    <col min="15620" max="15620" width="32.81640625" style="48" customWidth="1"/>
    <col min="15621" max="15621" width="53" style="48" customWidth="1"/>
    <col min="15622" max="15872" width="8.81640625" style="48"/>
    <col min="15873" max="15873" width="12.1796875" style="48" customWidth="1"/>
    <col min="15874" max="15874" width="12.54296875" style="48" customWidth="1"/>
    <col min="15875" max="15875" width="23.54296875" style="48" customWidth="1"/>
    <col min="15876" max="15876" width="32.81640625" style="48" customWidth="1"/>
    <col min="15877" max="15877" width="53" style="48" customWidth="1"/>
    <col min="15878" max="16128" width="8.81640625" style="48"/>
    <col min="16129" max="16129" width="12.1796875" style="48" customWidth="1"/>
    <col min="16130" max="16130" width="12.54296875" style="48" customWidth="1"/>
    <col min="16131" max="16131" width="23.54296875" style="48" customWidth="1"/>
    <col min="16132" max="16132" width="32.81640625" style="48" customWidth="1"/>
    <col min="16133" max="16133" width="53" style="48" customWidth="1"/>
    <col min="16134" max="16384" width="8.81640625" style="48"/>
  </cols>
  <sheetData>
    <row r="1" spans="1:5" ht="25">
      <c r="A1" s="1208" t="s">
        <v>0</v>
      </c>
      <c r="B1" s="1208"/>
      <c r="C1" s="1208"/>
      <c r="D1" s="1208"/>
      <c r="E1" s="1208"/>
    </row>
    <row r="2" spans="1:5" ht="18">
      <c r="A2" s="36"/>
      <c r="B2" s="36"/>
      <c r="C2" s="36"/>
      <c r="D2" s="36"/>
      <c r="E2" s="36"/>
    </row>
    <row r="3" spans="1:5" ht="18">
      <c r="A3" s="1209" t="s">
        <v>62</v>
      </c>
      <c r="B3" s="1209"/>
      <c r="C3" s="1209"/>
      <c r="D3" s="1209"/>
      <c r="E3" s="1209"/>
    </row>
    <row r="4" spans="1:5" ht="20">
      <c r="A4" s="1210" t="s">
        <v>63</v>
      </c>
      <c r="B4" s="1210"/>
      <c r="C4" s="1210"/>
      <c r="D4" s="1210"/>
      <c r="E4" s="1210"/>
    </row>
    <row r="5" spans="1:5" ht="17.5">
      <c r="A5" s="49"/>
      <c r="B5" s="49"/>
      <c r="C5" s="49"/>
      <c r="D5" s="49"/>
      <c r="E5" s="49"/>
    </row>
    <row r="6" spans="1:5" ht="234.65" customHeight="1">
      <c r="A6" s="121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211"/>
      <c r="C6" s="1211"/>
      <c r="D6" s="1211"/>
      <c r="E6" s="1211"/>
    </row>
    <row r="7" spans="1:5" ht="22.5" customHeight="1">
      <c r="A7" s="1212" t="str">
        <f>'Title '!A2:N2</f>
        <v>Bid Enquiry No: KPTCL/2026-27/TL/WORK_INDENT3844</v>
      </c>
      <c r="B7" s="1212"/>
      <c r="C7" s="1212"/>
      <c r="D7" s="1212"/>
      <c r="E7" s="1212"/>
    </row>
    <row r="8" spans="1:5" ht="17.5">
      <c r="A8" s="46"/>
      <c r="B8" s="46"/>
      <c r="C8" s="46"/>
      <c r="D8" s="46"/>
      <c r="E8" s="46"/>
    </row>
    <row r="9" spans="1:5" ht="17.5">
      <c r="A9" s="46"/>
      <c r="B9" s="46"/>
      <c r="C9" s="46"/>
      <c r="D9" s="46"/>
      <c r="E9" s="46"/>
    </row>
    <row r="10" spans="1:5" ht="32.25" customHeight="1">
      <c r="A10" s="1206" t="s">
        <v>651</v>
      </c>
      <c r="B10" s="1207"/>
      <c r="C10" s="1207"/>
      <c r="D10" s="1207"/>
      <c r="E10" s="1207"/>
    </row>
    <row r="11" spans="1:5" ht="54.65" customHeight="1">
      <c r="A11" s="50" t="s">
        <v>64</v>
      </c>
      <c r="B11" s="1213"/>
      <c r="C11" s="1213"/>
      <c r="D11" s="1213"/>
      <c r="E11" s="1213"/>
    </row>
    <row r="12" spans="1:5" ht="18">
      <c r="A12" s="36"/>
      <c r="B12" s="36"/>
      <c r="C12" s="36"/>
      <c r="D12" s="36"/>
      <c r="E12" s="36"/>
    </row>
    <row r="13" spans="1:5" ht="18">
      <c r="A13" s="1214" t="s">
        <v>5</v>
      </c>
      <c r="B13" s="1214"/>
      <c r="C13" s="1214"/>
      <c r="D13" s="36"/>
      <c r="E13" s="36" t="s">
        <v>13</v>
      </c>
    </row>
    <row r="14" spans="1:5" ht="54">
      <c r="A14" s="1215"/>
      <c r="B14" s="1216"/>
      <c r="C14" s="1217"/>
      <c r="D14" s="36"/>
      <c r="E14" s="26" t="s">
        <v>6853</v>
      </c>
    </row>
    <row r="15" spans="1:5" ht="18">
      <c r="A15" s="36"/>
      <c r="B15" s="36"/>
      <c r="C15" s="36"/>
      <c r="D15" s="36"/>
      <c r="E15" s="36"/>
    </row>
    <row r="16" spans="1:5" ht="18">
      <c r="A16" s="51" t="s">
        <v>14</v>
      </c>
      <c r="B16" s="36"/>
      <c r="C16" s="36"/>
      <c r="D16" s="36"/>
      <c r="E16" s="36"/>
    </row>
    <row r="17" spans="1:5" ht="18">
      <c r="A17" s="36"/>
      <c r="B17" s="36"/>
      <c r="C17" s="36"/>
      <c r="D17" s="36"/>
      <c r="E17" s="36"/>
    </row>
    <row r="18" spans="1:5" ht="18" customHeight="1">
      <c r="A18" s="1218" t="s">
        <v>3578</v>
      </c>
      <c r="B18" s="1218"/>
      <c r="C18" s="1218"/>
      <c r="D18" s="1218"/>
      <c r="E18" s="1218"/>
    </row>
    <row r="19" spans="1:5">
      <c r="A19" s="1218"/>
      <c r="B19" s="1218"/>
      <c r="C19" s="1218"/>
      <c r="D19" s="1218"/>
      <c r="E19" s="1218"/>
    </row>
    <row r="21" spans="1:5" ht="88.25" customHeight="1">
      <c r="B21" s="1219" t="s">
        <v>6599</v>
      </c>
      <c r="C21" s="1219"/>
      <c r="D21" s="1219"/>
      <c r="E21" s="155"/>
    </row>
    <row r="23" spans="1:5" ht="18">
      <c r="A23" s="36"/>
      <c r="B23" s="36"/>
      <c r="C23" s="36"/>
      <c r="E23" s="36"/>
    </row>
    <row r="24" spans="1:5" ht="36.65" customHeight="1">
      <c r="A24" s="36"/>
      <c r="B24" s="156" t="s">
        <v>53</v>
      </c>
      <c r="C24" s="106"/>
      <c r="D24" s="30" t="s">
        <v>65</v>
      </c>
      <c r="E24" s="52"/>
    </row>
    <row r="25" spans="1:5" ht="26.5" customHeight="1">
      <c r="A25" s="36"/>
      <c r="B25" s="156" t="s">
        <v>55</v>
      </c>
      <c r="C25" s="106"/>
      <c r="D25" s="30" t="s">
        <v>66</v>
      </c>
      <c r="E25" s="52"/>
    </row>
    <row r="26" spans="1:5" ht="35.5" customHeight="1">
      <c r="A26" s="36"/>
      <c r="B26" s="36"/>
      <c r="C26" s="36"/>
      <c r="D26" s="157" t="s">
        <v>67</v>
      </c>
      <c r="E26" s="52"/>
    </row>
  </sheetData>
  <sheetProtection algorithmName="SHA-512" hashValue="SRecGKknWeUYEolHKYCVvX8FcuYQIgLA5yOvH/T9LXQdBo54c2o4eFY8LZdE1xSn8UVcmTz+3jgVIZWZz5j4Rg==" saltValue="A1bzJblSIEJBzRyQUmEEPA==" spinCount="100000" sheet="1" objects="1" scenarios="1"/>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F0"/>
  </sheetPr>
  <dimension ref="A1:F51"/>
  <sheetViews>
    <sheetView view="pageBreakPreview" topLeftCell="A12" zoomScale="70" zoomScaleNormal="100" zoomScaleSheetLayoutView="70" workbookViewId="0">
      <selection activeCell="C17" sqref="C17"/>
    </sheetView>
  </sheetViews>
  <sheetFormatPr defaultRowHeight="15.5"/>
  <cols>
    <col min="1" max="1" width="10.1796875" style="207" customWidth="1"/>
    <col min="2" max="2" width="71.54296875" style="225" customWidth="1"/>
    <col min="3" max="3" width="73.81640625" style="32" customWidth="1"/>
    <col min="4" max="4" width="84.1796875" style="32" customWidth="1"/>
    <col min="5" max="254" width="9.1796875" style="32"/>
    <col min="255" max="255" width="10.1796875" style="32" customWidth="1"/>
    <col min="256" max="256" width="59.81640625" style="32" customWidth="1"/>
    <col min="257" max="257" width="34.1796875" style="32" customWidth="1"/>
    <col min="258" max="258" width="29.81640625" style="32" customWidth="1"/>
    <col min="259" max="510" width="9.1796875" style="32"/>
    <col min="511" max="511" width="10.1796875" style="32" customWidth="1"/>
    <col min="512" max="512" width="59.81640625" style="32" customWidth="1"/>
    <col min="513" max="513" width="34.1796875" style="32" customWidth="1"/>
    <col min="514" max="514" width="29.81640625" style="32" customWidth="1"/>
    <col min="515" max="766" width="9.1796875" style="32"/>
    <col min="767" max="767" width="10.1796875" style="32" customWidth="1"/>
    <col min="768" max="768" width="59.81640625" style="32" customWidth="1"/>
    <col min="769" max="769" width="34.1796875" style="32" customWidth="1"/>
    <col min="770" max="770" width="29.81640625" style="32" customWidth="1"/>
    <col min="771" max="1022" width="9.1796875" style="32"/>
    <col min="1023" max="1023" width="10.1796875" style="32" customWidth="1"/>
    <col min="1024" max="1024" width="59.81640625" style="32" customWidth="1"/>
    <col min="1025" max="1025" width="34.1796875" style="32" customWidth="1"/>
    <col min="1026" max="1026" width="29.81640625" style="32" customWidth="1"/>
    <col min="1027" max="1278" width="9.1796875" style="32"/>
    <col min="1279" max="1279" width="10.1796875" style="32" customWidth="1"/>
    <col min="1280" max="1280" width="59.81640625" style="32" customWidth="1"/>
    <col min="1281" max="1281" width="34.1796875" style="32" customWidth="1"/>
    <col min="1282" max="1282" width="29.81640625" style="32" customWidth="1"/>
    <col min="1283" max="1534" width="9.1796875" style="32"/>
    <col min="1535" max="1535" width="10.1796875" style="32" customWidth="1"/>
    <col min="1536" max="1536" width="59.81640625" style="32" customWidth="1"/>
    <col min="1537" max="1537" width="34.1796875" style="32" customWidth="1"/>
    <col min="1538" max="1538" width="29.81640625" style="32" customWidth="1"/>
    <col min="1539" max="1790" width="9.1796875" style="32"/>
    <col min="1791" max="1791" width="10.1796875" style="32" customWidth="1"/>
    <col min="1792" max="1792" width="59.81640625" style="32" customWidth="1"/>
    <col min="1793" max="1793" width="34.1796875" style="32" customWidth="1"/>
    <col min="1794" max="1794" width="29.81640625" style="32" customWidth="1"/>
    <col min="1795" max="2046" width="9.1796875" style="32"/>
    <col min="2047" max="2047" width="10.1796875" style="32" customWidth="1"/>
    <col min="2048" max="2048" width="59.81640625" style="32" customWidth="1"/>
    <col min="2049" max="2049" width="34.1796875" style="32" customWidth="1"/>
    <col min="2050" max="2050" width="29.81640625" style="32" customWidth="1"/>
    <col min="2051" max="2302" width="9.1796875" style="32"/>
    <col min="2303" max="2303" width="10.1796875" style="32" customWidth="1"/>
    <col min="2304" max="2304" width="59.81640625" style="32" customWidth="1"/>
    <col min="2305" max="2305" width="34.1796875" style="32" customWidth="1"/>
    <col min="2306" max="2306" width="29.81640625" style="32" customWidth="1"/>
    <col min="2307" max="2558" width="9.1796875" style="32"/>
    <col min="2559" max="2559" width="10.1796875" style="32" customWidth="1"/>
    <col min="2560" max="2560" width="59.81640625" style="32" customWidth="1"/>
    <col min="2561" max="2561" width="34.1796875" style="32" customWidth="1"/>
    <col min="2562" max="2562" width="29.81640625" style="32" customWidth="1"/>
    <col min="2563" max="2814" width="9.1796875" style="32"/>
    <col min="2815" max="2815" width="10.1796875" style="32" customWidth="1"/>
    <col min="2816" max="2816" width="59.81640625" style="32" customWidth="1"/>
    <col min="2817" max="2817" width="34.1796875" style="32" customWidth="1"/>
    <col min="2818" max="2818" width="29.81640625" style="32" customWidth="1"/>
    <col min="2819" max="3070" width="9.1796875" style="32"/>
    <col min="3071" max="3071" width="10.1796875" style="32" customWidth="1"/>
    <col min="3072" max="3072" width="59.81640625" style="32" customWidth="1"/>
    <col min="3073" max="3073" width="34.1796875" style="32" customWidth="1"/>
    <col min="3074" max="3074" width="29.81640625" style="32" customWidth="1"/>
    <col min="3075" max="3326" width="9.1796875" style="32"/>
    <col min="3327" max="3327" width="10.1796875" style="32" customWidth="1"/>
    <col min="3328" max="3328" width="59.81640625" style="32" customWidth="1"/>
    <col min="3329" max="3329" width="34.1796875" style="32" customWidth="1"/>
    <col min="3330" max="3330" width="29.81640625" style="32" customWidth="1"/>
    <col min="3331" max="3582" width="9.1796875" style="32"/>
    <col min="3583" max="3583" width="10.1796875" style="32" customWidth="1"/>
    <col min="3584" max="3584" width="59.81640625" style="32" customWidth="1"/>
    <col min="3585" max="3585" width="34.1796875" style="32" customWidth="1"/>
    <col min="3586" max="3586" width="29.81640625" style="32" customWidth="1"/>
    <col min="3587" max="3838" width="9.1796875" style="32"/>
    <col min="3839" max="3839" width="10.1796875" style="32" customWidth="1"/>
    <col min="3840" max="3840" width="59.81640625" style="32" customWidth="1"/>
    <col min="3841" max="3841" width="34.1796875" style="32" customWidth="1"/>
    <col min="3842" max="3842" width="29.81640625" style="32" customWidth="1"/>
    <col min="3843" max="4094" width="9.1796875" style="32"/>
    <col min="4095" max="4095" width="10.1796875" style="32" customWidth="1"/>
    <col min="4096" max="4096" width="59.81640625" style="32" customWidth="1"/>
    <col min="4097" max="4097" width="34.1796875" style="32" customWidth="1"/>
    <col min="4098" max="4098" width="29.81640625" style="32" customWidth="1"/>
    <col min="4099" max="4350" width="9.1796875" style="32"/>
    <col min="4351" max="4351" width="10.1796875" style="32" customWidth="1"/>
    <col min="4352" max="4352" width="59.81640625" style="32" customWidth="1"/>
    <col min="4353" max="4353" width="34.1796875" style="32" customWidth="1"/>
    <col min="4354" max="4354" width="29.81640625" style="32" customWidth="1"/>
    <col min="4355" max="4606" width="9.1796875" style="32"/>
    <col min="4607" max="4607" width="10.1796875" style="32" customWidth="1"/>
    <col min="4608" max="4608" width="59.81640625" style="32" customWidth="1"/>
    <col min="4609" max="4609" width="34.1796875" style="32" customWidth="1"/>
    <col min="4610" max="4610" width="29.81640625" style="32" customWidth="1"/>
    <col min="4611" max="4862" width="9.1796875" style="32"/>
    <col min="4863" max="4863" width="10.1796875" style="32" customWidth="1"/>
    <col min="4864" max="4864" width="59.81640625" style="32" customWidth="1"/>
    <col min="4865" max="4865" width="34.1796875" style="32" customWidth="1"/>
    <col min="4866" max="4866" width="29.81640625" style="32" customWidth="1"/>
    <col min="4867" max="5118" width="9.1796875" style="32"/>
    <col min="5119" max="5119" width="10.1796875" style="32" customWidth="1"/>
    <col min="5120" max="5120" width="59.81640625" style="32" customWidth="1"/>
    <col min="5121" max="5121" width="34.1796875" style="32" customWidth="1"/>
    <col min="5122" max="5122" width="29.81640625" style="32" customWidth="1"/>
    <col min="5123" max="5374" width="9.1796875" style="32"/>
    <col min="5375" max="5375" width="10.1796875" style="32" customWidth="1"/>
    <col min="5376" max="5376" width="59.81640625" style="32" customWidth="1"/>
    <col min="5377" max="5377" width="34.1796875" style="32" customWidth="1"/>
    <col min="5378" max="5378" width="29.81640625" style="32" customWidth="1"/>
    <col min="5379" max="5630" width="9.1796875" style="32"/>
    <col min="5631" max="5631" width="10.1796875" style="32" customWidth="1"/>
    <col min="5632" max="5632" width="59.81640625" style="32" customWidth="1"/>
    <col min="5633" max="5633" width="34.1796875" style="32" customWidth="1"/>
    <col min="5634" max="5634" width="29.81640625" style="32" customWidth="1"/>
    <col min="5635" max="5886" width="9.1796875" style="32"/>
    <col min="5887" max="5887" width="10.1796875" style="32" customWidth="1"/>
    <col min="5888" max="5888" width="59.81640625" style="32" customWidth="1"/>
    <col min="5889" max="5889" width="34.1796875" style="32" customWidth="1"/>
    <col min="5890" max="5890" width="29.81640625" style="32" customWidth="1"/>
    <col min="5891" max="6142" width="9.1796875" style="32"/>
    <col min="6143" max="6143" width="10.1796875" style="32" customWidth="1"/>
    <col min="6144" max="6144" width="59.81640625" style="32" customWidth="1"/>
    <col min="6145" max="6145" width="34.1796875" style="32" customWidth="1"/>
    <col min="6146" max="6146" width="29.81640625" style="32" customWidth="1"/>
    <col min="6147" max="6398" width="9.1796875" style="32"/>
    <col min="6399" max="6399" width="10.1796875" style="32" customWidth="1"/>
    <col min="6400" max="6400" width="59.81640625" style="32" customWidth="1"/>
    <col min="6401" max="6401" width="34.1796875" style="32" customWidth="1"/>
    <col min="6402" max="6402" width="29.81640625" style="32" customWidth="1"/>
    <col min="6403" max="6654" width="9.1796875" style="32"/>
    <col min="6655" max="6655" width="10.1796875" style="32" customWidth="1"/>
    <col min="6656" max="6656" width="59.81640625" style="32" customWidth="1"/>
    <col min="6657" max="6657" width="34.1796875" style="32" customWidth="1"/>
    <col min="6658" max="6658" width="29.81640625" style="32" customWidth="1"/>
    <col min="6659" max="6910" width="9.1796875" style="32"/>
    <col min="6911" max="6911" width="10.1796875" style="32" customWidth="1"/>
    <col min="6912" max="6912" width="59.81640625" style="32" customWidth="1"/>
    <col min="6913" max="6913" width="34.1796875" style="32" customWidth="1"/>
    <col min="6914" max="6914" width="29.81640625" style="32" customWidth="1"/>
    <col min="6915" max="7166" width="9.1796875" style="32"/>
    <col min="7167" max="7167" width="10.1796875" style="32" customWidth="1"/>
    <col min="7168" max="7168" width="59.81640625" style="32" customWidth="1"/>
    <col min="7169" max="7169" width="34.1796875" style="32" customWidth="1"/>
    <col min="7170" max="7170" width="29.81640625" style="32" customWidth="1"/>
    <col min="7171" max="7422" width="9.1796875" style="32"/>
    <col min="7423" max="7423" width="10.1796875" style="32" customWidth="1"/>
    <col min="7424" max="7424" width="59.81640625" style="32" customWidth="1"/>
    <col min="7425" max="7425" width="34.1796875" style="32" customWidth="1"/>
    <col min="7426" max="7426" width="29.81640625" style="32" customWidth="1"/>
    <col min="7427" max="7678" width="9.1796875" style="32"/>
    <col min="7679" max="7679" width="10.1796875" style="32" customWidth="1"/>
    <col min="7680" max="7680" width="59.81640625" style="32" customWidth="1"/>
    <col min="7681" max="7681" width="34.1796875" style="32" customWidth="1"/>
    <col min="7682" max="7682" width="29.81640625" style="32" customWidth="1"/>
    <col min="7683" max="7934" width="9.1796875" style="32"/>
    <col min="7935" max="7935" width="10.1796875" style="32" customWidth="1"/>
    <col min="7936" max="7936" width="59.81640625" style="32" customWidth="1"/>
    <col min="7937" max="7937" width="34.1796875" style="32" customWidth="1"/>
    <col min="7938" max="7938" width="29.81640625" style="32" customWidth="1"/>
    <col min="7939" max="8190" width="9.1796875" style="32"/>
    <col min="8191" max="8191" width="10.1796875" style="32" customWidth="1"/>
    <col min="8192" max="8192" width="59.81640625" style="32" customWidth="1"/>
    <col min="8193" max="8193" width="34.1796875" style="32" customWidth="1"/>
    <col min="8194" max="8194" width="29.81640625" style="32" customWidth="1"/>
    <col min="8195" max="8446" width="9.1796875" style="32"/>
    <col min="8447" max="8447" width="10.1796875" style="32" customWidth="1"/>
    <col min="8448" max="8448" width="59.81640625" style="32" customWidth="1"/>
    <col min="8449" max="8449" width="34.1796875" style="32" customWidth="1"/>
    <col min="8450" max="8450" width="29.81640625" style="32" customWidth="1"/>
    <col min="8451" max="8702" width="9.1796875" style="32"/>
    <col min="8703" max="8703" width="10.1796875" style="32" customWidth="1"/>
    <col min="8704" max="8704" width="59.81640625" style="32" customWidth="1"/>
    <col min="8705" max="8705" width="34.1796875" style="32" customWidth="1"/>
    <col min="8706" max="8706" width="29.81640625" style="32" customWidth="1"/>
    <col min="8707" max="8958" width="9.1796875" style="32"/>
    <col min="8959" max="8959" width="10.1796875" style="32" customWidth="1"/>
    <col min="8960" max="8960" width="59.81640625" style="32" customWidth="1"/>
    <col min="8961" max="8961" width="34.1796875" style="32" customWidth="1"/>
    <col min="8962" max="8962" width="29.81640625" style="32" customWidth="1"/>
    <col min="8963" max="9214" width="9.1796875" style="32"/>
    <col min="9215" max="9215" width="10.1796875" style="32" customWidth="1"/>
    <col min="9216" max="9216" width="59.81640625" style="32" customWidth="1"/>
    <col min="9217" max="9217" width="34.1796875" style="32" customWidth="1"/>
    <col min="9218" max="9218" width="29.81640625" style="32" customWidth="1"/>
    <col min="9219" max="9470" width="9.1796875" style="32"/>
    <col min="9471" max="9471" width="10.1796875" style="32" customWidth="1"/>
    <col min="9472" max="9472" width="59.81640625" style="32" customWidth="1"/>
    <col min="9473" max="9473" width="34.1796875" style="32" customWidth="1"/>
    <col min="9474" max="9474" width="29.81640625" style="32" customWidth="1"/>
    <col min="9475" max="9726" width="9.1796875" style="32"/>
    <col min="9727" max="9727" width="10.1796875" style="32" customWidth="1"/>
    <col min="9728" max="9728" width="59.81640625" style="32" customWidth="1"/>
    <col min="9729" max="9729" width="34.1796875" style="32" customWidth="1"/>
    <col min="9730" max="9730" width="29.81640625" style="32" customWidth="1"/>
    <col min="9731" max="9982" width="9.1796875" style="32"/>
    <col min="9983" max="9983" width="10.1796875" style="32" customWidth="1"/>
    <col min="9984" max="9984" width="59.81640625" style="32" customWidth="1"/>
    <col min="9985" max="9985" width="34.1796875" style="32" customWidth="1"/>
    <col min="9986" max="9986" width="29.81640625" style="32" customWidth="1"/>
    <col min="9987" max="10238" width="9.1796875" style="32"/>
    <col min="10239" max="10239" width="10.1796875" style="32" customWidth="1"/>
    <col min="10240" max="10240" width="59.81640625" style="32" customWidth="1"/>
    <col min="10241" max="10241" width="34.1796875" style="32" customWidth="1"/>
    <col min="10242" max="10242" width="29.81640625" style="32" customWidth="1"/>
    <col min="10243" max="10494" width="9.1796875" style="32"/>
    <col min="10495" max="10495" width="10.1796875" style="32" customWidth="1"/>
    <col min="10496" max="10496" width="59.81640625" style="32" customWidth="1"/>
    <col min="10497" max="10497" width="34.1796875" style="32" customWidth="1"/>
    <col min="10498" max="10498" width="29.81640625" style="32" customWidth="1"/>
    <col min="10499" max="10750" width="9.1796875" style="32"/>
    <col min="10751" max="10751" width="10.1796875" style="32" customWidth="1"/>
    <col min="10752" max="10752" width="59.81640625" style="32" customWidth="1"/>
    <col min="10753" max="10753" width="34.1796875" style="32" customWidth="1"/>
    <col min="10754" max="10754" width="29.81640625" style="32" customWidth="1"/>
    <col min="10755" max="11006" width="9.1796875" style="32"/>
    <col min="11007" max="11007" width="10.1796875" style="32" customWidth="1"/>
    <col min="11008" max="11008" width="59.81640625" style="32" customWidth="1"/>
    <col min="11009" max="11009" width="34.1796875" style="32" customWidth="1"/>
    <col min="11010" max="11010" width="29.81640625" style="32" customWidth="1"/>
    <col min="11011" max="11262" width="9.1796875" style="32"/>
    <col min="11263" max="11263" width="10.1796875" style="32" customWidth="1"/>
    <col min="11264" max="11264" width="59.81640625" style="32" customWidth="1"/>
    <col min="11265" max="11265" width="34.1796875" style="32" customWidth="1"/>
    <col min="11266" max="11266" width="29.81640625" style="32" customWidth="1"/>
    <col min="11267" max="11518" width="9.1796875" style="32"/>
    <col min="11519" max="11519" width="10.1796875" style="32" customWidth="1"/>
    <col min="11520" max="11520" width="59.81640625" style="32" customWidth="1"/>
    <col min="11521" max="11521" width="34.1796875" style="32" customWidth="1"/>
    <col min="11522" max="11522" width="29.81640625" style="32" customWidth="1"/>
    <col min="11523" max="11774" width="9.1796875" style="32"/>
    <col min="11775" max="11775" width="10.1796875" style="32" customWidth="1"/>
    <col min="11776" max="11776" width="59.81640625" style="32" customWidth="1"/>
    <col min="11777" max="11777" width="34.1796875" style="32" customWidth="1"/>
    <col min="11778" max="11778" width="29.81640625" style="32" customWidth="1"/>
    <col min="11779" max="12030" width="9.1796875" style="32"/>
    <col min="12031" max="12031" width="10.1796875" style="32" customWidth="1"/>
    <col min="12032" max="12032" width="59.81640625" style="32" customWidth="1"/>
    <col min="12033" max="12033" width="34.1796875" style="32" customWidth="1"/>
    <col min="12034" max="12034" width="29.81640625" style="32" customWidth="1"/>
    <col min="12035" max="12286" width="9.1796875" style="32"/>
    <col min="12287" max="12287" width="10.1796875" style="32" customWidth="1"/>
    <col min="12288" max="12288" width="59.81640625" style="32" customWidth="1"/>
    <col min="12289" max="12289" width="34.1796875" style="32" customWidth="1"/>
    <col min="12290" max="12290" width="29.81640625" style="32" customWidth="1"/>
    <col min="12291" max="12542" width="9.1796875" style="32"/>
    <col min="12543" max="12543" width="10.1796875" style="32" customWidth="1"/>
    <col min="12544" max="12544" width="59.81640625" style="32" customWidth="1"/>
    <col min="12545" max="12545" width="34.1796875" style="32" customWidth="1"/>
    <col min="12546" max="12546" width="29.81640625" style="32" customWidth="1"/>
    <col min="12547" max="12798" width="9.1796875" style="32"/>
    <col min="12799" max="12799" width="10.1796875" style="32" customWidth="1"/>
    <col min="12800" max="12800" width="59.81640625" style="32" customWidth="1"/>
    <col min="12801" max="12801" width="34.1796875" style="32" customWidth="1"/>
    <col min="12802" max="12802" width="29.81640625" style="32" customWidth="1"/>
    <col min="12803" max="13054" width="9.1796875" style="32"/>
    <col min="13055" max="13055" width="10.1796875" style="32" customWidth="1"/>
    <col min="13056" max="13056" width="59.81640625" style="32" customWidth="1"/>
    <col min="13057" max="13057" width="34.1796875" style="32" customWidth="1"/>
    <col min="13058" max="13058" width="29.81640625" style="32" customWidth="1"/>
    <col min="13059" max="13310" width="9.1796875" style="32"/>
    <col min="13311" max="13311" width="10.1796875" style="32" customWidth="1"/>
    <col min="13312" max="13312" width="59.81640625" style="32" customWidth="1"/>
    <col min="13313" max="13313" width="34.1796875" style="32" customWidth="1"/>
    <col min="13314" max="13314" width="29.81640625" style="32" customWidth="1"/>
    <col min="13315" max="13566" width="9.1796875" style="32"/>
    <col min="13567" max="13567" width="10.1796875" style="32" customWidth="1"/>
    <col min="13568" max="13568" width="59.81640625" style="32" customWidth="1"/>
    <col min="13569" max="13569" width="34.1796875" style="32" customWidth="1"/>
    <col min="13570" max="13570" width="29.81640625" style="32" customWidth="1"/>
    <col min="13571" max="13822" width="9.1796875" style="32"/>
    <col min="13823" max="13823" width="10.1796875" style="32" customWidth="1"/>
    <col min="13824" max="13824" width="59.81640625" style="32" customWidth="1"/>
    <col min="13825" max="13825" width="34.1796875" style="32" customWidth="1"/>
    <col min="13826" max="13826" width="29.81640625" style="32" customWidth="1"/>
    <col min="13827" max="14078" width="9.1796875" style="32"/>
    <col min="14079" max="14079" width="10.1796875" style="32" customWidth="1"/>
    <col min="14080" max="14080" width="59.81640625" style="32" customWidth="1"/>
    <col min="14081" max="14081" width="34.1796875" style="32" customWidth="1"/>
    <col min="14082" max="14082" width="29.81640625" style="32" customWidth="1"/>
    <col min="14083" max="14334" width="9.1796875" style="32"/>
    <col min="14335" max="14335" width="10.1796875" style="32" customWidth="1"/>
    <col min="14336" max="14336" width="59.81640625" style="32" customWidth="1"/>
    <col min="14337" max="14337" width="34.1796875" style="32" customWidth="1"/>
    <col min="14338" max="14338" width="29.81640625" style="32" customWidth="1"/>
    <col min="14339" max="14590" width="9.1796875" style="32"/>
    <col min="14591" max="14591" width="10.1796875" style="32" customWidth="1"/>
    <col min="14592" max="14592" width="59.81640625" style="32" customWidth="1"/>
    <col min="14593" max="14593" width="34.1796875" style="32" customWidth="1"/>
    <col min="14594" max="14594" width="29.81640625" style="32" customWidth="1"/>
    <col min="14595" max="14846" width="9.1796875" style="32"/>
    <col min="14847" max="14847" width="10.1796875" style="32" customWidth="1"/>
    <col min="14848" max="14848" width="59.81640625" style="32" customWidth="1"/>
    <col min="14849" max="14849" width="34.1796875" style="32" customWidth="1"/>
    <col min="14850" max="14850" width="29.81640625" style="32" customWidth="1"/>
    <col min="14851" max="15102" width="9.1796875" style="32"/>
    <col min="15103" max="15103" width="10.1796875" style="32" customWidth="1"/>
    <col min="15104" max="15104" width="59.81640625" style="32" customWidth="1"/>
    <col min="15105" max="15105" width="34.1796875" style="32" customWidth="1"/>
    <col min="15106" max="15106" width="29.81640625" style="32" customWidth="1"/>
    <col min="15107" max="15358" width="9.1796875" style="32"/>
    <col min="15359" max="15359" width="10.1796875" style="32" customWidth="1"/>
    <col min="15360" max="15360" width="59.81640625" style="32" customWidth="1"/>
    <col min="15361" max="15361" width="34.1796875" style="32" customWidth="1"/>
    <col min="15362" max="15362" width="29.81640625" style="32" customWidth="1"/>
    <col min="15363" max="15614" width="9.1796875" style="32"/>
    <col min="15615" max="15615" width="10.1796875" style="32" customWidth="1"/>
    <col min="15616" max="15616" width="59.81640625" style="32" customWidth="1"/>
    <col min="15617" max="15617" width="34.1796875" style="32" customWidth="1"/>
    <col min="15618" max="15618" width="29.81640625" style="32" customWidth="1"/>
    <col min="15619" max="15870" width="9.1796875" style="32"/>
    <col min="15871" max="15871" width="10.1796875" style="32" customWidth="1"/>
    <col min="15872" max="15872" width="59.81640625" style="32" customWidth="1"/>
    <col min="15873" max="15873" width="34.1796875" style="32" customWidth="1"/>
    <col min="15874" max="15874" width="29.81640625" style="32" customWidth="1"/>
    <col min="15875" max="16126" width="9.1796875" style="32"/>
    <col min="16127" max="16127" width="10.1796875" style="32" customWidth="1"/>
    <col min="16128" max="16128" width="59.81640625" style="32" customWidth="1"/>
    <col min="16129" max="16129" width="34.1796875" style="32" customWidth="1"/>
    <col min="16130" max="16130" width="29.81640625" style="32" customWidth="1"/>
    <col min="16131" max="16384" width="9.1796875" style="32"/>
  </cols>
  <sheetData>
    <row r="1" spans="1:4" ht="25">
      <c r="A1" s="1156" t="s">
        <v>0</v>
      </c>
      <c r="B1" s="1156"/>
      <c r="C1" s="1156"/>
      <c r="D1" s="1156"/>
    </row>
    <row r="2" spans="1:4">
      <c r="B2" s="32"/>
    </row>
    <row r="3" spans="1:4" ht="41.25" customHeight="1">
      <c r="A3" s="1233" t="s">
        <v>624</v>
      </c>
      <c r="B3" s="1233"/>
      <c r="C3" s="1233"/>
      <c r="D3" s="1233"/>
    </row>
    <row r="4" spans="1:4" ht="34.5" customHeight="1">
      <c r="A4" s="1234" t="s">
        <v>63</v>
      </c>
      <c r="B4" s="1234"/>
      <c r="C4" s="1234"/>
      <c r="D4" s="1234"/>
    </row>
    <row r="5" spans="1:4">
      <c r="A5" s="108"/>
      <c r="B5" s="108"/>
      <c r="C5" s="108"/>
    </row>
    <row r="6" spans="1:4" ht="245.5" customHeight="1">
      <c r="A6" s="123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235"/>
      <c r="C6" s="1235"/>
      <c r="D6" s="1235"/>
    </row>
    <row r="7" spans="1:4" ht="17.5">
      <c r="A7" s="208"/>
      <c r="B7" s="193"/>
      <c r="C7" s="193"/>
      <c r="D7" s="123"/>
    </row>
    <row r="8" spans="1:4" ht="30" customHeight="1">
      <c r="A8" s="1236" t="str">
        <f>'Title '!A2:N2</f>
        <v>Bid Enquiry No: KPTCL/2026-27/TL/WORK_INDENT3844</v>
      </c>
      <c r="B8" s="1236"/>
      <c r="C8" s="1236"/>
      <c r="D8" s="1236"/>
    </row>
    <row r="9" spans="1:4" ht="30" customHeight="1">
      <c r="A9" s="192"/>
      <c r="B9" s="192"/>
      <c r="C9" s="192"/>
      <c r="D9" s="123"/>
    </row>
    <row r="10" spans="1:4" s="34" customFormat="1" ht="17.5">
      <c r="A10" s="1231" t="s">
        <v>651</v>
      </c>
      <c r="B10" s="1232"/>
      <c r="C10" s="1232"/>
      <c r="D10" s="1232"/>
    </row>
    <row r="11" spans="1:4" ht="17.5">
      <c r="A11" s="1237" t="s">
        <v>68</v>
      </c>
      <c r="B11" s="1237"/>
      <c r="C11" s="85"/>
      <c r="D11" s="85"/>
    </row>
    <row r="12" spans="1:4" ht="105.65" customHeight="1">
      <c r="A12" s="1222"/>
      <c r="B12" s="1222"/>
      <c r="C12" s="1222"/>
      <c r="D12" s="1222"/>
    </row>
    <row r="13" spans="1:4" ht="17.5">
      <c r="A13" s="123"/>
      <c r="B13" s="85"/>
      <c r="C13" s="85"/>
      <c r="D13" s="123"/>
    </row>
    <row r="14" spans="1:4" ht="17.5">
      <c r="A14" s="1238" t="s">
        <v>69</v>
      </c>
      <c r="B14" s="1238"/>
      <c r="C14" s="1238"/>
      <c r="D14" s="1238"/>
    </row>
    <row r="15" spans="1:4" ht="17.5">
      <c r="A15" s="123"/>
      <c r="B15" s="209"/>
      <c r="C15" s="85"/>
      <c r="D15" s="85"/>
    </row>
    <row r="16" spans="1:4" ht="17.5">
      <c r="A16" s="210" t="s">
        <v>5</v>
      </c>
      <c r="B16" s="210"/>
      <c r="C16" s="86"/>
      <c r="D16" s="86" t="s">
        <v>13</v>
      </c>
    </row>
    <row r="17" spans="1:6" ht="147" customHeight="1">
      <c r="A17" s="1222"/>
      <c r="B17" s="1222"/>
      <c r="C17" s="86"/>
      <c r="D17" s="90" t="s">
        <v>6852</v>
      </c>
    </row>
    <row r="18" spans="1:6" ht="17.5">
      <c r="A18" s="123"/>
      <c r="B18" s="209"/>
      <c r="C18" s="85"/>
      <c r="D18" s="85"/>
    </row>
    <row r="19" spans="1:6" ht="73.5" customHeight="1">
      <c r="A19" s="1239" t="s">
        <v>70</v>
      </c>
      <c r="B19" s="1240"/>
      <c r="C19" s="1222"/>
      <c r="D19" s="1222"/>
    </row>
    <row r="20" spans="1:6" ht="102.75" customHeight="1">
      <c r="A20" s="1222"/>
      <c r="B20" s="1222"/>
      <c r="C20" s="1222"/>
      <c r="D20" s="1222"/>
    </row>
    <row r="21" spans="1:6" ht="53.25" customHeight="1" thickBot="1">
      <c r="A21" s="211"/>
      <c r="B21" s="1223" t="s">
        <v>71</v>
      </c>
      <c r="C21" s="1224"/>
      <c r="D21" s="1224"/>
    </row>
    <row r="22" spans="1:6" ht="17.5">
      <c r="A22" s="123"/>
      <c r="B22" s="209"/>
      <c r="C22" s="85"/>
      <c r="D22" s="85"/>
    </row>
    <row r="23" spans="1:6" ht="41.25" customHeight="1">
      <c r="A23" s="1225" t="s">
        <v>72</v>
      </c>
      <c r="B23" s="1225" t="s">
        <v>73</v>
      </c>
      <c r="C23" s="1228" t="s">
        <v>82</v>
      </c>
      <c r="D23" s="1229"/>
    </row>
    <row r="24" spans="1:6" ht="90" customHeight="1">
      <c r="A24" s="1226"/>
      <c r="B24" s="1227"/>
      <c r="C24" s="316" t="s">
        <v>4265</v>
      </c>
      <c r="D24" s="316" t="s">
        <v>4266</v>
      </c>
    </row>
    <row r="25" spans="1:6" ht="46.5" customHeight="1">
      <c r="A25" s="1230" t="s">
        <v>74</v>
      </c>
      <c r="B25" s="212" t="s">
        <v>657</v>
      </c>
      <c r="C25" s="213"/>
      <c r="D25" s="213"/>
    </row>
    <row r="26" spans="1:6" ht="236" customHeight="1">
      <c r="A26" s="1230"/>
      <c r="B26" s="212" t="s">
        <v>6846</v>
      </c>
      <c r="C26" s="213"/>
      <c r="D26" s="213"/>
      <c r="F26" s="114"/>
    </row>
    <row r="27" spans="1:6" ht="57.75" hidden="1" customHeight="1">
      <c r="A27" s="1230"/>
      <c r="B27" s="214" t="s">
        <v>3603</v>
      </c>
      <c r="C27" s="213"/>
      <c r="D27" s="213"/>
    </row>
    <row r="28" spans="1:6" ht="100" customHeight="1">
      <c r="A28" s="1230"/>
      <c r="B28" s="215" t="s">
        <v>658</v>
      </c>
      <c r="C28" s="216"/>
      <c r="D28" s="216"/>
    </row>
    <row r="29" spans="1:6" ht="46.5" customHeight="1">
      <c r="A29" s="1230" t="s">
        <v>75</v>
      </c>
      <c r="B29" s="212" t="s">
        <v>76</v>
      </c>
      <c r="C29" s="213"/>
      <c r="D29" s="213"/>
    </row>
    <row r="30" spans="1:6" ht="46.5" customHeight="1">
      <c r="A30" s="1230"/>
      <c r="B30" s="212" t="s">
        <v>3604</v>
      </c>
      <c r="C30" s="213"/>
      <c r="D30" s="213"/>
    </row>
    <row r="31" spans="1:6" ht="46.5" hidden="1" customHeight="1">
      <c r="A31" s="1230"/>
      <c r="B31" s="214" t="s">
        <v>3605</v>
      </c>
      <c r="C31" s="213"/>
      <c r="D31" s="213"/>
    </row>
    <row r="32" spans="1:6" ht="46.5" hidden="1" customHeight="1">
      <c r="A32" s="1230"/>
      <c r="B32" s="215" t="s">
        <v>659</v>
      </c>
      <c r="C32" s="216"/>
      <c r="D32" s="216"/>
    </row>
    <row r="33" spans="1:4" s="85" customFormat="1" ht="46.5" customHeight="1">
      <c r="A33" s="217" t="s">
        <v>77</v>
      </c>
      <c r="B33" s="215" t="s">
        <v>966</v>
      </c>
      <c r="C33" s="213"/>
      <c r="D33" s="213"/>
    </row>
    <row r="34" spans="1:4" s="33" customFormat="1" ht="46.5" customHeight="1">
      <c r="A34" s="1230" t="s">
        <v>78</v>
      </c>
      <c r="B34" s="212" t="s">
        <v>660</v>
      </c>
      <c r="C34" s="213"/>
      <c r="D34" s="213"/>
    </row>
    <row r="35" spans="1:4" ht="82.5" customHeight="1">
      <c r="A35" s="1230"/>
      <c r="B35" s="212" t="s">
        <v>6662</v>
      </c>
      <c r="C35" s="213"/>
      <c r="D35" s="213"/>
    </row>
    <row r="36" spans="1:4" ht="68.25" customHeight="1">
      <c r="A36" s="1230"/>
      <c r="B36" s="212" t="s">
        <v>6663</v>
      </c>
      <c r="C36" s="213"/>
      <c r="D36" s="213"/>
    </row>
    <row r="37" spans="1:4" ht="46.5" customHeight="1">
      <c r="A37" s="1230"/>
      <c r="B37" s="215" t="s">
        <v>661</v>
      </c>
      <c r="C37" s="213"/>
      <c r="D37" s="213"/>
    </row>
    <row r="38" spans="1:4" ht="46.5" customHeight="1">
      <c r="A38" s="218" t="s">
        <v>79</v>
      </c>
      <c r="B38" s="215" t="s">
        <v>662</v>
      </c>
      <c r="C38" s="213"/>
      <c r="D38" s="213"/>
    </row>
    <row r="39" spans="1:4" ht="46.5" customHeight="1">
      <c r="A39" s="218"/>
      <c r="B39" s="215" t="s">
        <v>663</v>
      </c>
      <c r="C39" s="213"/>
      <c r="D39" s="213"/>
    </row>
    <row r="40" spans="1:4" ht="46.5" customHeight="1">
      <c r="A40" s="218"/>
      <c r="B40" s="215" t="s">
        <v>664</v>
      </c>
      <c r="C40" s="213"/>
      <c r="D40" s="213"/>
    </row>
    <row r="41" spans="1:4" ht="17.5">
      <c r="A41" s="219"/>
      <c r="B41" s="209"/>
      <c r="C41" s="209"/>
      <c r="D41" s="209"/>
    </row>
    <row r="42" spans="1:4" ht="69" customHeight="1">
      <c r="A42" s="1220" t="s">
        <v>625</v>
      </c>
      <c r="B42" s="1221"/>
      <c r="C42" s="1221"/>
      <c r="D42" s="1221"/>
    </row>
    <row r="43" spans="1:4" ht="17.5">
      <c r="A43" s="219"/>
      <c r="B43" s="209"/>
      <c r="C43" s="209"/>
      <c r="D43" s="209"/>
    </row>
    <row r="44" spans="1:4" ht="17.5">
      <c r="A44" s="219"/>
      <c r="B44" s="209"/>
      <c r="C44" s="209"/>
      <c r="D44" s="209"/>
    </row>
    <row r="45" spans="1:4" ht="17.5">
      <c r="A45" s="123"/>
      <c r="B45" s="209"/>
      <c r="C45" s="85"/>
      <c r="D45" s="85"/>
    </row>
    <row r="46" spans="1:4" ht="57.75" customHeight="1">
      <c r="A46" s="220" t="s">
        <v>53</v>
      </c>
      <c r="B46" s="221"/>
      <c r="C46" s="222" t="s">
        <v>80</v>
      </c>
      <c r="D46" s="221"/>
    </row>
    <row r="47" spans="1:4" ht="57.75" customHeight="1">
      <c r="A47" s="220" t="s">
        <v>55</v>
      </c>
      <c r="B47" s="221"/>
      <c r="C47" s="222" t="s">
        <v>66</v>
      </c>
      <c r="D47" s="221"/>
    </row>
    <row r="48" spans="1:4" ht="57.75" customHeight="1">
      <c r="A48" s="223"/>
      <c r="B48" s="224"/>
      <c r="C48" s="195" t="s">
        <v>81</v>
      </c>
      <c r="D48" s="221"/>
    </row>
    <row r="49" spans="1:4" ht="17.5">
      <c r="A49" s="123"/>
      <c r="B49" s="85"/>
      <c r="C49" s="85"/>
      <c r="D49" s="85"/>
    </row>
    <row r="50" spans="1:4" ht="17.5">
      <c r="A50" s="123"/>
      <c r="B50" s="209"/>
      <c r="C50" s="85"/>
      <c r="D50" s="85"/>
    </row>
    <row r="51" spans="1:4" ht="17.5">
      <c r="A51" s="123"/>
      <c r="B51" s="209"/>
      <c r="C51" s="85"/>
      <c r="D51" s="85"/>
    </row>
  </sheetData>
  <sheetProtection algorithmName="SHA-512" hashValue="wcjocEHLCkCpeqYibmia0L2qws4j4Ek2w6TXU0iUu+IUQit8vgEyQyFOE4m+LD7ot8DIpSg7c74c3gpBv4ubBw==" saltValue="VnlOj/NWe07TPHBCDX0Mmw=="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FF"/>
  </sheetPr>
  <dimension ref="A1:F50"/>
  <sheetViews>
    <sheetView view="pageBreakPreview" zoomScale="70" zoomScaleNormal="80" zoomScaleSheetLayoutView="70" workbookViewId="0">
      <selection activeCell="E15" sqref="E15:F15"/>
    </sheetView>
  </sheetViews>
  <sheetFormatPr defaultRowHeight="13"/>
  <cols>
    <col min="1" max="1" width="8.453125" style="6" customWidth="1"/>
    <col min="2" max="2" width="53.54296875" style="6" customWidth="1"/>
    <col min="3" max="3" width="49.81640625" style="6" customWidth="1"/>
    <col min="4" max="4" width="28" style="6" customWidth="1"/>
    <col min="5" max="5" width="34.81640625" style="6" customWidth="1"/>
    <col min="6" max="6" width="82.81640625" style="6" customWidth="1"/>
    <col min="7" max="256" width="9.1796875" style="6"/>
    <col min="257" max="257" width="8.453125" style="6" customWidth="1"/>
    <col min="258" max="258" width="53.54296875" style="6" customWidth="1"/>
    <col min="259" max="259" width="32.453125" style="6" customWidth="1"/>
    <col min="260" max="260" width="28" style="6" customWidth="1"/>
    <col min="261" max="261" width="32.1796875" style="6" customWidth="1"/>
    <col min="262" max="262" width="25.453125" style="6" customWidth="1"/>
    <col min="263" max="512" width="9.1796875" style="6"/>
    <col min="513" max="513" width="8.453125" style="6" customWidth="1"/>
    <col min="514" max="514" width="53.54296875" style="6" customWidth="1"/>
    <col min="515" max="515" width="32.453125" style="6" customWidth="1"/>
    <col min="516" max="516" width="28" style="6" customWidth="1"/>
    <col min="517" max="517" width="32.1796875" style="6" customWidth="1"/>
    <col min="518" max="518" width="25.453125" style="6" customWidth="1"/>
    <col min="519" max="768" width="9.1796875" style="6"/>
    <col min="769" max="769" width="8.453125" style="6" customWidth="1"/>
    <col min="770" max="770" width="53.54296875" style="6" customWidth="1"/>
    <col min="771" max="771" width="32.453125" style="6" customWidth="1"/>
    <col min="772" max="772" width="28" style="6" customWidth="1"/>
    <col min="773" max="773" width="32.1796875" style="6" customWidth="1"/>
    <col min="774" max="774" width="25.453125" style="6" customWidth="1"/>
    <col min="775" max="1024" width="9.1796875" style="6"/>
    <col min="1025" max="1025" width="8.453125" style="6" customWidth="1"/>
    <col min="1026" max="1026" width="53.54296875" style="6" customWidth="1"/>
    <col min="1027" max="1027" width="32.453125" style="6" customWidth="1"/>
    <col min="1028" max="1028" width="28" style="6" customWidth="1"/>
    <col min="1029" max="1029" width="32.1796875" style="6" customWidth="1"/>
    <col min="1030" max="1030" width="25.453125" style="6" customWidth="1"/>
    <col min="1031" max="1280" width="9.1796875" style="6"/>
    <col min="1281" max="1281" width="8.453125" style="6" customWidth="1"/>
    <col min="1282" max="1282" width="53.54296875" style="6" customWidth="1"/>
    <col min="1283" max="1283" width="32.453125" style="6" customWidth="1"/>
    <col min="1284" max="1284" width="28" style="6" customWidth="1"/>
    <col min="1285" max="1285" width="32.1796875" style="6" customWidth="1"/>
    <col min="1286" max="1286" width="25.453125" style="6" customWidth="1"/>
    <col min="1287" max="1536" width="9.1796875" style="6"/>
    <col min="1537" max="1537" width="8.453125" style="6" customWidth="1"/>
    <col min="1538" max="1538" width="53.54296875" style="6" customWidth="1"/>
    <col min="1539" max="1539" width="32.453125" style="6" customWidth="1"/>
    <col min="1540" max="1540" width="28" style="6" customWidth="1"/>
    <col min="1541" max="1541" width="32.1796875" style="6" customWidth="1"/>
    <col min="1542" max="1542" width="25.453125" style="6" customWidth="1"/>
    <col min="1543" max="1792" width="9.1796875" style="6"/>
    <col min="1793" max="1793" width="8.453125" style="6" customWidth="1"/>
    <col min="1794" max="1794" width="53.54296875" style="6" customWidth="1"/>
    <col min="1795" max="1795" width="32.453125" style="6" customWidth="1"/>
    <col min="1796" max="1796" width="28" style="6" customWidth="1"/>
    <col min="1797" max="1797" width="32.1796875" style="6" customWidth="1"/>
    <col min="1798" max="1798" width="25.453125" style="6" customWidth="1"/>
    <col min="1799" max="2048" width="9.1796875" style="6"/>
    <col min="2049" max="2049" width="8.453125" style="6" customWidth="1"/>
    <col min="2050" max="2050" width="53.54296875" style="6" customWidth="1"/>
    <col min="2051" max="2051" width="32.453125" style="6" customWidth="1"/>
    <col min="2052" max="2052" width="28" style="6" customWidth="1"/>
    <col min="2053" max="2053" width="32.1796875" style="6" customWidth="1"/>
    <col min="2054" max="2054" width="25.453125" style="6" customWidth="1"/>
    <col min="2055" max="2304" width="9.1796875" style="6"/>
    <col min="2305" max="2305" width="8.453125" style="6" customWidth="1"/>
    <col min="2306" max="2306" width="53.54296875" style="6" customWidth="1"/>
    <col min="2307" max="2307" width="32.453125" style="6" customWidth="1"/>
    <col min="2308" max="2308" width="28" style="6" customWidth="1"/>
    <col min="2309" max="2309" width="32.1796875" style="6" customWidth="1"/>
    <col min="2310" max="2310" width="25.453125" style="6" customWidth="1"/>
    <col min="2311" max="2560" width="9.1796875" style="6"/>
    <col min="2561" max="2561" width="8.453125" style="6" customWidth="1"/>
    <col min="2562" max="2562" width="53.54296875" style="6" customWidth="1"/>
    <col min="2563" max="2563" width="32.453125" style="6" customWidth="1"/>
    <col min="2564" max="2564" width="28" style="6" customWidth="1"/>
    <col min="2565" max="2565" width="32.1796875" style="6" customWidth="1"/>
    <col min="2566" max="2566" width="25.453125" style="6" customWidth="1"/>
    <col min="2567" max="2816" width="9.1796875" style="6"/>
    <col min="2817" max="2817" width="8.453125" style="6" customWidth="1"/>
    <col min="2818" max="2818" width="53.54296875" style="6" customWidth="1"/>
    <col min="2819" max="2819" width="32.453125" style="6" customWidth="1"/>
    <col min="2820" max="2820" width="28" style="6" customWidth="1"/>
    <col min="2821" max="2821" width="32.1796875" style="6" customWidth="1"/>
    <col min="2822" max="2822" width="25.453125" style="6" customWidth="1"/>
    <col min="2823" max="3072" width="9.1796875" style="6"/>
    <col min="3073" max="3073" width="8.453125" style="6" customWidth="1"/>
    <col min="3074" max="3074" width="53.54296875" style="6" customWidth="1"/>
    <col min="3075" max="3075" width="32.453125" style="6" customWidth="1"/>
    <col min="3076" max="3076" width="28" style="6" customWidth="1"/>
    <col min="3077" max="3077" width="32.1796875" style="6" customWidth="1"/>
    <col min="3078" max="3078" width="25.453125" style="6" customWidth="1"/>
    <col min="3079" max="3328" width="9.1796875" style="6"/>
    <col min="3329" max="3329" width="8.453125" style="6" customWidth="1"/>
    <col min="3330" max="3330" width="53.54296875" style="6" customWidth="1"/>
    <col min="3331" max="3331" width="32.453125" style="6" customWidth="1"/>
    <col min="3332" max="3332" width="28" style="6" customWidth="1"/>
    <col min="3333" max="3333" width="32.1796875" style="6" customWidth="1"/>
    <col min="3334" max="3334" width="25.453125" style="6" customWidth="1"/>
    <col min="3335" max="3584" width="9.1796875" style="6"/>
    <col min="3585" max="3585" width="8.453125" style="6" customWidth="1"/>
    <col min="3586" max="3586" width="53.54296875" style="6" customWidth="1"/>
    <col min="3587" max="3587" width="32.453125" style="6" customWidth="1"/>
    <col min="3588" max="3588" width="28" style="6" customWidth="1"/>
    <col min="3589" max="3589" width="32.1796875" style="6" customWidth="1"/>
    <col min="3590" max="3590" width="25.453125" style="6" customWidth="1"/>
    <col min="3591" max="3840" width="9.1796875" style="6"/>
    <col min="3841" max="3841" width="8.453125" style="6" customWidth="1"/>
    <col min="3842" max="3842" width="53.54296875" style="6" customWidth="1"/>
    <col min="3843" max="3843" width="32.453125" style="6" customWidth="1"/>
    <col min="3844" max="3844" width="28" style="6" customWidth="1"/>
    <col min="3845" max="3845" width="32.1796875" style="6" customWidth="1"/>
    <col min="3846" max="3846" width="25.453125" style="6" customWidth="1"/>
    <col min="3847" max="4096" width="9.1796875" style="6"/>
    <col min="4097" max="4097" width="8.453125" style="6" customWidth="1"/>
    <col min="4098" max="4098" width="53.54296875" style="6" customWidth="1"/>
    <col min="4099" max="4099" width="32.453125" style="6" customWidth="1"/>
    <col min="4100" max="4100" width="28" style="6" customWidth="1"/>
    <col min="4101" max="4101" width="32.1796875" style="6" customWidth="1"/>
    <col min="4102" max="4102" width="25.453125" style="6" customWidth="1"/>
    <col min="4103" max="4352" width="9.1796875" style="6"/>
    <col min="4353" max="4353" width="8.453125" style="6" customWidth="1"/>
    <col min="4354" max="4354" width="53.54296875" style="6" customWidth="1"/>
    <col min="4355" max="4355" width="32.453125" style="6" customWidth="1"/>
    <col min="4356" max="4356" width="28" style="6" customWidth="1"/>
    <col min="4357" max="4357" width="32.1796875" style="6" customWidth="1"/>
    <col min="4358" max="4358" width="25.453125" style="6" customWidth="1"/>
    <col min="4359" max="4608" width="9.1796875" style="6"/>
    <col min="4609" max="4609" width="8.453125" style="6" customWidth="1"/>
    <col min="4610" max="4610" width="53.54296875" style="6" customWidth="1"/>
    <col min="4611" max="4611" width="32.453125" style="6" customWidth="1"/>
    <col min="4612" max="4612" width="28" style="6" customWidth="1"/>
    <col min="4613" max="4613" width="32.1796875" style="6" customWidth="1"/>
    <col min="4614" max="4614" width="25.453125" style="6" customWidth="1"/>
    <col min="4615" max="4864" width="9.1796875" style="6"/>
    <col min="4865" max="4865" width="8.453125" style="6" customWidth="1"/>
    <col min="4866" max="4866" width="53.54296875" style="6" customWidth="1"/>
    <col min="4867" max="4867" width="32.453125" style="6" customWidth="1"/>
    <col min="4868" max="4868" width="28" style="6" customWidth="1"/>
    <col min="4869" max="4869" width="32.1796875" style="6" customWidth="1"/>
    <col min="4870" max="4870" width="25.453125" style="6" customWidth="1"/>
    <col min="4871" max="5120" width="9.1796875" style="6"/>
    <col min="5121" max="5121" width="8.453125" style="6" customWidth="1"/>
    <col min="5122" max="5122" width="53.54296875" style="6" customWidth="1"/>
    <col min="5123" max="5123" width="32.453125" style="6" customWidth="1"/>
    <col min="5124" max="5124" width="28" style="6" customWidth="1"/>
    <col min="5125" max="5125" width="32.1796875" style="6" customWidth="1"/>
    <col min="5126" max="5126" width="25.453125" style="6" customWidth="1"/>
    <col min="5127" max="5376" width="9.1796875" style="6"/>
    <col min="5377" max="5377" width="8.453125" style="6" customWidth="1"/>
    <col min="5378" max="5378" width="53.54296875" style="6" customWidth="1"/>
    <col min="5379" max="5379" width="32.453125" style="6" customWidth="1"/>
    <col min="5380" max="5380" width="28" style="6" customWidth="1"/>
    <col min="5381" max="5381" width="32.1796875" style="6" customWidth="1"/>
    <col min="5382" max="5382" width="25.453125" style="6" customWidth="1"/>
    <col min="5383" max="5632" width="9.1796875" style="6"/>
    <col min="5633" max="5633" width="8.453125" style="6" customWidth="1"/>
    <col min="5634" max="5634" width="53.54296875" style="6" customWidth="1"/>
    <col min="5635" max="5635" width="32.453125" style="6" customWidth="1"/>
    <col min="5636" max="5636" width="28" style="6" customWidth="1"/>
    <col min="5637" max="5637" width="32.1796875" style="6" customWidth="1"/>
    <col min="5638" max="5638" width="25.453125" style="6" customWidth="1"/>
    <col min="5639" max="5888" width="9.1796875" style="6"/>
    <col min="5889" max="5889" width="8.453125" style="6" customWidth="1"/>
    <col min="5890" max="5890" width="53.54296875" style="6" customWidth="1"/>
    <col min="5891" max="5891" width="32.453125" style="6" customWidth="1"/>
    <col min="5892" max="5892" width="28" style="6" customWidth="1"/>
    <col min="5893" max="5893" width="32.1796875" style="6" customWidth="1"/>
    <col min="5894" max="5894" width="25.453125" style="6" customWidth="1"/>
    <col min="5895" max="6144" width="9.1796875" style="6"/>
    <col min="6145" max="6145" width="8.453125" style="6" customWidth="1"/>
    <col min="6146" max="6146" width="53.54296875" style="6" customWidth="1"/>
    <col min="6147" max="6147" width="32.453125" style="6" customWidth="1"/>
    <col min="6148" max="6148" width="28" style="6" customWidth="1"/>
    <col min="6149" max="6149" width="32.1796875" style="6" customWidth="1"/>
    <col min="6150" max="6150" width="25.453125" style="6" customWidth="1"/>
    <col min="6151" max="6400" width="9.1796875" style="6"/>
    <col min="6401" max="6401" width="8.453125" style="6" customWidth="1"/>
    <col min="6402" max="6402" width="53.54296875" style="6" customWidth="1"/>
    <col min="6403" max="6403" width="32.453125" style="6" customWidth="1"/>
    <col min="6404" max="6404" width="28" style="6" customWidth="1"/>
    <col min="6405" max="6405" width="32.1796875" style="6" customWidth="1"/>
    <col min="6406" max="6406" width="25.453125" style="6" customWidth="1"/>
    <col min="6407" max="6656" width="9.1796875" style="6"/>
    <col min="6657" max="6657" width="8.453125" style="6" customWidth="1"/>
    <col min="6658" max="6658" width="53.54296875" style="6" customWidth="1"/>
    <col min="6659" max="6659" width="32.453125" style="6" customWidth="1"/>
    <col min="6660" max="6660" width="28" style="6" customWidth="1"/>
    <col min="6661" max="6661" width="32.1796875" style="6" customWidth="1"/>
    <col min="6662" max="6662" width="25.453125" style="6" customWidth="1"/>
    <col min="6663" max="6912" width="9.1796875" style="6"/>
    <col min="6913" max="6913" width="8.453125" style="6" customWidth="1"/>
    <col min="6914" max="6914" width="53.54296875" style="6" customWidth="1"/>
    <col min="6915" max="6915" width="32.453125" style="6" customWidth="1"/>
    <col min="6916" max="6916" width="28" style="6" customWidth="1"/>
    <col min="6917" max="6917" width="32.1796875" style="6" customWidth="1"/>
    <col min="6918" max="6918" width="25.453125" style="6" customWidth="1"/>
    <col min="6919" max="7168" width="9.1796875" style="6"/>
    <col min="7169" max="7169" width="8.453125" style="6" customWidth="1"/>
    <col min="7170" max="7170" width="53.54296875" style="6" customWidth="1"/>
    <col min="7171" max="7171" width="32.453125" style="6" customWidth="1"/>
    <col min="7172" max="7172" width="28" style="6" customWidth="1"/>
    <col min="7173" max="7173" width="32.1796875" style="6" customWidth="1"/>
    <col min="7174" max="7174" width="25.453125" style="6" customWidth="1"/>
    <col min="7175" max="7424" width="9.1796875" style="6"/>
    <col min="7425" max="7425" width="8.453125" style="6" customWidth="1"/>
    <col min="7426" max="7426" width="53.54296875" style="6" customWidth="1"/>
    <col min="7427" max="7427" width="32.453125" style="6" customWidth="1"/>
    <col min="7428" max="7428" width="28" style="6" customWidth="1"/>
    <col min="7429" max="7429" width="32.1796875" style="6" customWidth="1"/>
    <col min="7430" max="7430" width="25.453125" style="6" customWidth="1"/>
    <col min="7431" max="7680" width="9.1796875" style="6"/>
    <col min="7681" max="7681" width="8.453125" style="6" customWidth="1"/>
    <col min="7682" max="7682" width="53.54296875" style="6" customWidth="1"/>
    <col min="7683" max="7683" width="32.453125" style="6" customWidth="1"/>
    <col min="7684" max="7684" width="28" style="6" customWidth="1"/>
    <col min="7685" max="7685" width="32.1796875" style="6" customWidth="1"/>
    <col min="7686" max="7686" width="25.453125" style="6" customWidth="1"/>
    <col min="7687" max="7936" width="9.1796875" style="6"/>
    <col min="7937" max="7937" width="8.453125" style="6" customWidth="1"/>
    <col min="7938" max="7938" width="53.54296875" style="6" customWidth="1"/>
    <col min="7939" max="7939" width="32.453125" style="6" customWidth="1"/>
    <col min="7940" max="7940" width="28" style="6" customWidth="1"/>
    <col min="7941" max="7941" width="32.1796875" style="6" customWidth="1"/>
    <col min="7942" max="7942" width="25.453125" style="6" customWidth="1"/>
    <col min="7943" max="8192" width="9.1796875" style="6"/>
    <col min="8193" max="8193" width="8.453125" style="6" customWidth="1"/>
    <col min="8194" max="8194" width="53.54296875" style="6" customWidth="1"/>
    <col min="8195" max="8195" width="32.453125" style="6" customWidth="1"/>
    <col min="8196" max="8196" width="28" style="6" customWidth="1"/>
    <col min="8197" max="8197" width="32.1796875" style="6" customWidth="1"/>
    <col min="8198" max="8198" width="25.453125" style="6" customWidth="1"/>
    <col min="8199" max="8448" width="9.1796875" style="6"/>
    <col min="8449" max="8449" width="8.453125" style="6" customWidth="1"/>
    <col min="8450" max="8450" width="53.54296875" style="6" customWidth="1"/>
    <col min="8451" max="8451" width="32.453125" style="6" customWidth="1"/>
    <col min="8452" max="8452" width="28" style="6" customWidth="1"/>
    <col min="8453" max="8453" width="32.1796875" style="6" customWidth="1"/>
    <col min="8454" max="8454" width="25.453125" style="6" customWidth="1"/>
    <col min="8455" max="8704" width="9.1796875" style="6"/>
    <col min="8705" max="8705" width="8.453125" style="6" customWidth="1"/>
    <col min="8706" max="8706" width="53.54296875" style="6" customWidth="1"/>
    <col min="8707" max="8707" width="32.453125" style="6" customWidth="1"/>
    <col min="8708" max="8708" width="28" style="6" customWidth="1"/>
    <col min="8709" max="8709" width="32.1796875" style="6" customWidth="1"/>
    <col min="8710" max="8710" width="25.453125" style="6" customWidth="1"/>
    <col min="8711" max="8960" width="9.1796875" style="6"/>
    <col min="8961" max="8961" width="8.453125" style="6" customWidth="1"/>
    <col min="8962" max="8962" width="53.54296875" style="6" customWidth="1"/>
    <col min="8963" max="8963" width="32.453125" style="6" customWidth="1"/>
    <col min="8964" max="8964" width="28" style="6" customWidth="1"/>
    <col min="8965" max="8965" width="32.1796875" style="6" customWidth="1"/>
    <col min="8966" max="8966" width="25.453125" style="6" customWidth="1"/>
    <col min="8967" max="9216" width="9.1796875" style="6"/>
    <col min="9217" max="9217" width="8.453125" style="6" customWidth="1"/>
    <col min="9218" max="9218" width="53.54296875" style="6" customWidth="1"/>
    <col min="9219" max="9219" width="32.453125" style="6" customWidth="1"/>
    <col min="9220" max="9220" width="28" style="6" customWidth="1"/>
    <col min="9221" max="9221" width="32.1796875" style="6" customWidth="1"/>
    <col min="9222" max="9222" width="25.453125" style="6" customWidth="1"/>
    <col min="9223" max="9472" width="9.1796875" style="6"/>
    <col min="9473" max="9473" width="8.453125" style="6" customWidth="1"/>
    <col min="9474" max="9474" width="53.54296875" style="6" customWidth="1"/>
    <col min="9475" max="9475" width="32.453125" style="6" customWidth="1"/>
    <col min="9476" max="9476" width="28" style="6" customWidth="1"/>
    <col min="9477" max="9477" width="32.1796875" style="6" customWidth="1"/>
    <col min="9478" max="9478" width="25.453125" style="6" customWidth="1"/>
    <col min="9479" max="9728" width="9.1796875" style="6"/>
    <col min="9729" max="9729" width="8.453125" style="6" customWidth="1"/>
    <col min="9730" max="9730" width="53.54296875" style="6" customWidth="1"/>
    <col min="9731" max="9731" width="32.453125" style="6" customWidth="1"/>
    <col min="9732" max="9732" width="28" style="6" customWidth="1"/>
    <col min="9733" max="9733" width="32.1796875" style="6" customWidth="1"/>
    <col min="9734" max="9734" width="25.453125" style="6" customWidth="1"/>
    <col min="9735" max="9984" width="9.1796875" style="6"/>
    <col min="9985" max="9985" width="8.453125" style="6" customWidth="1"/>
    <col min="9986" max="9986" width="53.54296875" style="6" customWidth="1"/>
    <col min="9987" max="9987" width="32.453125" style="6" customWidth="1"/>
    <col min="9988" max="9988" width="28" style="6" customWidth="1"/>
    <col min="9989" max="9989" width="32.1796875" style="6" customWidth="1"/>
    <col min="9990" max="9990" width="25.453125" style="6" customWidth="1"/>
    <col min="9991" max="10240" width="9.1796875" style="6"/>
    <col min="10241" max="10241" width="8.453125" style="6" customWidth="1"/>
    <col min="10242" max="10242" width="53.54296875" style="6" customWidth="1"/>
    <col min="10243" max="10243" width="32.453125" style="6" customWidth="1"/>
    <col min="10244" max="10244" width="28" style="6" customWidth="1"/>
    <col min="10245" max="10245" width="32.1796875" style="6" customWidth="1"/>
    <col min="10246" max="10246" width="25.453125" style="6" customWidth="1"/>
    <col min="10247" max="10496" width="9.1796875" style="6"/>
    <col min="10497" max="10497" width="8.453125" style="6" customWidth="1"/>
    <col min="10498" max="10498" width="53.54296875" style="6" customWidth="1"/>
    <col min="10499" max="10499" width="32.453125" style="6" customWidth="1"/>
    <col min="10500" max="10500" width="28" style="6" customWidth="1"/>
    <col min="10501" max="10501" width="32.1796875" style="6" customWidth="1"/>
    <col min="10502" max="10502" width="25.453125" style="6" customWidth="1"/>
    <col min="10503" max="10752" width="9.1796875" style="6"/>
    <col min="10753" max="10753" width="8.453125" style="6" customWidth="1"/>
    <col min="10754" max="10754" width="53.54296875" style="6" customWidth="1"/>
    <col min="10755" max="10755" width="32.453125" style="6" customWidth="1"/>
    <col min="10756" max="10756" width="28" style="6" customWidth="1"/>
    <col min="10757" max="10757" width="32.1796875" style="6" customWidth="1"/>
    <col min="10758" max="10758" width="25.453125" style="6" customWidth="1"/>
    <col min="10759" max="11008" width="9.1796875" style="6"/>
    <col min="11009" max="11009" width="8.453125" style="6" customWidth="1"/>
    <col min="11010" max="11010" width="53.54296875" style="6" customWidth="1"/>
    <col min="11011" max="11011" width="32.453125" style="6" customWidth="1"/>
    <col min="11012" max="11012" width="28" style="6" customWidth="1"/>
    <col min="11013" max="11013" width="32.1796875" style="6" customWidth="1"/>
    <col min="11014" max="11014" width="25.453125" style="6" customWidth="1"/>
    <col min="11015" max="11264" width="9.1796875" style="6"/>
    <col min="11265" max="11265" width="8.453125" style="6" customWidth="1"/>
    <col min="11266" max="11266" width="53.54296875" style="6" customWidth="1"/>
    <col min="11267" max="11267" width="32.453125" style="6" customWidth="1"/>
    <col min="11268" max="11268" width="28" style="6" customWidth="1"/>
    <col min="11269" max="11269" width="32.1796875" style="6" customWidth="1"/>
    <col min="11270" max="11270" width="25.453125" style="6" customWidth="1"/>
    <col min="11271" max="11520" width="9.1796875" style="6"/>
    <col min="11521" max="11521" width="8.453125" style="6" customWidth="1"/>
    <col min="11522" max="11522" width="53.54296875" style="6" customWidth="1"/>
    <col min="11523" max="11523" width="32.453125" style="6" customWidth="1"/>
    <col min="11524" max="11524" width="28" style="6" customWidth="1"/>
    <col min="11525" max="11525" width="32.1796875" style="6" customWidth="1"/>
    <col min="11526" max="11526" width="25.453125" style="6" customWidth="1"/>
    <col min="11527" max="11776" width="9.1796875" style="6"/>
    <col min="11777" max="11777" width="8.453125" style="6" customWidth="1"/>
    <col min="11778" max="11778" width="53.54296875" style="6" customWidth="1"/>
    <col min="11779" max="11779" width="32.453125" style="6" customWidth="1"/>
    <col min="11780" max="11780" width="28" style="6" customWidth="1"/>
    <col min="11781" max="11781" width="32.1796875" style="6" customWidth="1"/>
    <col min="11782" max="11782" width="25.453125" style="6" customWidth="1"/>
    <col min="11783" max="12032" width="9.1796875" style="6"/>
    <col min="12033" max="12033" width="8.453125" style="6" customWidth="1"/>
    <col min="12034" max="12034" width="53.54296875" style="6" customWidth="1"/>
    <col min="12035" max="12035" width="32.453125" style="6" customWidth="1"/>
    <col min="12036" max="12036" width="28" style="6" customWidth="1"/>
    <col min="12037" max="12037" width="32.1796875" style="6" customWidth="1"/>
    <col min="12038" max="12038" width="25.453125" style="6" customWidth="1"/>
    <col min="12039" max="12288" width="9.1796875" style="6"/>
    <col min="12289" max="12289" width="8.453125" style="6" customWidth="1"/>
    <col min="12290" max="12290" width="53.54296875" style="6" customWidth="1"/>
    <col min="12291" max="12291" width="32.453125" style="6" customWidth="1"/>
    <col min="12292" max="12292" width="28" style="6" customWidth="1"/>
    <col min="12293" max="12293" width="32.1796875" style="6" customWidth="1"/>
    <col min="12294" max="12294" width="25.453125" style="6" customWidth="1"/>
    <col min="12295" max="12544" width="9.1796875" style="6"/>
    <col min="12545" max="12545" width="8.453125" style="6" customWidth="1"/>
    <col min="12546" max="12546" width="53.54296875" style="6" customWidth="1"/>
    <col min="12547" max="12547" width="32.453125" style="6" customWidth="1"/>
    <col min="12548" max="12548" width="28" style="6" customWidth="1"/>
    <col min="12549" max="12549" width="32.1796875" style="6" customWidth="1"/>
    <col min="12550" max="12550" width="25.453125" style="6" customWidth="1"/>
    <col min="12551" max="12800" width="9.1796875" style="6"/>
    <col min="12801" max="12801" width="8.453125" style="6" customWidth="1"/>
    <col min="12802" max="12802" width="53.54296875" style="6" customWidth="1"/>
    <col min="12803" max="12803" width="32.453125" style="6" customWidth="1"/>
    <col min="12804" max="12804" width="28" style="6" customWidth="1"/>
    <col min="12805" max="12805" width="32.1796875" style="6" customWidth="1"/>
    <col min="12806" max="12806" width="25.453125" style="6" customWidth="1"/>
    <col min="12807" max="13056" width="9.1796875" style="6"/>
    <col min="13057" max="13057" width="8.453125" style="6" customWidth="1"/>
    <col min="13058" max="13058" width="53.54296875" style="6" customWidth="1"/>
    <col min="13059" max="13059" width="32.453125" style="6" customWidth="1"/>
    <col min="13060" max="13060" width="28" style="6" customWidth="1"/>
    <col min="13061" max="13061" width="32.1796875" style="6" customWidth="1"/>
    <col min="13062" max="13062" width="25.453125" style="6" customWidth="1"/>
    <col min="13063" max="13312" width="9.1796875" style="6"/>
    <col min="13313" max="13313" width="8.453125" style="6" customWidth="1"/>
    <col min="13314" max="13314" width="53.54296875" style="6" customWidth="1"/>
    <col min="13315" max="13315" width="32.453125" style="6" customWidth="1"/>
    <col min="13316" max="13316" width="28" style="6" customWidth="1"/>
    <col min="13317" max="13317" width="32.1796875" style="6" customWidth="1"/>
    <col min="13318" max="13318" width="25.453125" style="6" customWidth="1"/>
    <col min="13319" max="13568" width="9.1796875" style="6"/>
    <col min="13569" max="13569" width="8.453125" style="6" customWidth="1"/>
    <col min="13570" max="13570" width="53.54296875" style="6" customWidth="1"/>
    <col min="13571" max="13571" width="32.453125" style="6" customWidth="1"/>
    <col min="13572" max="13572" width="28" style="6" customWidth="1"/>
    <col min="13573" max="13573" width="32.1796875" style="6" customWidth="1"/>
    <col min="13574" max="13574" width="25.453125" style="6" customWidth="1"/>
    <col min="13575" max="13824" width="9.1796875" style="6"/>
    <col min="13825" max="13825" width="8.453125" style="6" customWidth="1"/>
    <col min="13826" max="13826" width="53.54296875" style="6" customWidth="1"/>
    <col min="13827" max="13827" width="32.453125" style="6" customWidth="1"/>
    <col min="13828" max="13828" width="28" style="6" customWidth="1"/>
    <col min="13829" max="13829" width="32.1796875" style="6" customWidth="1"/>
    <col min="13830" max="13830" width="25.453125" style="6" customWidth="1"/>
    <col min="13831" max="14080" width="9.1796875" style="6"/>
    <col min="14081" max="14081" width="8.453125" style="6" customWidth="1"/>
    <col min="14082" max="14082" width="53.54296875" style="6" customWidth="1"/>
    <col min="14083" max="14083" width="32.453125" style="6" customWidth="1"/>
    <col min="14084" max="14084" width="28" style="6" customWidth="1"/>
    <col min="14085" max="14085" width="32.1796875" style="6" customWidth="1"/>
    <col min="14086" max="14086" width="25.453125" style="6" customWidth="1"/>
    <col min="14087" max="14336" width="9.1796875" style="6"/>
    <col min="14337" max="14337" width="8.453125" style="6" customWidth="1"/>
    <col min="14338" max="14338" width="53.54296875" style="6" customWidth="1"/>
    <col min="14339" max="14339" width="32.453125" style="6" customWidth="1"/>
    <col min="14340" max="14340" width="28" style="6" customWidth="1"/>
    <col min="14341" max="14341" width="32.1796875" style="6" customWidth="1"/>
    <col min="14342" max="14342" width="25.453125" style="6" customWidth="1"/>
    <col min="14343" max="14592" width="9.1796875" style="6"/>
    <col min="14593" max="14593" width="8.453125" style="6" customWidth="1"/>
    <col min="14594" max="14594" width="53.54296875" style="6" customWidth="1"/>
    <col min="14595" max="14595" width="32.453125" style="6" customWidth="1"/>
    <col min="14596" max="14596" width="28" style="6" customWidth="1"/>
    <col min="14597" max="14597" width="32.1796875" style="6" customWidth="1"/>
    <col min="14598" max="14598" width="25.453125" style="6" customWidth="1"/>
    <col min="14599" max="14848" width="9.1796875" style="6"/>
    <col min="14849" max="14849" width="8.453125" style="6" customWidth="1"/>
    <col min="14850" max="14850" width="53.54296875" style="6" customWidth="1"/>
    <col min="14851" max="14851" width="32.453125" style="6" customWidth="1"/>
    <col min="14852" max="14852" width="28" style="6" customWidth="1"/>
    <col min="14853" max="14853" width="32.1796875" style="6" customWidth="1"/>
    <col min="14854" max="14854" width="25.453125" style="6" customWidth="1"/>
    <col min="14855" max="15104" width="9.1796875" style="6"/>
    <col min="15105" max="15105" width="8.453125" style="6" customWidth="1"/>
    <col min="15106" max="15106" width="53.54296875" style="6" customWidth="1"/>
    <col min="15107" max="15107" width="32.453125" style="6" customWidth="1"/>
    <col min="15108" max="15108" width="28" style="6" customWidth="1"/>
    <col min="15109" max="15109" width="32.1796875" style="6" customWidth="1"/>
    <col min="15110" max="15110" width="25.453125" style="6" customWidth="1"/>
    <col min="15111" max="15360" width="9.1796875" style="6"/>
    <col min="15361" max="15361" width="8.453125" style="6" customWidth="1"/>
    <col min="15362" max="15362" width="53.54296875" style="6" customWidth="1"/>
    <col min="15363" max="15363" width="32.453125" style="6" customWidth="1"/>
    <col min="15364" max="15364" width="28" style="6" customWidth="1"/>
    <col min="15365" max="15365" width="32.1796875" style="6" customWidth="1"/>
    <col min="15366" max="15366" width="25.453125" style="6" customWidth="1"/>
    <col min="15367" max="15616" width="9.1796875" style="6"/>
    <col min="15617" max="15617" width="8.453125" style="6" customWidth="1"/>
    <col min="15618" max="15618" width="53.54296875" style="6" customWidth="1"/>
    <col min="15619" max="15619" width="32.453125" style="6" customWidth="1"/>
    <col min="15620" max="15620" width="28" style="6" customWidth="1"/>
    <col min="15621" max="15621" width="32.1796875" style="6" customWidth="1"/>
    <col min="15622" max="15622" width="25.453125" style="6" customWidth="1"/>
    <col min="15623" max="15872" width="9.1796875" style="6"/>
    <col min="15873" max="15873" width="8.453125" style="6" customWidth="1"/>
    <col min="15874" max="15874" width="53.54296875" style="6" customWidth="1"/>
    <col min="15875" max="15875" width="32.453125" style="6" customWidth="1"/>
    <col min="15876" max="15876" width="28" style="6" customWidth="1"/>
    <col min="15877" max="15877" width="32.1796875" style="6" customWidth="1"/>
    <col min="15878" max="15878" width="25.453125" style="6" customWidth="1"/>
    <col min="15879" max="16128" width="9.1796875" style="6"/>
    <col min="16129" max="16129" width="8.453125" style="6" customWidth="1"/>
    <col min="16130" max="16130" width="53.54296875" style="6" customWidth="1"/>
    <col min="16131" max="16131" width="32.453125" style="6" customWidth="1"/>
    <col min="16132" max="16132" width="28" style="6" customWidth="1"/>
    <col min="16133" max="16133" width="32.1796875" style="6" customWidth="1"/>
    <col min="16134" max="16134" width="25.453125" style="6" customWidth="1"/>
    <col min="16135" max="16384" width="9.1796875" style="6"/>
  </cols>
  <sheetData>
    <row r="1" spans="1:6" ht="30.75" customHeight="1">
      <c r="A1" s="1259" t="s">
        <v>0</v>
      </c>
      <c r="B1" s="1259"/>
      <c r="C1" s="1259"/>
      <c r="D1" s="1259"/>
      <c r="E1" s="1259"/>
      <c r="F1" s="1259"/>
    </row>
    <row r="2" spans="1:6" ht="15.5">
      <c r="A2" s="7"/>
      <c r="B2" s="7"/>
      <c r="C2" s="7"/>
      <c r="D2" s="7"/>
    </row>
    <row r="3" spans="1:6" ht="26.25" customHeight="1">
      <c r="A3" s="1210" t="s">
        <v>3579</v>
      </c>
      <c r="B3" s="1210"/>
      <c r="C3" s="1210"/>
      <c r="D3" s="1210"/>
      <c r="E3" s="1210"/>
      <c r="F3" s="1210"/>
    </row>
    <row r="4" spans="1:6" ht="36.75" customHeight="1">
      <c r="A4" s="1210" t="s">
        <v>63</v>
      </c>
      <c r="B4" s="1210"/>
      <c r="C4" s="1210"/>
      <c r="D4" s="1210"/>
      <c r="E4" s="1210"/>
      <c r="F4" s="1210"/>
    </row>
    <row r="5" spans="1:6" ht="15.5">
      <c r="A5" s="13"/>
      <c r="B5" s="13"/>
      <c r="C5" s="13"/>
      <c r="D5" s="13"/>
    </row>
    <row r="6" spans="1:6" ht="222" customHeight="1">
      <c r="A6" s="121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211"/>
      <c r="C6" s="1211"/>
      <c r="D6" s="1211"/>
      <c r="E6" s="1211"/>
      <c r="F6" s="1211"/>
    </row>
    <row r="7" spans="1:6" ht="15">
      <c r="A7" s="14"/>
      <c r="B7" s="14"/>
      <c r="C7" s="14"/>
      <c r="D7" s="14"/>
    </row>
    <row r="8" spans="1:6" s="36" customFormat="1" ht="36" customHeight="1">
      <c r="A8" s="1212" t="str">
        <f>'Title '!A2:N2</f>
        <v>Bid Enquiry No: KPTCL/2026-27/TL/WORK_INDENT3844</v>
      </c>
      <c r="B8" s="1212"/>
      <c r="C8" s="1212"/>
      <c r="D8" s="1212"/>
      <c r="E8" s="1212"/>
      <c r="F8" s="1212"/>
    </row>
    <row r="9" spans="1:6" s="36" customFormat="1" ht="18">
      <c r="A9" s="46"/>
      <c r="B9" s="46"/>
      <c r="C9" s="46"/>
      <c r="D9" s="46"/>
    </row>
    <row r="10" spans="1:6" s="36" customFormat="1" ht="27.75" customHeight="1">
      <c r="A10" s="1260" t="s">
        <v>619</v>
      </c>
      <c r="B10" s="1260"/>
      <c r="C10" s="1260"/>
      <c r="D10" s="1260"/>
      <c r="E10" s="1260"/>
      <c r="F10" s="1260"/>
    </row>
    <row r="11" spans="1:6" s="36" customFormat="1" ht="18">
      <c r="A11" s="1261" t="s">
        <v>68</v>
      </c>
      <c r="B11" s="1261"/>
    </row>
    <row r="12" spans="1:6" s="36" customFormat="1" ht="79.5" customHeight="1">
      <c r="A12" s="1254"/>
      <c r="B12" s="1254"/>
      <c r="C12" s="1254"/>
      <c r="D12" s="1254"/>
      <c r="E12" s="1254"/>
      <c r="F12" s="1254"/>
    </row>
    <row r="13" spans="1:6" s="36" customFormat="1" ht="18">
      <c r="B13" s="53"/>
    </row>
    <row r="14" spans="1:6" s="36" customFormat="1" ht="18">
      <c r="A14" s="54" t="s">
        <v>5</v>
      </c>
      <c r="B14" s="54"/>
      <c r="C14" s="54"/>
      <c r="D14" s="51"/>
      <c r="E14" s="1262" t="s">
        <v>13</v>
      </c>
      <c r="F14" s="1262"/>
    </row>
    <row r="15" spans="1:6" s="36" customFormat="1" ht="125.25" customHeight="1">
      <c r="A15" s="1254"/>
      <c r="B15" s="1254"/>
      <c r="C15" s="1254"/>
      <c r="D15" s="1254"/>
      <c r="E15" s="1263" t="s">
        <v>6853</v>
      </c>
      <c r="F15" s="1264"/>
    </row>
    <row r="16" spans="1:6" s="36" customFormat="1" ht="18"/>
    <row r="17" spans="1:6" s="36" customFormat="1" ht="18">
      <c r="A17" s="26"/>
      <c r="B17" s="26"/>
      <c r="C17" s="26"/>
      <c r="D17" s="26"/>
    </row>
    <row r="18" spans="1:6" s="36" customFormat="1" ht="18" customHeight="1">
      <c r="A18" s="1258" t="s">
        <v>3580</v>
      </c>
      <c r="B18" s="1258"/>
      <c r="C18" s="1258"/>
      <c r="D18" s="1258"/>
      <c r="E18" s="1258"/>
    </row>
    <row r="19" spans="1:6" s="36" customFormat="1" ht="46.25" customHeight="1">
      <c r="A19" s="1242" t="s">
        <v>83</v>
      </c>
      <c r="B19" s="1242" t="s">
        <v>3581</v>
      </c>
      <c r="C19" s="1255" t="str">
        <f>'Sch-2(1 of 2)'!C24                 &amp;'Sch-2(1 of 2)'!D24</f>
        <v>For Sub-stationFor Transmission Line</v>
      </c>
      <c r="D19" s="1256"/>
      <c r="E19" s="1256"/>
      <c r="F19" s="1257"/>
    </row>
    <row r="20" spans="1:6" s="36" customFormat="1" ht="128.5" customHeight="1">
      <c r="A20" s="1243"/>
      <c r="B20" s="1243"/>
      <c r="C20" s="58" t="s">
        <v>3582</v>
      </c>
      <c r="D20" s="58" t="s">
        <v>3583</v>
      </c>
      <c r="E20" s="58" t="s">
        <v>3584</v>
      </c>
      <c r="F20" s="58" t="s">
        <v>3585</v>
      </c>
    </row>
    <row r="21" spans="1:6" s="36" customFormat="1" ht="41.25" customHeight="1">
      <c r="A21" s="58">
        <v>1</v>
      </c>
      <c r="B21" s="59" t="s">
        <v>84</v>
      </c>
      <c r="C21" s="1244" t="s">
        <v>3586</v>
      </c>
      <c r="D21" s="1245"/>
      <c r="E21" s="1245"/>
      <c r="F21" s="1246"/>
    </row>
    <row r="22" spans="1:6" s="36" customFormat="1" ht="41.25" customHeight="1">
      <c r="A22" s="58"/>
      <c r="B22" s="59" t="s">
        <v>85</v>
      </c>
      <c r="C22" s="1247"/>
      <c r="D22" s="1248"/>
      <c r="E22" s="1248"/>
      <c r="F22" s="1249"/>
    </row>
    <row r="23" spans="1:6" s="36" customFormat="1" ht="41.25" customHeight="1">
      <c r="A23" s="58"/>
      <c r="B23" s="59" t="s">
        <v>86</v>
      </c>
      <c r="C23" s="1247"/>
      <c r="D23" s="1248"/>
      <c r="E23" s="1248"/>
      <c r="F23" s="1249"/>
    </row>
    <row r="24" spans="1:6" s="36" customFormat="1" ht="41.25" customHeight="1">
      <c r="A24" s="58"/>
      <c r="B24" s="59" t="s">
        <v>87</v>
      </c>
      <c r="C24" s="1247"/>
      <c r="D24" s="1248"/>
      <c r="E24" s="1248"/>
      <c r="F24" s="1249"/>
    </row>
    <row r="25" spans="1:6" s="36" customFormat="1" ht="41.25" customHeight="1">
      <c r="A25" s="58">
        <v>2</v>
      </c>
      <c r="B25" s="59" t="s">
        <v>88</v>
      </c>
      <c r="C25" s="1247"/>
      <c r="D25" s="1248"/>
      <c r="E25" s="1248"/>
      <c r="F25" s="1249"/>
    </row>
    <row r="26" spans="1:6" s="36" customFormat="1" ht="41.25" customHeight="1">
      <c r="A26" s="58"/>
      <c r="B26" s="59" t="s">
        <v>85</v>
      </c>
      <c r="C26" s="1247"/>
      <c r="D26" s="1248"/>
      <c r="E26" s="1248"/>
      <c r="F26" s="1249"/>
    </row>
    <row r="27" spans="1:6" s="36" customFormat="1" ht="41.25" customHeight="1">
      <c r="A27" s="58"/>
      <c r="B27" s="59" t="s">
        <v>86</v>
      </c>
      <c r="C27" s="1247"/>
      <c r="D27" s="1248"/>
      <c r="E27" s="1248"/>
      <c r="F27" s="1249"/>
    </row>
    <row r="28" spans="1:6" s="36" customFormat="1" ht="41.25" customHeight="1">
      <c r="A28" s="58"/>
      <c r="B28" s="59" t="s">
        <v>87</v>
      </c>
      <c r="C28" s="1247"/>
      <c r="D28" s="1248"/>
      <c r="E28" s="1248"/>
      <c r="F28" s="1249"/>
    </row>
    <row r="29" spans="1:6" s="36" customFormat="1" ht="41.25" customHeight="1">
      <c r="A29" s="58">
        <v>3</v>
      </c>
      <c r="B29" s="60" t="s">
        <v>89</v>
      </c>
      <c r="C29" s="1247"/>
      <c r="D29" s="1248"/>
      <c r="E29" s="1248"/>
      <c r="F29" s="1249"/>
    </row>
    <row r="30" spans="1:6" s="36" customFormat="1" ht="41.25" customHeight="1">
      <c r="A30" s="58"/>
      <c r="B30" s="60" t="s">
        <v>85</v>
      </c>
      <c r="C30" s="1247"/>
      <c r="D30" s="1248"/>
      <c r="E30" s="1248"/>
      <c r="F30" s="1249"/>
    </row>
    <row r="31" spans="1:6" s="36" customFormat="1" ht="41.25" customHeight="1">
      <c r="A31" s="58"/>
      <c r="B31" s="60" t="s">
        <v>86</v>
      </c>
      <c r="C31" s="1247"/>
      <c r="D31" s="1248"/>
      <c r="E31" s="1248"/>
      <c r="F31" s="1249"/>
    </row>
    <row r="32" spans="1:6" s="36" customFormat="1" ht="41.25" customHeight="1">
      <c r="A32" s="58"/>
      <c r="B32" s="60" t="s">
        <v>87</v>
      </c>
      <c r="C32" s="1247"/>
      <c r="D32" s="1248"/>
      <c r="E32" s="1248"/>
      <c r="F32" s="1249"/>
    </row>
    <row r="33" spans="1:6" s="36" customFormat="1" ht="106.5" customHeight="1">
      <c r="A33" s="58">
        <v>6</v>
      </c>
      <c r="B33" s="59" t="s">
        <v>90</v>
      </c>
      <c r="C33" s="1247"/>
      <c r="D33" s="1248"/>
      <c r="E33" s="1248"/>
      <c r="F33" s="1249"/>
    </row>
    <row r="34" spans="1:6" s="36" customFormat="1" ht="41.25" customHeight="1">
      <c r="A34" s="58">
        <v>7</v>
      </c>
      <c r="B34" s="59" t="s">
        <v>91</v>
      </c>
      <c r="C34" s="1247"/>
      <c r="D34" s="1248"/>
      <c r="E34" s="1248"/>
      <c r="F34" s="1249"/>
    </row>
    <row r="35" spans="1:6" s="36" customFormat="1" ht="103.5" customHeight="1">
      <c r="A35" s="1242">
        <v>8</v>
      </c>
      <c r="B35" s="59" t="s">
        <v>626</v>
      </c>
      <c r="C35" s="1247"/>
      <c r="D35" s="1248"/>
      <c r="E35" s="1248"/>
      <c r="F35" s="1249"/>
    </row>
    <row r="36" spans="1:6" s="36" customFormat="1" ht="103.5" customHeight="1">
      <c r="A36" s="1243"/>
      <c r="B36" s="59" t="s">
        <v>92</v>
      </c>
      <c r="C36" s="1247"/>
      <c r="D36" s="1248"/>
      <c r="E36" s="1248"/>
      <c r="F36" s="1249"/>
    </row>
    <row r="37" spans="1:6" s="36" customFormat="1" ht="41.25" customHeight="1">
      <c r="A37" s="58">
        <v>9</v>
      </c>
      <c r="B37" s="59" t="s">
        <v>93</v>
      </c>
      <c r="C37" s="1247"/>
      <c r="D37" s="1248"/>
      <c r="E37" s="1248"/>
      <c r="F37" s="1249"/>
    </row>
    <row r="38" spans="1:6" s="36" customFormat="1" ht="41.25" customHeight="1">
      <c r="A38" s="58">
        <v>10</v>
      </c>
      <c r="B38" s="59" t="s">
        <v>93</v>
      </c>
      <c r="C38" s="1247"/>
      <c r="D38" s="1248"/>
      <c r="E38" s="1248"/>
      <c r="F38" s="1249"/>
    </row>
    <row r="39" spans="1:6" s="36" customFormat="1" ht="41.25" customHeight="1">
      <c r="A39" s="58">
        <v>11</v>
      </c>
      <c r="B39" s="59" t="s">
        <v>94</v>
      </c>
      <c r="C39" s="1250"/>
      <c r="D39" s="1251"/>
      <c r="E39" s="1251"/>
      <c r="F39" s="1252"/>
    </row>
    <row r="40" spans="1:6" s="36" customFormat="1" ht="18">
      <c r="A40" s="26"/>
      <c r="B40" s="26"/>
      <c r="C40" s="26"/>
      <c r="D40" s="26"/>
    </row>
    <row r="41" spans="1:6" s="36" customFormat="1" ht="18">
      <c r="A41" s="15" t="s">
        <v>628</v>
      </c>
      <c r="B41" s="1253" t="s">
        <v>627</v>
      </c>
      <c r="C41" s="1253"/>
      <c r="D41" s="1253"/>
    </row>
    <row r="42" spans="1:6" s="36" customFormat="1" ht="29.25" customHeight="1">
      <c r="A42" s="15" t="s">
        <v>95</v>
      </c>
      <c r="B42" s="1253" t="s">
        <v>3657</v>
      </c>
      <c r="C42" s="1253"/>
      <c r="D42" s="1253"/>
    </row>
    <row r="43" spans="1:6" s="36" customFormat="1" ht="37.5" customHeight="1">
      <c r="A43" s="1241"/>
      <c r="B43" s="1241"/>
      <c r="C43" s="1241"/>
      <c r="D43" s="1241"/>
      <c r="E43" s="1241"/>
      <c r="F43" s="1241"/>
    </row>
    <row r="44" spans="1:6" s="36" customFormat="1" ht="18">
      <c r="A44" s="15"/>
      <c r="B44" s="45"/>
      <c r="C44" s="45"/>
      <c r="D44" s="45"/>
    </row>
    <row r="45" spans="1:6" s="36" customFormat="1" ht="18">
      <c r="A45" s="26"/>
      <c r="B45" s="26"/>
      <c r="C45" s="26"/>
      <c r="D45" s="26"/>
    </row>
    <row r="46" spans="1:6" s="36" customFormat="1" ht="36.75" customHeight="1">
      <c r="A46" s="55" t="s">
        <v>53</v>
      </c>
      <c r="B46" s="56"/>
      <c r="D46" s="55" t="s">
        <v>80</v>
      </c>
      <c r="E46" s="1254"/>
      <c r="F46" s="1254"/>
    </row>
    <row r="47" spans="1:6" s="36" customFormat="1" ht="36.75" customHeight="1">
      <c r="A47" s="55" t="s">
        <v>55</v>
      </c>
      <c r="B47" s="56"/>
      <c r="D47" s="55" t="s">
        <v>66</v>
      </c>
      <c r="E47" s="1254"/>
      <c r="F47" s="1254"/>
    </row>
    <row r="48" spans="1:6" s="36" customFormat="1" ht="57" customHeight="1">
      <c r="A48" s="26"/>
      <c r="B48" s="26"/>
      <c r="D48" s="55" t="s">
        <v>81</v>
      </c>
      <c r="E48" s="1254"/>
      <c r="F48" s="1254"/>
    </row>
    <row r="49" spans="1:6" s="36" customFormat="1" ht="18">
      <c r="A49" s="26"/>
      <c r="B49" s="26"/>
      <c r="C49" s="26"/>
      <c r="D49" s="26"/>
    </row>
    <row r="50" spans="1:6" s="36" customFormat="1" ht="18">
      <c r="A50" s="1241"/>
      <c r="B50" s="1241"/>
      <c r="C50" s="1241"/>
      <c r="D50" s="1241"/>
      <c r="E50" s="1241"/>
      <c r="F50" s="1241"/>
    </row>
  </sheetData>
  <sheetProtection algorithmName="SHA-512" hashValue="6wPovii3TfwOC/2h3dtYBpWmydXtQs5McE/u1ZDETOGee2D9ZDOLgpftEcXmS1AXbGZlspUPhJCXxuu+DIc39Q==" saltValue="YyditThHM9Ir/HN5ad4KSg==" spinCount="100000" sheet="1" objects="1" scenarios="1"/>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C13" zoomScale="55" zoomScaleNormal="90" zoomScaleSheetLayoutView="55" workbookViewId="0">
      <selection activeCell="D13" sqref="D13"/>
    </sheetView>
  </sheetViews>
  <sheetFormatPr defaultRowHeight="15.5"/>
  <cols>
    <col min="1" max="1" width="4.453125" style="7" customWidth="1"/>
    <col min="2" max="2" width="22.1796875" style="7" customWidth="1"/>
    <col min="3" max="3" width="44" style="7" customWidth="1"/>
    <col min="4" max="4" width="33.81640625" style="7" customWidth="1"/>
    <col min="5" max="5" width="70" style="7" customWidth="1"/>
    <col min="6" max="6" width="60.81640625" style="7" customWidth="1"/>
    <col min="7" max="253" width="9.1796875" style="7"/>
    <col min="254" max="254" width="4.453125" style="7" customWidth="1"/>
    <col min="255" max="255" width="22.1796875" style="7" customWidth="1"/>
    <col min="256" max="256" width="4.1796875" style="7" customWidth="1"/>
    <col min="257" max="257" width="14.81640625" style="7" customWidth="1"/>
    <col min="258" max="258" width="25" style="7" customWidth="1"/>
    <col min="259" max="259" width="11" style="7" bestFit="1" customWidth="1"/>
    <col min="260" max="260" width="19.54296875" style="7" customWidth="1"/>
    <col min="261" max="261" width="25" style="7" customWidth="1"/>
    <col min="262" max="262" width="11" style="7" bestFit="1" customWidth="1"/>
    <col min="263" max="509" width="9.1796875" style="7"/>
    <col min="510" max="510" width="4.453125" style="7" customWidth="1"/>
    <col min="511" max="511" width="22.1796875" style="7" customWidth="1"/>
    <col min="512" max="512" width="4.1796875" style="7" customWidth="1"/>
    <col min="513" max="513" width="14.81640625" style="7" customWidth="1"/>
    <col min="514" max="514" width="25" style="7" customWidth="1"/>
    <col min="515" max="515" width="11" style="7" bestFit="1" customWidth="1"/>
    <col min="516" max="516" width="19.54296875" style="7" customWidth="1"/>
    <col min="517" max="517" width="25" style="7" customWidth="1"/>
    <col min="518" max="518" width="11" style="7" bestFit="1" customWidth="1"/>
    <col min="519" max="765" width="9.1796875" style="7"/>
    <col min="766" max="766" width="4.453125" style="7" customWidth="1"/>
    <col min="767" max="767" width="22.1796875" style="7" customWidth="1"/>
    <col min="768" max="768" width="4.1796875" style="7" customWidth="1"/>
    <col min="769" max="769" width="14.81640625" style="7" customWidth="1"/>
    <col min="770" max="770" width="25" style="7" customWidth="1"/>
    <col min="771" max="771" width="11" style="7" bestFit="1" customWidth="1"/>
    <col min="772" max="772" width="19.54296875" style="7" customWidth="1"/>
    <col min="773" max="773" width="25" style="7" customWidth="1"/>
    <col min="774" max="774" width="11" style="7" bestFit="1" customWidth="1"/>
    <col min="775" max="1021" width="9.1796875" style="7"/>
    <col min="1022" max="1022" width="4.453125" style="7" customWidth="1"/>
    <col min="1023" max="1023" width="22.1796875" style="7" customWidth="1"/>
    <col min="1024" max="1024" width="4.1796875" style="7" customWidth="1"/>
    <col min="1025" max="1025" width="14.81640625" style="7" customWidth="1"/>
    <col min="1026" max="1026" width="25" style="7" customWidth="1"/>
    <col min="1027" max="1027" width="11" style="7" bestFit="1" customWidth="1"/>
    <col min="1028" max="1028" width="19.54296875" style="7" customWidth="1"/>
    <col min="1029" max="1029" width="25" style="7" customWidth="1"/>
    <col min="1030" max="1030" width="11" style="7" bestFit="1" customWidth="1"/>
    <col min="1031" max="1277" width="9.1796875" style="7"/>
    <col min="1278" max="1278" width="4.453125" style="7" customWidth="1"/>
    <col min="1279" max="1279" width="22.1796875" style="7" customWidth="1"/>
    <col min="1280" max="1280" width="4.1796875" style="7" customWidth="1"/>
    <col min="1281" max="1281" width="14.81640625" style="7" customWidth="1"/>
    <col min="1282" max="1282" width="25" style="7" customWidth="1"/>
    <col min="1283" max="1283" width="11" style="7" bestFit="1" customWidth="1"/>
    <col min="1284" max="1284" width="19.54296875" style="7" customWidth="1"/>
    <col min="1285" max="1285" width="25" style="7" customWidth="1"/>
    <col min="1286" max="1286" width="11" style="7" bestFit="1" customWidth="1"/>
    <col min="1287" max="1533" width="9.1796875" style="7"/>
    <col min="1534" max="1534" width="4.453125" style="7" customWidth="1"/>
    <col min="1535" max="1535" width="22.1796875" style="7" customWidth="1"/>
    <col min="1536" max="1536" width="4.1796875" style="7" customWidth="1"/>
    <col min="1537" max="1537" width="14.81640625" style="7" customWidth="1"/>
    <col min="1538" max="1538" width="25" style="7" customWidth="1"/>
    <col min="1539" max="1539" width="11" style="7" bestFit="1" customWidth="1"/>
    <col min="1540" max="1540" width="19.54296875" style="7" customWidth="1"/>
    <col min="1541" max="1541" width="25" style="7" customWidth="1"/>
    <col min="1542" max="1542" width="11" style="7" bestFit="1" customWidth="1"/>
    <col min="1543" max="1789" width="9.1796875" style="7"/>
    <col min="1790" max="1790" width="4.453125" style="7" customWidth="1"/>
    <col min="1791" max="1791" width="22.1796875" style="7" customWidth="1"/>
    <col min="1792" max="1792" width="4.1796875" style="7" customWidth="1"/>
    <col min="1793" max="1793" width="14.81640625" style="7" customWidth="1"/>
    <col min="1794" max="1794" width="25" style="7" customWidth="1"/>
    <col min="1795" max="1795" width="11" style="7" bestFit="1" customWidth="1"/>
    <col min="1796" max="1796" width="19.54296875" style="7" customWidth="1"/>
    <col min="1797" max="1797" width="25" style="7" customWidth="1"/>
    <col min="1798" max="1798" width="11" style="7" bestFit="1" customWidth="1"/>
    <col min="1799" max="2045" width="9.1796875" style="7"/>
    <col min="2046" max="2046" width="4.453125" style="7" customWidth="1"/>
    <col min="2047" max="2047" width="22.1796875" style="7" customWidth="1"/>
    <col min="2048" max="2048" width="4.1796875" style="7" customWidth="1"/>
    <col min="2049" max="2049" width="14.81640625" style="7" customWidth="1"/>
    <col min="2050" max="2050" width="25" style="7" customWidth="1"/>
    <col min="2051" max="2051" width="11" style="7" bestFit="1" customWidth="1"/>
    <col min="2052" max="2052" width="19.54296875" style="7" customWidth="1"/>
    <col min="2053" max="2053" width="25" style="7" customWidth="1"/>
    <col min="2054" max="2054" width="11" style="7" bestFit="1" customWidth="1"/>
    <col min="2055" max="2301" width="9.1796875" style="7"/>
    <col min="2302" max="2302" width="4.453125" style="7" customWidth="1"/>
    <col min="2303" max="2303" width="22.1796875" style="7" customWidth="1"/>
    <col min="2304" max="2304" width="4.1796875" style="7" customWidth="1"/>
    <col min="2305" max="2305" width="14.81640625" style="7" customWidth="1"/>
    <col min="2306" max="2306" width="25" style="7" customWidth="1"/>
    <col min="2307" max="2307" width="11" style="7" bestFit="1" customWidth="1"/>
    <col min="2308" max="2308" width="19.54296875" style="7" customWidth="1"/>
    <col min="2309" max="2309" width="25" style="7" customWidth="1"/>
    <col min="2310" max="2310" width="11" style="7" bestFit="1" customWidth="1"/>
    <col min="2311" max="2557" width="9.1796875" style="7"/>
    <col min="2558" max="2558" width="4.453125" style="7" customWidth="1"/>
    <col min="2559" max="2559" width="22.1796875" style="7" customWidth="1"/>
    <col min="2560" max="2560" width="4.1796875" style="7" customWidth="1"/>
    <col min="2561" max="2561" width="14.81640625" style="7" customWidth="1"/>
    <col min="2562" max="2562" width="25" style="7" customWidth="1"/>
    <col min="2563" max="2563" width="11" style="7" bestFit="1" customWidth="1"/>
    <col min="2564" max="2564" width="19.54296875" style="7" customWidth="1"/>
    <col min="2565" max="2565" width="25" style="7" customWidth="1"/>
    <col min="2566" max="2566" width="11" style="7" bestFit="1" customWidth="1"/>
    <col min="2567" max="2813" width="9.1796875" style="7"/>
    <col min="2814" max="2814" width="4.453125" style="7" customWidth="1"/>
    <col min="2815" max="2815" width="22.1796875" style="7" customWidth="1"/>
    <col min="2816" max="2816" width="4.1796875" style="7" customWidth="1"/>
    <col min="2817" max="2817" width="14.81640625" style="7" customWidth="1"/>
    <col min="2818" max="2818" width="25" style="7" customWidth="1"/>
    <col min="2819" max="2819" width="11" style="7" bestFit="1" customWidth="1"/>
    <col min="2820" max="2820" width="19.54296875" style="7" customWidth="1"/>
    <col min="2821" max="2821" width="25" style="7" customWidth="1"/>
    <col min="2822" max="2822" width="11" style="7" bestFit="1" customWidth="1"/>
    <col min="2823" max="3069" width="9.1796875" style="7"/>
    <col min="3070" max="3070" width="4.453125" style="7" customWidth="1"/>
    <col min="3071" max="3071" width="22.1796875" style="7" customWidth="1"/>
    <col min="3072" max="3072" width="4.1796875" style="7" customWidth="1"/>
    <col min="3073" max="3073" width="14.81640625" style="7" customWidth="1"/>
    <col min="3074" max="3074" width="25" style="7" customWidth="1"/>
    <col min="3075" max="3075" width="11" style="7" bestFit="1" customWidth="1"/>
    <col min="3076" max="3076" width="19.54296875" style="7" customWidth="1"/>
    <col min="3077" max="3077" width="25" style="7" customWidth="1"/>
    <col min="3078" max="3078" width="11" style="7" bestFit="1" customWidth="1"/>
    <col min="3079" max="3325" width="9.1796875" style="7"/>
    <col min="3326" max="3326" width="4.453125" style="7" customWidth="1"/>
    <col min="3327" max="3327" width="22.1796875" style="7" customWidth="1"/>
    <col min="3328" max="3328" width="4.1796875" style="7" customWidth="1"/>
    <col min="3329" max="3329" width="14.81640625" style="7" customWidth="1"/>
    <col min="3330" max="3330" width="25" style="7" customWidth="1"/>
    <col min="3331" max="3331" width="11" style="7" bestFit="1" customWidth="1"/>
    <col min="3332" max="3332" width="19.54296875" style="7" customWidth="1"/>
    <col min="3333" max="3333" width="25" style="7" customWidth="1"/>
    <col min="3334" max="3334" width="11" style="7" bestFit="1" customWidth="1"/>
    <col min="3335" max="3581" width="9.1796875" style="7"/>
    <col min="3582" max="3582" width="4.453125" style="7" customWidth="1"/>
    <col min="3583" max="3583" width="22.1796875" style="7" customWidth="1"/>
    <col min="3584" max="3584" width="4.1796875" style="7" customWidth="1"/>
    <col min="3585" max="3585" width="14.81640625" style="7" customWidth="1"/>
    <col min="3586" max="3586" width="25" style="7" customWidth="1"/>
    <col min="3587" max="3587" width="11" style="7" bestFit="1" customWidth="1"/>
    <col min="3588" max="3588" width="19.54296875" style="7" customWidth="1"/>
    <col min="3589" max="3589" width="25" style="7" customWidth="1"/>
    <col min="3590" max="3590" width="11" style="7" bestFit="1" customWidth="1"/>
    <col min="3591" max="3837" width="9.1796875" style="7"/>
    <col min="3838" max="3838" width="4.453125" style="7" customWidth="1"/>
    <col min="3839" max="3839" width="22.1796875" style="7" customWidth="1"/>
    <col min="3840" max="3840" width="4.1796875" style="7" customWidth="1"/>
    <col min="3841" max="3841" width="14.81640625" style="7" customWidth="1"/>
    <col min="3842" max="3842" width="25" style="7" customWidth="1"/>
    <col min="3843" max="3843" width="11" style="7" bestFit="1" customWidth="1"/>
    <col min="3844" max="3844" width="19.54296875" style="7" customWidth="1"/>
    <col min="3845" max="3845" width="25" style="7" customWidth="1"/>
    <col min="3846" max="3846" width="11" style="7" bestFit="1" customWidth="1"/>
    <col min="3847" max="4093" width="9.1796875" style="7"/>
    <col min="4094" max="4094" width="4.453125" style="7" customWidth="1"/>
    <col min="4095" max="4095" width="22.1796875" style="7" customWidth="1"/>
    <col min="4096" max="4096" width="4.1796875" style="7" customWidth="1"/>
    <col min="4097" max="4097" width="14.81640625" style="7" customWidth="1"/>
    <col min="4098" max="4098" width="25" style="7" customWidth="1"/>
    <col min="4099" max="4099" width="11" style="7" bestFit="1" customWidth="1"/>
    <col min="4100" max="4100" width="19.54296875" style="7" customWidth="1"/>
    <col min="4101" max="4101" width="25" style="7" customWidth="1"/>
    <col min="4102" max="4102" width="11" style="7" bestFit="1" customWidth="1"/>
    <col min="4103" max="4349" width="9.1796875" style="7"/>
    <col min="4350" max="4350" width="4.453125" style="7" customWidth="1"/>
    <col min="4351" max="4351" width="22.1796875" style="7" customWidth="1"/>
    <col min="4352" max="4352" width="4.1796875" style="7" customWidth="1"/>
    <col min="4353" max="4353" width="14.81640625" style="7" customWidth="1"/>
    <col min="4354" max="4354" width="25" style="7" customWidth="1"/>
    <col min="4355" max="4355" width="11" style="7" bestFit="1" customWidth="1"/>
    <col min="4356" max="4356" width="19.54296875" style="7" customWidth="1"/>
    <col min="4357" max="4357" width="25" style="7" customWidth="1"/>
    <col min="4358" max="4358" width="11" style="7" bestFit="1" customWidth="1"/>
    <col min="4359" max="4605" width="9.1796875" style="7"/>
    <col min="4606" max="4606" width="4.453125" style="7" customWidth="1"/>
    <col min="4607" max="4607" width="22.1796875" style="7" customWidth="1"/>
    <col min="4608" max="4608" width="4.1796875" style="7" customWidth="1"/>
    <col min="4609" max="4609" width="14.81640625" style="7" customWidth="1"/>
    <col min="4610" max="4610" width="25" style="7" customWidth="1"/>
    <col min="4611" max="4611" width="11" style="7" bestFit="1" customWidth="1"/>
    <col min="4612" max="4612" width="19.54296875" style="7" customWidth="1"/>
    <col min="4613" max="4613" width="25" style="7" customWidth="1"/>
    <col min="4614" max="4614" width="11" style="7" bestFit="1" customWidth="1"/>
    <col min="4615" max="4861" width="9.1796875" style="7"/>
    <col min="4862" max="4862" width="4.453125" style="7" customWidth="1"/>
    <col min="4863" max="4863" width="22.1796875" style="7" customWidth="1"/>
    <col min="4864" max="4864" width="4.1796875" style="7" customWidth="1"/>
    <col min="4865" max="4865" width="14.81640625" style="7" customWidth="1"/>
    <col min="4866" max="4866" width="25" style="7" customWidth="1"/>
    <col min="4867" max="4867" width="11" style="7" bestFit="1" customWidth="1"/>
    <col min="4868" max="4868" width="19.54296875" style="7" customWidth="1"/>
    <col min="4869" max="4869" width="25" style="7" customWidth="1"/>
    <col min="4870" max="4870" width="11" style="7" bestFit="1" customWidth="1"/>
    <col min="4871" max="5117" width="9.1796875" style="7"/>
    <col min="5118" max="5118" width="4.453125" style="7" customWidth="1"/>
    <col min="5119" max="5119" width="22.1796875" style="7" customWidth="1"/>
    <col min="5120" max="5120" width="4.1796875" style="7" customWidth="1"/>
    <col min="5121" max="5121" width="14.81640625" style="7" customWidth="1"/>
    <col min="5122" max="5122" width="25" style="7" customWidth="1"/>
    <col min="5123" max="5123" width="11" style="7" bestFit="1" customWidth="1"/>
    <col min="5124" max="5124" width="19.54296875" style="7" customWidth="1"/>
    <col min="5125" max="5125" width="25" style="7" customWidth="1"/>
    <col min="5126" max="5126" width="11" style="7" bestFit="1" customWidth="1"/>
    <col min="5127" max="5373" width="9.1796875" style="7"/>
    <col min="5374" max="5374" width="4.453125" style="7" customWidth="1"/>
    <col min="5375" max="5375" width="22.1796875" style="7" customWidth="1"/>
    <col min="5376" max="5376" width="4.1796875" style="7" customWidth="1"/>
    <col min="5377" max="5377" width="14.81640625" style="7" customWidth="1"/>
    <col min="5378" max="5378" width="25" style="7" customWidth="1"/>
    <col min="5379" max="5379" width="11" style="7" bestFit="1" customWidth="1"/>
    <col min="5380" max="5380" width="19.54296875" style="7" customWidth="1"/>
    <col min="5381" max="5381" width="25" style="7" customWidth="1"/>
    <col min="5382" max="5382" width="11" style="7" bestFit="1" customWidth="1"/>
    <col min="5383" max="5629" width="9.1796875" style="7"/>
    <col min="5630" max="5630" width="4.453125" style="7" customWidth="1"/>
    <col min="5631" max="5631" width="22.1796875" style="7" customWidth="1"/>
    <col min="5632" max="5632" width="4.1796875" style="7" customWidth="1"/>
    <col min="5633" max="5633" width="14.81640625" style="7" customWidth="1"/>
    <col min="5634" max="5634" width="25" style="7" customWidth="1"/>
    <col min="5635" max="5635" width="11" style="7" bestFit="1" customWidth="1"/>
    <col min="5636" max="5636" width="19.54296875" style="7" customWidth="1"/>
    <col min="5637" max="5637" width="25" style="7" customWidth="1"/>
    <col min="5638" max="5638" width="11" style="7" bestFit="1" customWidth="1"/>
    <col min="5639" max="5885" width="9.1796875" style="7"/>
    <col min="5886" max="5886" width="4.453125" style="7" customWidth="1"/>
    <col min="5887" max="5887" width="22.1796875" style="7" customWidth="1"/>
    <col min="5888" max="5888" width="4.1796875" style="7" customWidth="1"/>
    <col min="5889" max="5889" width="14.81640625" style="7" customWidth="1"/>
    <col min="5890" max="5890" width="25" style="7" customWidth="1"/>
    <col min="5891" max="5891" width="11" style="7" bestFit="1" customWidth="1"/>
    <col min="5892" max="5892" width="19.54296875" style="7" customWidth="1"/>
    <col min="5893" max="5893" width="25" style="7" customWidth="1"/>
    <col min="5894" max="5894" width="11" style="7" bestFit="1" customWidth="1"/>
    <col min="5895" max="6141" width="9.1796875" style="7"/>
    <col min="6142" max="6142" width="4.453125" style="7" customWidth="1"/>
    <col min="6143" max="6143" width="22.1796875" style="7" customWidth="1"/>
    <col min="6144" max="6144" width="4.1796875" style="7" customWidth="1"/>
    <col min="6145" max="6145" width="14.81640625" style="7" customWidth="1"/>
    <col min="6146" max="6146" width="25" style="7" customWidth="1"/>
    <col min="6147" max="6147" width="11" style="7" bestFit="1" customWidth="1"/>
    <col min="6148" max="6148" width="19.54296875" style="7" customWidth="1"/>
    <col min="6149" max="6149" width="25" style="7" customWidth="1"/>
    <col min="6150" max="6150" width="11" style="7" bestFit="1" customWidth="1"/>
    <col min="6151" max="6397" width="9.1796875" style="7"/>
    <col min="6398" max="6398" width="4.453125" style="7" customWidth="1"/>
    <col min="6399" max="6399" width="22.1796875" style="7" customWidth="1"/>
    <col min="6400" max="6400" width="4.1796875" style="7" customWidth="1"/>
    <col min="6401" max="6401" width="14.81640625" style="7" customWidth="1"/>
    <col min="6402" max="6402" width="25" style="7" customWidth="1"/>
    <col min="6403" max="6403" width="11" style="7" bestFit="1" customWidth="1"/>
    <col min="6404" max="6404" width="19.54296875" style="7" customWidth="1"/>
    <col min="6405" max="6405" width="25" style="7" customWidth="1"/>
    <col min="6406" max="6406" width="11" style="7" bestFit="1" customWidth="1"/>
    <col min="6407" max="6653" width="9.1796875" style="7"/>
    <col min="6654" max="6654" width="4.453125" style="7" customWidth="1"/>
    <col min="6655" max="6655" width="22.1796875" style="7" customWidth="1"/>
    <col min="6656" max="6656" width="4.1796875" style="7" customWidth="1"/>
    <col min="6657" max="6657" width="14.81640625" style="7" customWidth="1"/>
    <col min="6658" max="6658" width="25" style="7" customWidth="1"/>
    <col min="6659" max="6659" width="11" style="7" bestFit="1" customWidth="1"/>
    <col min="6660" max="6660" width="19.54296875" style="7" customWidth="1"/>
    <col min="6661" max="6661" width="25" style="7" customWidth="1"/>
    <col min="6662" max="6662" width="11" style="7" bestFit="1" customWidth="1"/>
    <col min="6663" max="6909" width="9.1796875" style="7"/>
    <col min="6910" max="6910" width="4.453125" style="7" customWidth="1"/>
    <col min="6911" max="6911" width="22.1796875" style="7" customWidth="1"/>
    <col min="6912" max="6912" width="4.1796875" style="7" customWidth="1"/>
    <col min="6913" max="6913" width="14.81640625" style="7" customWidth="1"/>
    <col min="6914" max="6914" width="25" style="7" customWidth="1"/>
    <col min="6915" max="6915" width="11" style="7" bestFit="1" customWidth="1"/>
    <col min="6916" max="6916" width="19.54296875" style="7" customWidth="1"/>
    <col min="6917" max="6917" width="25" style="7" customWidth="1"/>
    <col min="6918" max="6918" width="11" style="7" bestFit="1" customWidth="1"/>
    <col min="6919" max="7165" width="9.1796875" style="7"/>
    <col min="7166" max="7166" width="4.453125" style="7" customWidth="1"/>
    <col min="7167" max="7167" width="22.1796875" style="7" customWidth="1"/>
    <col min="7168" max="7168" width="4.1796875" style="7" customWidth="1"/>
    <col min="7169" max="7169" width="14.81640625" style="7" customWidth="1"/>
    <col min="7170" max="7170" width="25" style="7" customWidth="1"/>
    <col min="7171" max="7171" width="11" style="7" bestFit="1" customWidth="1"/>
    <col min="7172" max="7172" width="19.54296875" style="7" customWidth="1"/>
    <col min="7173" max="7173" width="25" style="7" customWidth="1"/>
    <col min="7174" max="7174" width="11" style="7" bestFit="1" customWidth="1"/>
    <col min="7175" max="7421" width="9.1796875" style="7"/>
    <col min="7422" max="7422" width="4.453125" style="7" customWidth="1"/>
    <col min="7423" max="7423" width="22.1796875" style="7" customWidth="1"/>
    <col min="7424" max="7424" width="4.1796875" style="7" customWidth="1"/>
    <col min="7425" max="7425" width="14.81640625" style="7" customWidth="1"/>
    <col min="7426" max="7426" width="25" style="7" customWidth="1"/>
    <col min="7427" max="7427" width="11" style="7" bestFit="1" customWidth="1"/>
    <col min="7428" max="7428" width="19.54296875" style="7" customWidth="1"/>
    <col min="7429" max="7429" width="25" style="7" customWidth="1"/>
    <col min="7430" max="7430" width="11" style="7" bestFit="1" customWidth="1"/>
    <col min="7431" max="7677" width="9.1796875" style="7"/>
    <col min="7678" max="7678" width="4.453125" style="7" customWidth="1"/>
    <col min="7679" max="7679" width="22.1796875" style="7" customWidth="1"/>
    <col min="7680" max="7680" width="4.1796875" style="7" customWidth="1"/>
    <col min="7681" max="7681" width="14.81640625" style="7" customWidth="1"/>
    <col min="7682" max="7682" width="25" style="7" customWidth="1"/>
    <col min="7683" max="7683" width="11" style="7" bestFit="1" customWidth="1"/>
    <col min="7684" max="7684" width="19.54296875" style="7" customWidth="1"/>
    <col min="7685" max="7685" width="25" style="7" customWidth="1"/>
    <col min="7686" max="7686" width="11" style="7" bestFit="1" customWidth="1"/>
    <col min="7687" max="7933" width="9.1796875" style="7"/>
    <col min="7934" max="7934" width="4.453125" style="7" customWidth="1"/>
    <col min="7935" max="7935" width="22.1796875" style="7" customWidth="1"/>
    <col min="7936" max="7936" width="4.1796875" style="7" customWidth="1"/>
    <col min="7937" max="7937" width="14.81640625" style="7" customWidth="1"/>
    <col min="7938" max="7938" width="25" style="7" customWidth="1"/>
    <col min="7939" max="7939" width="11" style="7" bestFit="1" customWidth="1"/>
    <col min="7940" max="7940" width="19.54296875" style="7" customWidth="1"/>
    <col min="7941" max="7941" width="25" style="7" customWidth="1"/>
    <col min="7942" max="7942" width="11" style="7" bestFit="1" customWidth="1"/>
    <col min="7943" max="8189" width="9.1796875" style="7"/>
    <col min="8190" max="8190" width="4.453125" style="7" customWidth="1"/>
    <col min="8191" max="8191" width="22.1796875" style="7" customWidth="1"/>
    <col min="8192" max="8192" width="4.1796875" style="7" customWidth="1"/>
    <col min="8193" max="8193" width="14.81640625" style="7" customWidth="1"/>
    <col min="8194" max="8194" width="25" style="7" customWidth="1"/>
    <col min="8195" max="8195" width="11" style="7" bestFit="1" customWidth="1"/>
    <col min="8196" max="8196" width="19.54296875" style="7" customWidth="1"/>
    <col min="8197" max="8197" width="25" style="7" customWidth="1"/>
    <col min="8198" max="8198" width="11" style="7" bestFit="1" customWidth="1"/>
    <col min="8199" max="8445" width="9.1796875" style="7"/>
    <col min="8446" max="8446" width="4.453125" style="7" customWidth="1"/>
    <col min="8447" max="8447" width="22.1796875" style="7" customWidth="1"/>
    <col min="8448" max="8448" width="4.1796875" style="7" customWidth="1"/>
    <col min="8449" max="8449" width="14.81640625" style="7" customWidth="1"/>
    <col min="8450" max="8450" width="25" style="7" customWidth="1"/>
    <col min="8451" max="8451" width="11" style="7" bestFit="1" customWidth="1"/>
    <col min="8452" max="8452" width="19.54296875" style="7" customWidth="1"/>
    <col min="8453" max="8453" width="25" style="7" customWidth="1"/>
    <col min="8454" max="8454" width="11" style="7" bestFit="1" customWidth="1"/>
    <col min="8455" max="8701" width="9.1796875" style="7"/>
    <col min="8702" max="8702" width="4.453125" style="7" customWidth="1"/>
    <col min="8703" max="8703" width="22.1796875" style="7" customWidth="1"/>
    <col min="8704" max="8704" width="4.1796875" style="7" customWidth="1"/>
    <col min="8705" max="8705" width="14.81640625" style="7" customWidth="1"/>
    <col min="8706" max="8706" width="25" style="7" customWidth="1"/>
    <col min="8707" max="8707" width="11" style="7" bestFit="1" customWidth="1"/>
    <col min="8708" max="8708" width="19.54296875" style="7" customWidth="1"/>
    <col min="8709" max="8709" width="25" style="7" customWidth="1"/>
    <col min="8710" max="8710" width="11" style="7" bestFit="1" customWidth="1"/>
    <col min="8711" max="8957" width="9.1796875" style="7"/>
    <col min="8958" max="8958" width="4.453125" style="7" customWidth="1"/>
    <col min="8959" max="8959" width="22.1796875" style="7" customWidth="1"/>
    <col min="8960" max="8960" width="4.1796875" style="7" customWidth="1"/>
    <col min="8961" max="8961" width="14.81640625" style="7" customWidth="1"/>
    <col min="8962" max="8962" width="25" style="7" customWidth="1"/>
    <col min="8963" max="8963" width="11" style="7" bestFit="1" customWidth="1"/>
    <col min="8964" max="8964" width="19.54296875" style="7" customWidth="1"/>
    <col min="8965" max="8965" width="25" style="7" customWidth="1"/>
    <col min="8966" max="8966" width="11" style="7" bestFit="1" customWidth="1"/>
    <col min="8967" max="9213" width="9.1796875" style="7"/>
    <col min="9214" max="9214" width="4.453125" style="7" customWidth="1"/>
    <col min="9215" max="9215" width="22.1796875" style="7" customWidth="1"/>
    <col min="9216" max="9216" width="4.1796875" style="7" customWidth="1"/>
    <col min="9217" max="9217" width="14.81640625" style="7" customWidth="1"/>
    <col min="9218" max="9218" width="25" style="7" customWidth="1"/>
    <col min="9219" max="9219" width="11" style="7" bestFit="1" customWidth="1"/>
    <col min="9220" max="9220" width="19.54296875" style="7" customWidth="1"/>
    <col min="9221" max="9221" width="25" style="7" customWidth="1"/>
    <col min="9222" max="9222" width="11" style="7" bestFit="1" customWidth="1"/>
    <col min="9223" max="9469" width="9.1796875" style="7"/>
    <col min="9470" max="9470" width="4.453125" style="7" customWidth="1"/>
    <col min="9471" max="9471" width="22.1796875" style="7" customWidth="1"/>
    <col min="9472" max="9472" width="4.1796875" style="7" customWidth="1"/>
    <col min="9473" max="9473" width="14.81640625" style="7" customWidth="1"/>
    <col min="9474" max="9474" width="25" style="7" customWidth="1"/>
    <col min="9475" max="9475" width="11" style="7" bestFit="1" customWidth="1"/>
    <col min="9476" max="9476" width="19.54296875" style="7" customWidth="1"/>
    <col min="9477" max="9477" width="25" style="7" customWidth="1"/>
    <col min="9478" max="9478" width="11" style="7" bestFit="1" customWidth="1"/>
    <col min="9479" max="9725" width="9.1796875" style="7"/>
    <col min="9726" max="9726" width="4.453125" style="7" customWidth="1"/>
    <col min="9727" max="9727" width="22.1796875" style="7" customWidth="1"/>
    <col min="9728" max="9728" width="4.1796875" style="7" customWidth="1"/>
    <col min="9729" max="9729" width="14.81640625" style="7" customWidth="1"/>
    <col min="9730" max="9730" width="25" style="7" customWidth="1"/>
    <col min="9731" max="9731" width="11" style="7" bestFit="1" customWidth="1"/>
    <col min="9732" max="9732" width="19.54296875" style="7" customWidth="1"/>
    <col min="9733" max="9733" width="25" style="7" customWidth="1"/>
    <col min="9734" max="9734" width="11" style="7" bestFit="1" customWidth="1"/>
    <col min="9735" max="9981" width="9.1796875" style="7"/>
    <col min="9982" max="9982" width="4.453125" style="7" customWidth="1"/>
    <col min="9983" max="9983" width="22.1796875" style="7" customWidth="1"/>
    <col min="9984" max="9984" width="4.1796875" style="7" customWidth="1"/>
    <col min="9985" max="9985" width="14.81640625" style="7" customWidth="1"/>
    <col min="9986" max="9986" width="25" style="7" customWidth="1"/>
    <col min="9987" max="9987" width="11" style="7" bestFit="1" customWidth="1"/>
    <col min="9988" max="9988" width="19.54296875" style="7" customWidth="1"/>
    <col min="9989" max="9989" width="25" style="7" customWidth="1"/>
    <col min="9990" max="9990" width="11" style="7" bestFit="1" customWidth="1"/>
    <col min="9991" max="10237" width="9.1796875" style="7"/>
    <col min="10238" max="10238" width="4.453125" style="7" customWidth="1"/>
    <col min="10239" max="10239" width="22.1796875" style="7" customWidth="1"/>
    <col min="10240" max="10240" width="4.1796875" style="7" customWidth="1"/>
    <col min="10241" max="10241" width="14.81640625" style="7" customWidth="1"/>
    <col min="10242" max="10242" width="25" style="7" customWidth="1"/>
    <col min="10243" max="10243" width="11" style="7" bestFit="1" customWidth="1"/>
    <col min="10244" max="10244" width="19.54296875" style="7" customWidth="1"/>
    <col min="10245" max="10245" width="25" style="7" customWidth="1"/>
    <col min="10246" max="10246" width="11" style="7" bestFit="1" customWidth="1"/>
    <col min="10247" max="10493" width="9.1796875" style="7"/>
    <col min="10494" max="10494" width="4.453125" style="7" customWidth="1"/>
    <col min="10495" max="10495" width="22.1796875" style="7" customWidth="1"/>
    <col min="10496" max="10496" width="4.1796875" style="7" customWidth="1"/>
    <col min="10497" max="10497" width="14.81640625" style="7" customWidth="1"/>
    <col min="10498" max="10498" width="25" style="7" customWidth="1"/>
    <col min="10499" max="10499" width="11" style="7" bestFit="1" customWidth="1"/>
    <col min="10500" max="10500" width="19.54296875" style="7" customWidth="1"/>
    <col min="10501" max="10501" width="25" style="7" customWidth="1"/>
    <col min="10502" max="10502" width="11" style="7" bestFit="1" customWidth="1"/>
    <col min="10503" max="10749" width="9.1796875" style="7"/>
    <col min="10750" max="10750" width="4.453125" style="7" customWidth="1"/>
    <col min="10751" max="10751" width="22.1796875" style="7" customWidth="1"/>
    <col min="10752" max="10752" width="4.1796875" style="7" customWidth="1"/>
    <col min="10753" max="10753" width="14.81640625" style="7" customWidth="1"/>
    <col min="10754" max="10754" width="25" style="7" customWidth="1"/>
    <col min="10755" max="10755" width="11" style="7" bestFit="1" customWidth="1"/>
    <col min="10756" max="10756" width="19.54296875" style="7" customWidth="1"/>
    <col min="10757" max="10757" width="25" style="7" customWidth="1"/>
    <col min="10758" max="10758" width="11" style="7" bestFit="1" customWidth="1"/>
    <col min="10759" max="11005" width="9.1796875" style="7"/>
    <col min="11006" max="11006" width="4.453125" style="7" customWidth="1"/>
    <col min="11007" max="11007" width="22.1796875" style="7" customWidth="1"/>
    <col min="11008" max="11008" width="4.1796875" style="7" customWidth="1"/>
    <col min="11009" max="11009" width="14.81640625" style="7" customWidth="1"/>
    <col min="11010" max="11010" width="25" style="7" customWidth="1"/>
    <col min="11011" max="11011" width="11" style="7" bestFit="1" customWidth="1"/>
    <col min="11012" max="11012" width="19.54296875" style="7" customWidth="1"/>
    <col min="11013" max="11013" width="25" style="7" customWidth="1"/>
    <col min="11014" max="11014" width="11" style="7" bestFit="1" customWidth="1"/>
    <col min="11015" max="11261" width="9.1796875" style="7"/>
    <col min="11262" max="11262" width="4.453125" style="7" customWidth="1"/>
    <col min="11263" max="11263" width="22.1796875" style="7" customWidth="1"/>
    <col min="11264" max="11264" width="4.1796875" style="7" customWidth="1"/>
    <col min="11265" max="11265" width="14.81640625" style="7" customWidth="1"/>
    <col min="11266" max="11266" width="25" style="7" customWidth="1"/>
    <col min="11267" max="11267" width="11" style="7" bestFit="1" customWidth="1"/>
    <col min="11268" max="11268" width="19.54296875" style="7" customWidth="1"/>
    <col min="11269" max="11269" width="25" style="7" customWidth="1"/>
    <col min="11270" max="11270" width="11" style="7" bestFit="1" customWidth="1"/>
    <col min="11271" max="11517" width="9.1796875" style="7"/>
    <col min="11518" max="11518" width="4.453125" style="7" customWidth="1"/>
    <col min="11519" max="11519" width="22.1796875" style="7" customWidth="1"/>
    <col min="11520" max="11520" width="4.1796875" style="7" customWidth="1"/>
    <col min="11521" max="11521" width="14.81640625" style="7" customWidth="1"/>
    <col min="11522" max="11522" width="25" style="7" customWidth="1"/>
    <col min="11523" max="11523" width="11" style="7" bestFit="1" customWidth="1"/>
    <col min="11524" max="11524" width="19.54296875" style="7" customWidth="1"/>
    <col min="11525" max="11525" width="25" style="7" customWidth="1"/>
    <col min="11526" max="11526" width="11" style="7" bestFit="1" customWidth="1"/>
    <col min="11527" max="11773" width="9.1796875" style="7"/>
    <col min="11774" max="11774" width="4.453125" style="7" customWidth="1"/>
    <col min="11775" max="11775" width="22.1796875" style="7" customWidth="1"/>
    <col min="11776" max="11776" width="4.1796875" style="7" customWidth="1"/>
    <col min="11777" max="11777" width="14.81640625" style="7" customWidth="1"/>
    <col min="11778" max="11778" width="25" style="7" customWidth="1"/>
    <col min="11779" max="11779" width="11" style="7" bestFit="1" customWidth="1"/>
    <col min="11780" max="11780" width="19.54296875" style="7" customWidth="1"/>
    <col min="11781" max="11781" width="25" style="7" customWidth="1"/>
    <col min="11782" max="11782" width="11" style="7" bestFit="1" customWidth="1"/>
    <col min="11783" max="12029" width="9.1796875" style="7"/>
    <col min="12030" max="12030" width="4.453125" style="7" customWidth="1"/>
    <col min="12031" max="12031" width="22.1796875" style="7" customWidth="1"/>
    <col min="12032" max="12032" width="4.1796875" style="7" customWidth="1"/>
    <col min="12033" max="12033" width="14.81640625" style="7" customWidth="1"/>
    <col min="12034" max="12034" width="25" style="7" customWidth="1"/>
    <col min="12035" max="12035" width="11" style="7" bestFit="1" customWidth="1"/>
    <col min="12036" max="12036" width="19.54296875" style="7" customWidth="1"/>
    <col min="12037" max="12037" width="25" style="7" customWidth="1"/>
    <col min="12038" max="12038" width="11" style="7" bestFit="1" customWidth="1"/>
    <col min="12039" max="12285" width="9.1796875" style="7"/>
    <col min="12286" max="12286" width="4.453125" style="7" customWidth="1"/>
    <col min="12287" max="12287" width="22.1796875" style="7" customWidth="1"/>
    <col min="12288" max="12288" width="4.1796875" style="7" customWidth="1"/>
    <col min="12289" max="12289" width="14.81640625" style="7" customWidth="1"/>
    <col min="12290" max="12290" width="25" style="7" customWidth="1"/>
    <col min="12291" max="12291" width="11" style="7" bestFit="1" customWidth="1"/>
    <col min="12292" max="12292" width="19.54296875" style="7" customWidth="1"/>
    <col min="12293" max="12293" width="25" style="7" customWidth="1"/>
    <col min="12294" max="12294" width="11" style="7" bestFit="1" customWidth="1"/>
    <col min="12295" max="12541" width="9.1796875" style="7"/>
    <col min="12542" max="12542" width="4.453125" style="7" customWidth="1"/>
    <col min="12543" max="12543" width="22.1796875" style="7" customWidth="1"/>
    <col min="12544" max="12544" width="4.1796875" style="7" customWidth="1"/>
    <col min="12545" max="12545" width="14.81640625" style="7" customWidth="1"/>
    <col min="12546" max="12546" width="25" style="7" customWidth="1"/>
    <col min="12547" max="12547" width="11" style="7" bestFit="1" customWidth="1"/>
    <col min="12548" max="12548" width="19.54296875" style="7" customWidth="1"/>
    <col min="12549" max="12549" width="25" style="7" customWidth="1"/>
    <col min="12550" max="12550" width="11" style="7" bestFit="1" customWidth="1"/>
    <col min="12551" max="12797" width="9.1796875" style="7"/>
    <col min="12798" max="12798" width="4.453125" style="7" customWidth="1"/>
    <col min="12799" max="12799" width="22.1796875" style="7" customWidth="1"/>
    <col min="12800" max="12800" width="4.1796875" style="7" customWidth="1"/>
    <col min="12801" max="12801" width="14.81640625" style="7" customWidth="1"/>
    <col min="12802" max="12802" width="25" style="7" customWidth="1"/>
    <col min="12803" max="12803" width="11" style="7" bestFit="1" customWidth="1"/>
    <col min="12804" max="12804" width="19.54296875" style="7" customWidth="1"/>
    <col min="12805" max="12805" width="25" style="7" customWidth="1"/>
    <col min="12806" max="12806" width="11" style="7" bestFit="1" customWidth="1"/>
    <col min="12807" max="13053" width="9.1796875" style="7"/>
    <col min="13054" max="13054" width="4.453125" style="7" customWidth="1"/>
    <col min="13055" max="13055" width="22.1796875" style="7" customWidth="1"/>
    <col min="13056" max="13056" width="4.1796875" style="7" customWidth="1"/>
    <col min="13057" max="13057" width="14.81640625" style="7" customWidth="1"/>
    <col min="13058" max="13058" width="25" style="7" customWidth="1"/>
    <col min="13059" max="13059" width="11" style="7" bestFit="1" customWidth="1"/>
    <col min="13060" max="13060" width="19.54296875" style="7" customWidth="1"/>
    <col min="13061" max="13061" width="25" style="7" customWidth="1"/>
    <col min="13062" max="13062" width="11" style="7" bestFit="1" customWidth="1"/>
    <col min="13063" max="13309" width="9.1796875" style="7"/>
    <col min="13310" max="13310" width="4.453125" style="7" customWidth="1"/>
    <col min="13311" max="13311" width="22.1796875" style="7" customWidth="1"/>
    <col min="13312" max="13312" width="4.1796875" style="7" customWidth="1"/>
    <col min="13313" max="13313" width="14.81640625" style="7" customWidth="1"/>
    <col min="13314" max="13314" width="25" style="7" customWidth="1"/>
    <col min="13315" max="13315" width="11" style="7" bestFit="1" customWidth="1"/>
    <col min="13316" max="13316" width="19.54296875" style="7" customWidth="1"/>
    <col min="13317" max="13317" width="25" style="7" customWidth="1"/>
    <col min="13318" max="13318" width="11" style="7" bestFit="1" customWidth="1"/>
    <col min="13319" max="13565" width="9.1796875" style="7"/>
    <col min="13566" max="13566" width="4.453125" style="7" customWidth="1"/>
    <col min="13567" max="13567" width="22.1796875" style="7" customWidth="1"/>
    <col min="13568" max="13568" width="4.1796875" style="7" customWidth="1"/>
    <col min="13569" max="13569" width="14.81640625" style="7" customWidth="1"/>
    <col min="13570" max="13570" width="25" style="7" customWidth="1"/>
    <col min="13571" max="13571" width="11" style="7" bestFit="1" customWidth="1"/>
    <col min="13572" max="13572" width="19.54296875" style="7" customWidth="1"/>
    <col min="13573" max="13573" width="25" style="7" customWidth="1"/>
    <col min="13574" max="13574" width="11" style="7" bestFit="1" customWidth="1"/>
    <col min="13575" max="13821" width="9.1796875" style="7"/>
    <col min="13822" max="13822" width="4.453125" style="7" customWidth="1"/>
    <col min="13823" max="13823" width="22.1796875" style="7" customWidth="1"/>
    <col min="13824" max="13824" width="4.1796875" style="7" customWidth="1"/>
    <col min="13825" max="13825" width="14.81640625" style="7" customWidth="1"/>
    <col min="13826" max="13826" width="25" style="7" customWidth="1"/>
    <col min="13827" max="13827" width="11" style="7" bestFit="1" customWidth="1"/>
    <col min="13828" max="13828" width="19.54296875" style="7" customWidth="1"/>
    <col min="13829" max="13829" width="25" style="7" customWidth="1"/>
    <col min="13830" max="13830" width="11" style="7" bestFit="1" customWidth="1"/>
    <col min="13831" max="14077" width="9.1796875" style="7"/>
    <col min="14078" max="14078" width="4.453125" style="7" customWidth="1"/>
    <col min="14079" max="14079" width="22.1796875" style="7" customWidth="1"/>
    <col min="14080" max="14080" width="4.1796875" style="7" customWidth="1"/>
    <col min="14081" max="14081" width="14.81640625" style="7" customWidth="1"/>
    <col min="14082" max="14082" width="25" style="7" customWidth="1"/>
    <col min="14083" max="14083" width="11" style="7" bestFit="1" customWidth="1"/>
    <col min="14084" max="14084" width="19.54296875" style="7" customWidth="1"/>
    <col min="14085" max="14085" width="25" style="7" customWidth="1"/>
    <col min="14086" max="14086" width="11" style="7" bestFit="1" customWidth="1"/>
    <col min="14087" max="14333" width="9.1796875" style="7"/>
    <col min="14334" max="14334" width="4.453125" style="7" customWidth="1"/>
    <col min="14335" max="14335" width="22.1796875" style="7" customWidth="1"/>
    <col min="14336" max="14336" width="4.1796875" style="7" customWidth="1"/>
    <col min="14337" max="14337" width="14.81640625" style="7" customWidth="1"/>
    <col min="14338" max="14338" width="25" style="7" customWidth="1"/>
    <col min="14339" max="14339" width="11" style="7" bestFit="1" customWidth="1"/>
    <col min="14340" max="14340" width="19.54296875" style="7" customWidth="1"/>
    <col min="14341" max="14341" width="25" style="7" customWidth="1"/>
    <col min="14342" max="14342" width="11" style="7" bestFit="1" customWidth="1"/>
    <col min="14343" max="14589" width="9.1796875" style="7"/>
    <col min="14590" max="14590" width="4.453125" style="7" customWidth="1"/>
    <col min="14591" max="14591" width="22.1796875" style="7" customWidth="1"/>
    <col min="14592" max="14592" width="4.1796875" style="7" customWidth="1"/>
    <col min="14593" max="14593" width="14.81640625" style="7" customWidth="1"/>
    <col min="14594" max="14594" width="25" style="7" customWidth="1"/>
    <col min="14595" max="14595" width="11" style="7" bestFit="1" customWidth="1"/>
    <col min="14596" max="14596" width="19.54296875" style="7" customWidth="1"/>
    <col min="14597" max="14597" width="25" style="7" customWidth="1"/>
    <col min="14598" max="14598" width="11" style="7" bestFit="1" customWidth="1"/>
    <col min="14599" max="14845" width="9.1796875" style="7"/>
    <col min="14846" max="14846" width="4.453125" style="7" customWidth="1"/>
    <col min="14847" max="14847" width="22.1796875" style="7" customWidth="1"/>
    <col min="14848" max="14848" width="4.1796875" style="7" customWidth="1"/>
    <col min="14849" max="14849" width="14.81640625" style="7" customWidth="1"/>
    <col min="14850" max="14850" width="25" style="7" customWidth="1"/>
    <col min="14851" max="14851" width="11" style="7" bestFit="1" customWidth="1"/>
    <col min="14852" max="14852" width="19.54296875" style="7" customWidth="1"/>
    <col min="14853" max="14853" width="25" style="7" customWidth="1"/>
    <col min="14854" max="14854" width="11" style="7" bestFit="1" customWidth="1"/>
    <col min="14855" max="15101" width="9.1796875" style="7"/>
    <col min="15102" max="15102" width="4.453125" style="7" customWidth="1"/>
    <col min="15103" max="15103" width="22.1796875" style="7" customWidth="1"/>
    <col min="15104" max="15104" width="4.1796875" style="7" customWidth="1"/>
    <col min="15105" max="15105" width="14.81640625" style="7" customWidth="1"/>
    <col min="15106" max="15106" width="25" style="7" customWidth="1"/>
    <col min="15107" max="15107" width="11" style="7" bestFit="1" customWidth="1"/>
    <col min="15108" max="15108" width="19.54296875" style="7" customWidth="1"/>
    <col min="15109" max="15109" width="25" style="7" customWidth="1"/>
    <col min="15110" max="15110" width="11" style="7" bestFit="1" customWidth="1"/>
    <col min="15111" max="15357" width="9.1796875" style="7"/>
    <col min="15358" max="15358" width="4.453125" style="7" customWidth="1"/>
    <col min="15359" max="15359" width="22.1796875" style="7" customWidth="1"/>
    <col min="15360" max="15360" width="4.1796875" style="7" customWidth="1"/>
    <col min="15361" max="15361" width="14.81640625" style="7" customWidth="1"/>
    <col min="15362" max="15362" width="25" style="7" customWidth="1"/>
    <col min="15363" max="15363" width="11" style="7" bestFit="1" customWidth="1"/>
    <col min="15364" max="15364" width="19.54296875" style="7" customWidth="1"/>
    <col min="15365" max="15365" width="25" style="7" customWidth="1"/>
    <col min="15366" max="15366" width="11" style="7" bestFit="1" customWidth="1"/>
    <col min="15367" max="15613" width="9.1796875" style="7"/>
    <col min="15614" max="15614" width="4.453125" style="7" customWidth="1"/>
    <col min="15615" max="15615" width="22.1796875" style="7" customWidth="1"/>
    <col min="15616" max="15616" width="4.1796875" style="7" customWidth="1"/>
    <col min="15617" max="15617" width="14.81640625" style="7" customWidth="1"/>
    <col min="15618" max="15618" width="25" style="7" customWidth="1"/>
    <col min="15619" max="15619" width="11" style="7" bestFit="1" customWidth="1"/>
    <col min="15620" max="15620" width="19.54296875" style="7" customWidth="1"/>
    <col min="15621" max="15621" width="25" style="7" customWidth="1"/>
    <col min="15622" max="15622" width="11" style="7" bestFit="1" customWidth="1"/>
    <col min="15623" max="15869" width="9.1796875" style="7"/>
    <col min="15870" max="15870" width="4.453125" style="7" customWidth="1"/>
    <col min="15871" max="15871" width="22.1796875" style="7" customWidth="1"/>
    <col min="15872" max="15872" width="4.1796875" style="7" customWidth="1"/>
    <col min="15873" max="15873" width="14.81640625" style="7" customWidth="1"/>
    <col min="15874" max="15874" width="25" style="7" customWidth="1"/>
    <col min="15875" max="15875" width="11" style="7" bestFit="1" customWidth="1"/>
    <col min="15876" max="15876" width="19.54296875" style="7" customWidth="1"/>
    <col min="15877" max="15877" width="25" style="7" customWidth="1"/>
    <col min="15878" max="15878" width="11" style="7" bestFit="1" customWidth="1"/>
    <col min="15879" max="16125" width="9.1796875" style="7"/>
    <col min="16126" max="16126" width="4.453125" style="7" customWidth="1"/>
    <col min="16127" max="16127" width="22.1796875" style="7" customWidth="1"/>
    <col min="16128" max="16128" width="4.1796875" style="7" customWidth="1"/>
    <col min="16129" max="16129" width="14.81640625" style="7" customWidth="1"/>
    <col min="16130" max="16130" width="25" style="7" customWidth="1"/>
    <col min="16131" max="16131" width="11" style="7" bestFit="1" customWidth="1"/>
    <col min="16132" max="16132" width="19.54296875" style="7" customWidth="1"/>
    <col min="16133" max="16133" width="25" style="7" customWidth="1"/>
    <col min="16134" max="16134" width="11" style="7" bestFit="1" customWidth="1"/>
    <col min="16135" max="16384" width="9.1796875" style="7"/>
  </cols>
  <sheetData>
    <row r="1" spans="1:6" ht="25">
      <c r="A1" s="1279" t="s">
        <v>0</v>
      </c>
      <c r="B1" s="1279"/>
      <c r="C1" s="1279"/>
      <c r="D1" s="1279"/>
      <c r="E1" s="1279"/>
      <c r="F1" s="1279"/>
    </row>
    <row r="2" spans="1:6">
      <c r="A2" s="16"/>
      <c r="B2" s="16"/>
      <c r="C2" s="16"/>
    </row>
    <row r="3" spans="1:6" ht="17.5">
      <c r="A3" s="1280" t="s">
        <v>96</v>
      </c>
      <c r="B3" s="1280"/>
      <c r="C3" s="1280"/>
      <c r="D3" s="1280"/>
      <c r="E3" s="1280"/>
      <c r="F3" s="1280"/>
    </row>
    <row r="4" spans="1:6">
      <c r="A4" s="17"/>
      <c r="B4" s="17"/>
      <c r="C4" s="17"/>
      <c r="D4" s="17"/>
    </row>
    <row r="5" spans="1:6" ht="26.25" customHeight="1">
      <c r="A5" s="1281" t="s">
        <v>97</v>
      </c>
      <c r="B5" s="1281"/>
      <c r="C5" s="1281"/>
      <c r="D5" s="1281"/>
      <c r="E5" s="1281"/>
      <c r="F5" s="1281"/>
    </row>
    <row r="7" spans="1:6" ht="235" customHeight="1">
      <c r="A7" s="1282"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7" s="1282"/>
      <c r="C7" s="1282"/>
      <c r="D7" s="1282"/>
      <c r="E7" s="1282"/>
      <c r="F7" s="1282"/>
    </row>
    <row r="8" spans="1:6" s="47" customFormat="1" ht="30.65" customHeight="1">
      <c r="A8" s="1212" t="str">
        <f>'Title '!A2:N2</f>
        <v>Bid Enquiry No: KPTCL/2026-27/TL/WORK_INDENT3844</v>
      </c>
      <c r="B8" s="1212"/>
      <c r="C8" s="1212"/>
      <c r="D8" s="1212"/>
      <c r="E8" s="1212"/>
      <c r="F8" s="1212"/>
    </row>
    <row r="9" spans="1:6">
      <c r="A9" s="8"/>
      <c r="B9" s="8"/>
      <c r="C9" s="8"/>
    </row>
    <row r="10" spans="1:6" s="98" customFormat="1" ht="49.5" customHeight="1">
      <c r="A10" s="1278" t="s">
        <v>3587</v>
      </c>
      <c r="B10" s="1278"/>
      <c r="C10" s="1278"/>
      <c r="D10" s="1278"/>
      <c r="E10" s="1278"/>
      <c r="F10" s="1278"/>
    </row>
    <row r="11" spans="1:6" s="36" customFormat="1" ht="18">
      <c r="A11" s="49"/>
      <c r="B11" s="49"/>
      <c r="C11" s="49"/>
    </row>
    <row r="12" spans="1:6" s="36" customFormat="1" ht="18">
      <c r="A12" s="61" t="s">
        <v>5</v>
      </c>
      <c r="B12" s="61"/>
      <c r="E12" s="26" t="s">
        <v>13</v>
      </c>
    </row>
    <row r="13" spans="1:6" s="36" customFormat="1" ht="113" customHeight="1">
      <c r="A13" s="1254"/>
      <c r="B13" s="1254"/>
      <c r="C13" s="1254"/>
      <c r="D13" s="36" t="s">
        <v>1068</v>
      </c>
      <c r="E13" s="1271" t="s">
        <v>6854</v>
      </c>
      <c r="F13" s="1271"/>
    </row>
    <row r="14" spans="1:6" s="36" customFormat="1" ht="18"/>
    <row r="15" spans="1:6" s="36" customFormat="1" ht="39.75" customHeight="1">
      <c r="A15" s="1271" t="s">
        <v>98</v>
      </c>
      <c r="B15" s="1271"/>
      <c r="C15" s="1271"/>
      <c r="D15" s="1271"/>
      <c r="E15" s="1271"/>
      <c r="F15" s="1271"/>
    </row>
    <row r="16" spans="1:6" s="36" customFormat="1" ht="18">
      <c r="A16" s="26"/>
      <c r="B16" s="26"/>
      <c r="C16" s="26"/>
      <c r="D16" s="26"/>
    </row>
    <row r="17" spans="1:6" s="36" customFormat="1" ht="62.5" customHeight="1">
      <c r="A17" s="1272" t="s">
        <v>99</v>
      </c>
      <c r="B17" s="1274" t="s">
        <v>100</v>
      </c>
      <c r="C17" s="1274"/>
      <c r="D17" s="1275" t="str">
        <f>'Sch-2(1 of 2)'!C24&amp;'Sch-2(1 of 2)'!D24</f>
        <v>For Sub-stationFor Transmission Line</v>
      </c>
      <c r="E17" s="1276"/>
      <c r="F17" s="1277"/>
    </row>
    <row r="18" spans="1:6" s="35" customFormat="1" ht="95.25" customHeight="1">
      <c r="A18" s="1273"/>
      <c r="B18" s="1274"/>
      <c r="C18" s="1274"/>
      <c r="D18" s="62" t="s">
        <v>101</v>
      </c>
      <c r="E18" s="62" t="s">
        <v>933</v>
      </c>
      <c r="F18" s="62" t="s">
        <v>102</v>
      </c>
    </row>
    <row r="19" spans="1:6" s="36" customFormat="1" ht="49.5" customHeight="1">
      <c r="A19" s="1265" t="s">
        <v>103</v>
      </c>
      <c r="B19" s="1266" t="s">
        <v>699</v>
      </c>
      <c r="C19" s="1266"/>
      <c r="D19" s="63"/>
      <c r="E19" s="63"/>
      <c r="F19" s="63"/>
    </row>
    <row r="20" spans="1:6" s="36" customFormat="1" ht="35.25" hidden="1" customHeight="1">
      <c r="A20" s="1265"/>
      <c r="B20" s="1267" t="s">
        <v>965</v>
      </c>
      <c r="C20" s="1268"/>
      <c r="D20" s="63"/>
      <c r="E20" s="63"/>
      <c r="F20" s="63"/>
    </row>
    <row r="21" spans="1:6" s="36" customFormat="1" ht="34.5" customHeight="1">
      <c r="A21" s="64" t="s">
        <v>104</v>
      </c>
      <c r="B21" s="1269" t="s">
        <v>105</v>
      </c>
      <c r="C21" s="1270"/>
      <c r="D21" s="63"/>
      <c r="E21" s="63"/>
      <c r="F21" s="63"/>
    </row>
    <row r="22" spans="1:6" s="36" customFormat="1" ht="34.5" customHeight="1">
      <c r="A22" s="64" t="s">
        <v>106</v>
      </c>
      <c r="B22" s="1269" t="s">
        <v>107</v>
      </c>
      <c r="C22" s="1270"/>
      <c r="D22" s="63"/>
      <c r="E22" s="63"/>
      <c r="F22" s="63"/>
    </row>
    <row r="23" spans="1:6" s="36" customFormat="1" ht="18">
      <c r="A23" s="26"/>
      <c r="B23" s="26"/>
      <c r="C23" s="26"/>
      <c r="D23" s="26"/>
    </row>
    <row r="24" spans="1:6" s="36" customFormat="1" ht="66.75" customHeight="1">
      <c r="B24" s="55" t="s">
        <v>53</v>
      </c>
      <c r="C24" s="65"/>
      <c r="D24" s="55" t="s">
        <v>80</v>
      </c>
      <c r="E24" s="1254"/>
      <c r="F24" s="1254"/>
    </row>
    <row r="25" spans="1:6" s="36" customFormat="1" ht="66.75" customHeight="1">
      <c r="B25" s="55" t="s">
        <v>55</v>
      </c>
      <c r="C25" s="65"/>
      <c r="D25" s="55" t="s">
        <v>66</v>
      </c>
      <c r="E25" s="1254"/>
      <c r="F25" s="1254"/>
    </row>
    <row r="26" spans="1:6" s="36" customFormat="1" ht="66.75" customHeight="1">
      <c r="A26" s="26"/>
      <c r="B26" s="26"/>
      <c r="D26" s="55" t="s">
        <v>81</v>
      </c>
      <c r="E26" s="1254"/>
      <c r="F26" s="1254"/>
    </row>
  </sheetData>
  <sheetProtection algorithmName="SHA-512" hashValue="6woIp6s/YtFDcE5GITVOVrog4Bihg0nZkheZjMZnMU9Pz9dgqNTBsOoaEaf4cQBtXz35X/MiCFPlZOv5LCNQTw==" saltValue="UMZ7dtAJ/bI4K78Q241GQA==" spinCount="100000"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11" zoomScale="70" zoomScaleNormal="90" zoomScaleSheetLayoutView="70" workbookViewId="0">
      <selection activeCell="D12" sqref="D12"/>
    </sheetView>
  </sheetViews>
  <sheetFormatPr defaultRowHeight="15.5"/>
  <cols>
    <col min="1" max="1" width="8" style="7" customWidth="1"/>
    <col min="2" max="2" width="15" style="7" customWidth="1"/>
    <col min="3" max="3" width="81" style="7" customWidth="1"/>
    <col min="4" max="4" width="82.1796875" style="7" customWidth="1"/>
    <col min="5" max="5" width="14.1796875" style="7" hidden="1" customWidth="1"/>
    <col min="6" max="6" width="19.453125" style="7" hidden="1" customWidth="1"/>
    <col min="7" max="7" width="8.81640625" style="7" hidden="1" customWidth="1"/>
    <col min="8" max="8" width="18.81640625" style="7" hidden="1" customWidth="1"/>
    <col min="9" max="9" width="27.1796875" style="7" customWidth="1"/>
    <col min="10" max="256" width="8.81640625" style="7"/>
    <col min="257" max="257" width="9.81640625" style="7" customWidth="1"/>
    <col min="258" max="258" width="12.1796875" style="7" customWidth="1"/>
    <col min="259" max="259" width="84.1796875" style="7" customWidth="1"/>
    <col min="260" max="260" width="71.453125" style="7" customWidth="1"/>
    <col min="261" max="261" width="14.1796875" style="7" customWidth="1"/>
    <col min="262" max="262" width="19.453125" style="7" customWidth="1"/>
    <col min="263" max="263" width="8.81640625" style="7"/>
    <col min="264" max="264" width="18.81640625" style="7" customWidth="1"/>
    <col min="265" max="265" width="27.1796875" style="7" customWidth="1"/>
    <col min="266" max="512" width="8.81640625" style="7"/>
    <col min="513" max="513" width="9.81640625" style="7" customWidth="1"/>
    <col min="514" max="514" width="12.1796875" style="7" customWidth="1"/>
    <col min="515" max="515" width="84.1796875" style="7" customWidth="1"/>
    <col min="516" max="516" width="71.453125" style="7" customWidth="1"/>
    <col min="517" max="517" width="14.1796875" style="7" customWidth="1"/>
    <col min="518" max="518" width="19.453125" style="7" customWidth="1"/>
    <col min="519" max="519" width="8.81640625" style="7"/>
    <col min="520" max="520" width="18.81640625" style="7" customWidth="1"/>
    <col min="521" max="521" width="27.1796875" style="7" customWidth="1"/>
    <col min="522" max="768" width="8.81640625" style="7"/>
    <col min="769" max="769" width="9.81640625" style="7" customWidth="1"/>
    <col min="770" max="770" width="12.1796875" style="7" customWidth="1"/>
    <col min="771" max="771" width="84.1796875" style="7" customWidth="1"/>
    <col min="772" max="772" width="71.453125" style="7" customWidth="1"/>
    <col min="773" max="773" width="14.1796875" style="7" customWidth="1"/>
    <col min="774" max="774" width="19.453125" style="7" customWidth="1"/>
    <col min="775" max="775" width="8.81640625" style="7"/>
    <col min="776" max="776" width="18.81640625" style="7" customWidth="1"/>
    <col min="777" max="777" width="27.1796875" style="7" customWidth="1"/>
    <col min="778" max="1024" width="8.81640625" style="7"/>
    <col min="1025" max="1025" width="9.81640625" style="7" customWidth="1"/>
    <col min="1026" max="1026" width="12.1796875" style="7" customWidth="1"/>
    <col min="1027" max="1027" width="84.1796875" style="7" customWidth="1"/>
    <col min="1028" max="1028" width="71.453125" style="7" customWidth="1"/>
    <col min="1029" max="1029" width="14.1796875" style="7" customWidth="1"/>
    <col min="1030" max="1030" width="19.453125" style="7" customWidth="1"/>
    <col min="1031" max="1031" width="8.81640625" style="7"/>
    <col min="1032" max="1032" width="18.81640625" style="7" customWidth="1"/>
    <col min="1033" max="1033" width="27.1796875" style="7" customWidth="1"/>
    <col min="1034" max="1280" width="8.81640625" style="7"/>
    <col min="1281" max="1281" width="9.81640625" style="7" customWidth="1"/>
    <col min="1282" max="1282" width="12.1796875" style="7" customWidth="1"/>
    <col min="1283" max="1283" width="84.1796875" style="7" customWidth="1"/>
    <col min="1284" max="1284" width="71.453125" style="7" customWidth="1"/>
    <col min="1285" max="1285" width="14.1796875" style="7" customWidth="1"/>
    <col min="1286" max="1286" width="19.453125" style="7" customWidth="1"/>
    <col min="1287" max="1287" width="8.81640625" style="7"/>
    <col min="1288" max="1288" width="18.81640625" style="7" customWidth="1"/>
    <col min="1289" max="1289" width="27.1796875" style="7" customWidth="1"/>
    <col min="1290" max="1536" width="8.81640625" style="7"/>
    <col min="1537" max="1537" width="9.81640625" style="7" customWidth="1"/>
    <col min="1538" max="1538" width="12.1796875" style="7" customWidth="1"/>
    <col min="1539" max="1539" width="84.1796875" style="7" customWidth="1"/>
    <col min="1540" max="1540" width="71.453125" style="7" customWidth="1"/>
    <col min="1541" max="1541" width="14.1796875" style="7" customWidth="1"/>
    <col min="1542" max="1542" width="19.453125" style="7" customWidth="1"/>
    <col min="1543" max="1543" width="8.81640625" style="7"/>
    <col min="1544" max="1544" width="18.81640625" style="7" customWidth="1"/>
    <col min="1545" max="1545" width="27.1796875" style="7" customWidth="1"/>
    <col min="1546" max="1792" width="8.81640625" style="7"/>
    <col min="1793" max="1793" width="9.81640625" style="7" customWidth="1"/>
    <col min="1794" max="1794" width="12.1796875" style="7" customWidth="1"/>
    <col min="1795" max="1795" width="84.1796875" style="7" customWidth="1"/>
    <col min="1796" max="1796" width="71.453125" style="7" customWidth="1"/>
    <col min="1797" max="1797" width="14.1796875" style="7" customWidth="1"/>
    <col min="1798" max="1798" width="19.453125" style="7" customWidth="1"/>
    <col min="1799" max="1799" width="8.81640625" style="7"/>
    <col min="1800" max="1800" width="18.81640625" style="7" customWidth="1"/>
    <col min="1801" max="1801" width="27.1796875" style="7" customWidth="1"/>
    <col min="1802" max="2048" width="8.81640625" style="7"/>
    <col min="2049" max="2049" width="9.81640625" style="7" customWidth="1"/>
    <col min="2050" max="2050" width="12.1796875" style="7" customWidth="1"/>
    <col min="2051" max="2051" width="84.1796875" style="7" customWidth="1"/>
    <col min="2052" max="2052" width="71.453125" style="7" customWidth="1"/>
    <col min="2053" max="2053" width="14.1796875" style="7" customWidth="1"/>
    <col min="2054" max="2054" width="19.453125" style="7" customWidth="1"/>
    <col min="2055" max="2055" width="8.81640625" style="7"/>
    <col min="2056" max="2056" width="18.81640625" style="7" customWidth="1"/>
    <col min="2057" max="2057" width="27.1796875" style="7" customWidth="1"/>
    <col min="2058" max="2304" width="8.81640625" style="7"/>
    <col min="2305" max="2305" width="9.81640625" style="7" customWidth="1"/>
    <col min="2306" max="2306" width="12.1796875" style="7" customWidth="1"/>
    <col min="2307" max="2307" width="84.1796875" style="7" customWidth="1"/>
    <col min="2308" max="2308" width="71.453125" style="7" customWidth="1"/>
    <col min="2309" max="2309" width="14.1796875" style="7" customWidth="1"/>
    <col min="2310" max="2310" width="19.453125" style="7" customWidth="1"/>
    <col min="2311" max="2311" width="8.81640625" style="7"/>
    <col min="2312" max="2312" width="18.81640625" style="7" customWidth="1"/>
    <col min="2313" max="2313" width="27.1796875" style="7" customWidth="1"/>
    <col min="2314" max="2560" width="8.81640625" style="7"/>
    <col min="2561" max="2561" width="9.81640625" style="7" customWidth="1"/>
    <col min="2562" max="2562" width="12.1796875" style="7" customWidth="1"/>
    <col min="2563" max="2563" width="84.1796875" style="7" customWidth="1"/>
    <col min="2564" max="2564" width="71.453125" style="7" customWidth="1"/>
    <col min="2565" max="2565" width="14.1796875" style="7" customWidth="1"/>
    <col min="2566" max="2566" width="19.453125" style="7" customWidth="1"/>
    <col min="2567" max="2567" width="8.81640625" style="7"/>
    <col min="2568" max="2568" width="18.81640625" style="7" customWidth="1"/>
    <col min="2569" max="2569" width="27.1796875" style="7" customWidth="1"/>
    <col min="2570" max="2816" width="8.81640625" style="7"/>
    <col min="2817" max="2817" width="9.81640625" style="7" customWidth="1"/>
    <col min="2818" max="2818" width="12.1796875" style="7" customWidth="1"/>
    <col min="2819" max="2819" width="84.1796875" style="7" customWidth="1"/>
    <col min="2820" max="2820" width="71.453125" style="7" customWidth="1"/>
    <col min="2821" max="2821" width="14.1796875" style="7" customWidth="1"/>
    <col min="2822" max="2822" width="19.453125" style="7" customWidth="1"/>
    <col min="2823" max="2823" width="8.81640625" style="7"/>
    <col min="2824" max="2824" width="18.81640625" style="7" customWidth="1"/>
    <col min="2825" max="2825" width="27.1796875" style="7" customWidth="1"/>
    <col min="2826" max="3072" width="8.81640625" style="7"/>
    <col min="3073" max="3073" width="9.81640625" style="7" customWidth="1"/>
    <col min="3074" max="3074" width="12.1796875" style="7" customWidth="1"/>
    <col min="3075" max="3075" width="84.1796875" style="7" customWidth="1"/>
    <col min="3076" max="3076" width="71.453125" style="7" customWidth="1"/>
    <col min="3077" max="3077" width="14.1796875" style="7" customWidth="1"/>
    <col min="3078" max="3078" width="19.453125" style="7" customWidth="1"/>
    <col min="3079" max="3079" width="8.81640625" style="7"/>
    <col min="3080" max="3080" width="18.81640625" style="7" customWidth="1"/>
    <col min="3081" max="3081" width="27.1796875" style="7" customWidth="1"/>
    <col min="3082" max="3328" width="8.81640625" style="7"/>
    <col min="3329" max="3329" width="9.81640625" style="7" customWidth="1"/>
    <col min="3330" max="3330" width="12.1796875" style="7" customWidth="1"/>
    <col min="3331" max="3331" width="84.1796875" style="7" customWidth="1"/>
    <col min="3332" max="3332" width="71.453125" style="7" customWidth="1"/>
    <col min="3333" max="3333" width="14.1796875" style="7" customWidth="1"/>
    <col min="3334" max="3334" width="19.453125" style="7" customWidth="1"/>
    <col min="3335" max="3335" width="8.81640625" style="7"/>
    <col min="3336" max="3336" width="18.81640625" style="7" customWidth="1"/>
    <col min="3337" max="3337" width="27.1796875" style="7" customWidth="1"/>
    <col min="3338" max="3584" width="8.81640625" style="7"/>
    <col min="3585" max="3585" width="9.81640625" style="7" customWidth="1"/>
    <col min="3586" max="3586" width="12.1796875" style="7" customWidth="1"/>
    <col min="3587" max="3587" width="84.1796875" style="7" customWidth="1"/>
    <col min="3588" max="3588" width="71.453125" style="7" customWidth="1"/>
    <col min="3589" max="3589" width="14.1796875" style="7" customWidth="1"/>
    <col min="3590" max="3590" width="19.453125" style="7" customWidth="1"/>
    <col min="3591" max="3591" width="8.81640625" style="7"/>
    <col min="3592" max="3592" width="18.81640625" style="7" customWidth="1"/>
    <col min="3593" max="3593" width="27.1796875" style="7" customWidth="1"/>
    <col min="3594" max="3840" width="8.81640625" style="7"/>
    <col min="3841" max="3841" width="9.81640625" style="7" customWidth="1"/>
    <col min="3842" max="3842" width="12.1796875" style="7" customWidth="1"/>
    <col min="3843" max="3843" width="84.1796875" style="7" customWidth="1"/>
    <col min="3844" max="3844" width="71.453125" style="7" customWidth="1"/>
    <col min="3845" max="3845" width="14.1796875" style="7" customWidth="1"/>
    <col min="3846" max="3846" width="19.453125" style="7" customWidth="1"/>
    <col min="3847" max="3847" width="8.81640625" style="7"/>
    <col min="3848" max="3848" width="18.81640625" style="7" customWidth="1"/>
    <col min="3849" max="3849" width="27.1796875" style="7" customWidth="1"/>
    <col min="3850" max="4096" width="8.81640625" style="7"/>
    <col min="4097" max="4097" width="9.81640625" style="7" customWidth="1"/>
    <col min="4098" max="4098" width="12.1796875" style="7" customWidth="1"/>
    <col min="4099" max="4099" width="84.1796875" style="7" customWidth="1"/>
    <col min="4100" max="4100" width="71.453125" style="7" customWidth="1"/>
    <col min="4101" max="4101" width="14.1796875" style="7" customWidth="1"/>
    <col min="4102" max="4102" width="19.453125" style="7" customWidth="1"/>
    <col min="4103" max="4103" width="8.81640625" style="7"/>
    <col min="4104" max="4104" width="18.81640625" style="7" customWidth="1"/>
    <col min="4105" max="4105" width="27.1796875" style="7" customWidth="1"/>
    <col min="4106" max="4352" width="8.81640625" style="7"/>
    <col min="4353" max="4353" width="9.81640625" style="7" customWidth="1"/>
    <col min="4354" max="4354" width="12.1796875" style="7" customWidth="1"/>
    <col min="4355" max="4355" width="84.1796875" style="7" customWidth="1"/>
    <col min="4356" max="4356" width="71.453125" style="7" customWidth="1"/>
    <col min="4357" max="4357" width="14.1796875" style="7" customWidth="1"/>
    <col min="4358" max="4358" width="19.453125" style="7" customWidth="1"/>
    <col min="4359" max="4359" width="8.81640625" style="7"/>
    <col min="4360" max="4360" width="18.81640625" style="7" customWidth="1"/>
    <col min="4361" max="4361" width="27.1796875" style="7" customWidth="1"/>
    <col min="4362" max="4608" width="8.81640625" style="7"/>
    <col min="4609" max="4609" width="9.81640625" style="7" customWidth="1"/>
    <col min="4610" max="4610" width="12.1796875" style="7" customWidth="1"/>
    <col min="4611" max="4611" width="84.1796875" style="7" customWidth="1"/>
    <col min="4612" max="4612" width="71.453125" style="7" customWidth="1"/>
    <col min="4613" max="4613" width="14.1796875" style="7" customWidth="1"/>
    <col min="4614" max="4614" width="19.453125" style="7" customWidth="1"/>
    <col min="4615" max="4615" width="8.81640625" style="7"/>
    <col min="4616" max="4616" width="18.81640625" style="7" customWidth="1"/>
    <col min="4617" max="4617" width="27.1796875" style="7" customWidth="1"/>
    <col min="4618" max="4864" width="8.81640625" style="7"/>
    <col min="4865" max="4865" width="9.81640625" style="7" customWidth="1"/>
    <col min="4866" max="4866" width="12.1796875" style="7" customWidth="1"/>
    <col min="4867" max="4867" width="84.1796875" style="7" customWidth="1"/>
    <col min="4868" max="4868" width="71.453125" style="7" customWidth="1"/>
    <col min="4869" max="4869" width="14.1796875" style="7" customWidth="1"/>
    <col min="4870" max="4870" width="19.453125" style="7" customWidth="1"/>
    <col min="4871" max="4871" width="8.81640625" style="7"/>
    <col min="4872" max="4872" width="18.81640625" style="7" customWidth="1"/>
    <col min="4873" max="4873" width="27.1796875" style="7" customWidth="1"/>
    <col min="4874" max="5120" width="8.81640625" style="7"/>
    <col min="5121" max="5121" width="9.81640625" style="7" customWidth="1"/>
    <col min="5122" max="5122" width="12.1796875" style="7" customWidth="1"/>
    <col min="5123" max="5123" width="84.1796875" style="7" customWidth="1"/>
    <col min="5124" max="5124" width="71.453125" style="7" customWidth="1"/>
    <col min="5125" max="5125" width="14.1796875" style="7" customWidth="1"/>
    <col min="5126" max="5126" width="19.453125" style="7" customWidth="1"/>
    <col min="5127" max="5127" width="8.81640625" style="7"/>
    <col min="5128" max="5128" width="18.81640625" style="7" customWidth="1"/>
    <col min="5129" max="5129" width="27.1796875" style="7" customWidth="1"/>
    <col min="5130" max="5376" width="8.81640625" style="7"/>
    <col min="5377" max="5377" width="9.81640625" style="7" customWidth="1"/>
    <col min="5378" max="5378" width="12.1796875" style="7" customWidth="1"/>
    <col min="5379" max="5379" width="84.1796875" style="7" customWidth="1"/>
    <col min="5380" max="5380" width="71.453125" style="7" customWidth="1"/>
    <col min="5381" max="5381" width="14.1796875" style="7" customWidth="1"/>
    <col min="5382" max="5382" width="19.453125" style="7" customWidth="1"/>
    <col min="5383" max="5383" width="8.81640625" style="7"/>
    <col min="5384" max="5384" width="18.81640625" style="7" customWidth="1"/>
    <col min="5385" max="5385" width="27.1796875" style="7" customWidth="1"/>
    <col min="5386" max="5632" width="8.81640625" style="7"/>
    <col min="5633" max="5633" width="9.81640625" style="7" customWidth="1"/>
    <col min="5634" max="5634" width="12.1796875" style="7" customWidth="1"/>
    <col min="5635" max="5635" width="84.1796875" style="7" customWidth="1"/>
    <col min="5636" max="5636" width="71.453125" style="7" customWidth="1"/>
    <col min="5637" max="5637" width="14.1796875" style="7" customWidth="1"/>
    <col min="5638" max="5638" width="19.453125" style="7" customWidth="1"/>
    <col min="5639" max="5639" width="8.81640625" style="7"/>
    <col min="5640" max="5640" width="18.81640625" style="7" customWidth="1"/>
    <col min="5641" max="5641" width="27.1796875" style="7" customWidth="1"/>
    <col min="5642" max="5888" width="8.81640625" style="7"/>
    <col min="5889" max="5889" width="9.81640625" style="7" customWidth="1"/>
    <col min="5890" max="5890" width="12.1796875" style="7" customWidth="1"/>
    <col min="5891" max="5891" width="84.1796875" style="7" customWidth="1"/>
    <col min="5892" max="5892" width="71.453125" style="7" customWidth="1"/>
    <col min="5893" max="5893" width="14.1796875" style="7" customWidth="1"/>
    <col min="5894" max="5894" width="19.453125" style="7" customWidth="1"/>
    <col min="5895" max="5895" width="8.81640625" style="7"/>
    <col min="5896" max="5896" width="18.81640625" style="7" customWidth="1"/>
    <col min="5897" max="5897" width="27.1796875" style="7" customWidth="1"/>
    <col min="5898" max="6144" width="8.81640625" style="7"/>
    <col min="6145" max="6145" width="9.81640625" style="7" customWidth="1"/>
    <col min="6146" max="6146" width="12.1796875" style="7" customWidth="1"/>
    <col min="6147" max="6147" width="84.1796875" style="7" customWidth="1"/>
    <col min="6148" max="6148" width="71.453125" style="7" customWidth="1"/>
    <col min="6149" max="6149" width="14.1796875" style="7" customWidth="1"/>
    <col min="6150" max="6150" width="19.453125" style="7" customWidth="1"/>
    <col min="6151" max="6151" width="8.81640625" style="7"/>
    <col min="6152" max="6152" width="18.81640625" style="7" customWidth="1"/>
    <col min="6153" max="6153" width="27.1796875" style="7" customWidth="1"/>
    <col min="6154" max="6400" width="8.81640625" style="7"/>
    <col min="6401" max="6401" width="9.81640625" style="7" customWidth="1"/>
    <col min="6402" max="6402" width="12.1796875" style="7" customWidth="1"/>
    <col min="6403" max="6403" width="84.1796875" style="7" customWidth="1"/>
    <col min="6404" max="6404" width="71.453125" style="7" customWidth="1"/>
    <col min="6405" max="6405" width="14.1796875" style="7" customWidth="1"/>
    <col min="6406" max="6406" width="19.453125" style="7" customWidth="1"/>
    <col min="6407" max="6407" width="8.81640625" style="7"/>
    <col min="6408" max="6408" width="18.81640625" style="7" customWidth="1"/>
    <col min="6409" max="6409" width="27.1796875" style="7" customWidth="1"/>
    <col min="6410" max="6656" width="8.81640625" style="7"/>
    <col min="6657" max="6657" width="9.81640625" style="7" customWidth="1"/>
    <col min="6658" max="6658" width="12.1796875" style="7" customWidth="1"/>
    <col min="6659" max="6659" width="84.1796875" style="7" customWidth="1"/>
    <col min="6660" max="6660" width="71.453125" style="7" customWidth="1"/>
    <col min="6661" max="6661" width="14.1796875" style="7" customWidth="1"/>
    <col min="6662" max="6662" width="19.453125" style="7" customWidth="1"/>
    <col min="6663" max="6663" width="8.81640625" style="7"/>
    <col min="6664" max="6664" width="18.81640625" style="7" customWidth="1"/>
    <col min="6665" max="6665" width="27.1796875" style="7" customWidth="1"/>
    <col min="6666" max="6912" width="8.81640625" style="7"/>
    <col min="6913" max="6913" width="9.81640625" style="7" customWidth="1"/>
    <col min="6914" max="6914" width="12.1796875" style="7" customWidth="1"/>
    <col min="6915" max="6915" width="84.1796875" style="7" customWidth="1"/>
    <col min="6916" max="6916" width="71.453125" style="7" customWidth="1"/>
    <col min="6917" max="6917" width="14.1796875" style="7" customWidth="1"/>
    <col min="6918" max="6918" width="19.453125" style="7" customWidth="1"/>
    <col min="6919" max="6919" width="8.81640625" style="7"/>
    <col min="6920" max="6920" width="18.81640625" style="7" customWidth="1"/>
    <col min="6921" max="6921" width="27.1796875" style="7" customWidth="1"/>
    <col min="6922" max="7168" width="8.81640625" style="7"/>
    <col min="7169" max="7169" width="9.81640625" style="7" customWidth="1"/>
    <col min="7170" max="7170" width="12.1796875" style="7" customWidth="1"/>
    <col min="7171" max="7171" width="84.1796875" style="7" customWidth="1"/>
    <col min="7172" max="7172" width="71.453125" style="7" customWidth="1"/>
    <col min="7173" max="7173" width="14.1796875" style="7" customWidth="1"/>
    <col min="7174" max="7174" width="19.453125" style="7" customWidth="1"/>
    <col min="7175" max="7175" width="8.81640625" style="7"/>
    <col min="7176" max="7176" width="18.81640625" style="7" customWidth="1"/>
    <col min="7177" max="7177" width="27.1796875" style="7" customWidth="1"/>
    <col min="7178" max="7424" width="8.81640625" style="7"/>
    <col min="7425" max="7425" width="9.81640625" style="7" customWidth="1"/>
    <col min="7426" max="7426" width="12.1796875" style="7" customWidth="1"/>
    <col min="7427" max="7427" width="84.1796875" style="7" customWidth="1"/>
    <col min="7428" max="7428" width="71.453125" style="7" customWidth="1"/>
    <col min="7429" max="7429" width="14.1796875" style="7" customWidth="1"/>
    <col min="7430" max="7430" width="19.453125" style="7" customWidth="1"/>
    <col min="7431" max="7431" width="8.81640625" style="7"/>
    <col min="7432" max="7432" width="18.81640625" style="7" customWidth="1"/>
    <col min="7433" max="7433" width="27.1796875" style="7" customWidth="1"/>
    <col min="7434" max="7680" width="8.81640625" style="7"/>
    <col min="7681" max="7681" width="9.81640625" style="7" customWidth="1"/>
    <col min="7682" max="7682" width="12.1796875" style="7" customWidth="1"/>
    <col min="7683" max="7683" width="84.1796875" style="7" customWidth="1"/>
    <col min="7684" max="7684" width="71.453125" style="7" customWidth="1"/>
    <col min="7685" max="7685" width="14.1796875" style="7" customWidth="1"/>
    <col min="7686" max="7686" width="19.453125" style="7" customWidth="1"/>
    <col min="7687" max="7687" width="8.81640625" style="7"/>
    <col min="7688" max="7688" width="18.81640625" style="7" customWidth="1"/>
    <col min="7689" max="7689" width="27.1796875" style="7" customWidth="1"/>
    <col min="7690" max="7936" width="8.81640625" style="7"/>
    <col min="7937" max="7937" width="9.81640625" style="7" customWidth="1"/>
    <col min="7938" max="7938" width="12.1796875" style="7" customWidth="1"/>
    <col min="7939" max="7939" width="84.1796875" style="7" customWidth="1"/>
    <col min="7940" max="7940" width="71.453125" style="7" customWidth="1"/>
    <col min="7941" max="7941" width="14.1796875" style="7" customWidth="1"/>
    <col min="7942" max="7942" width="19.453125" style="7" customWidth="1"/>
    <col min="7943" max="7943" width="8.81640625" style="7"/>
    <col min="7944" max="7944" width="18.81640625" style="7" customWidth="1"/>
    <col min="7945" max="7945" width="27.1796875" style="7" customWidth="1"/>
    <col min="7946" max="8192" width="8.81640625" style="7"/>
    <col min="8193" max="8193" width="9.81640625" style="7" customWidth="1"/>
    <col min="8194" max="8194" width="12.1796875" style="7" customWidth="1"/>
    <col min="8195" max="8195" width="84.1796875" style="7" customWidth="1"/>
    <col min="8196" max="8196" width="71.453125" style="7" customWidth="1"/>
    <col min="8197" max="8197" width="14.1796875" style="7" customWidth="1"/>
    <col min="8198" max="8198" width="19.453125" style="7" customWidth="1"/>
    <col min="8199" max="8199" width="8.81640625" style="7"/>
    <col min="8200" max="8200" width="18.81640625" style="7" customWidth="1"/>
    <col min="8201" max="8201" width="27.1796875" style="7" customWidth="1"/>
    <col min="8202" max="8448" width="8.81640625" style="7"/>
    <col min="8449" max="8449" width="9.81640625" style="7" customWidth="1"/>
    <col min="8450" max="8450" width="12.1796875" style="7" customWidth="1"/>
    <col min="8451" max="8451" width="84.1796875" style="7" customWidth="1"/>
    <col min="8452" max="8452" width="71.453125" style="7" customWidth="1"/>
    <col min="8453" max="8453" width="14.1796875" style="7" customWidth="1"/>
    <col min="8454" max="8454" width="19.453125" style="7" customWidth="1"/>
    <col min="8455" max="8455" width="8.81640625" style="7"/>
    <col min="8456" max="8456" width="18.81640625" style="7" customWidth="1"/>
    <col min="8457" max="8457" width="27.1796875" style="7" customWidth="1"/>
    <col min="8458" max="8704" width="8.81640625" style="7"/>
    <col min="8705" max="8705" width="9.81640625" style="7" customWidth="1"/>
    <col min="8706" max="8706" width="12.1796875" style="7" customWidth="1"/>
    <col min="8707" max="8707" width="84.1796875" style="7" customWidth="1"/>
    <col min="8708" max="8708" width="71.453125" style="7" customWidth="1"/>
    <col min="8709" max="8709" width="14.1796875" style="7" customWidth="1"/>
    <col min="8710" max="8710" width="19.453125" style="7" customWidth="1"/>
    <col min="8711" max="8711" width="8.81640625" style="7"/>
    <col min="8712" max="8712" width="18.81640625" style="7" customWidth="1"/>
    <col min="8713" max="8713" width="27.1796875" style="7" customWidth="1"/>
    <col min="8714" max="8960" width="8.81640625" style="7"/>
    <col min="8961" max="8961" width="9.81640625" style="7" customWidth="1"/>
    <col min="8962" max="8962" width="12.1796875" style="7" customWidth="1"/>
    <col min="8963" max="8963" width="84.1796875" style="7" customWidth="1"/>
    <col min="8964" max="8964" width="71.453125" style="7" customWidth="1"/>
    <col min="8965" max="8965" width="14.1796875" style="7" customWidth="1"/>
    <col min="8966" max="8966" width="19.453125" style="7" customWidth="1"/>
    <col min="8967" max="8967" width="8.81640625" style="7"/>
    <col min="8968" max="8968" width="18.81640625" style="7" customWidth="1"/>
    <col min="8969" max="8969" width="27.1796875" style="7" customWidth="1"/>
    <col min="8970" max="9216" width="8.81640625" style="7"/>
    <col min="9217" max="9217" width="9.81640625" style="7" customWidth="1"/>
    <col min="9218" max="9218" width="12.1796875" style="7" customWidth="1"/>
    <col min="9219" max="9219" width="84.1796875" style="7" customWidth="1"/>
    <col min="9220" max="9220" width="71.453125" style="7" customWidth="1"/>
    <col min="9221" max="9221" width="14.1796875" style="7" customWidth="1"/>
    <col min="9222" max="9222" width="19.453125" style="7" customWidth="1"/>
    <col min="9223" max="9223" width="8.81640625" style="7"/>
    <col min="9224" max="9224" width="18.81640625" style="7" customWidth="1"/>
    <col min="9225" max="9225" width="27.1796875" style="7" customWidth="1"/>
    <col min="9226" max="9472" width="8.81640625" style="7"/>
    <col min="9473" max="9473" width="9.81640625" style="7" customWidth="1"/>
    <col min="9474" max="9474" width="12.1796875" style="7" customWidth="1"/>
    <col min="9475" max="9475" width="84.1796875" style="7" customWidth="1"/>
    <col min="9476" max="9476" width="71.453125" style="7" customWidth="1"/>
    <col min="9477" max="9477" width="14.1796875" style="7" customWidth="1"/>
    <col min="9478" max="9478" width="19.453125" style="7" customWidth="1"/>
    <col min="9479" max="9479" width="8.81640625" style="7"/>
    <col min="9480" max="9480" width="18.81640625" style="7" customWidth="1"/>
    <col min="9481" max="9481" width="27.1796875" style="7" customWidth="1"/>
    <col min="9482" max="9728" width="8.81640625" style="7"/>
    <col min="9729" max="9729" width="9.81640625" style="7" customWidth="1"/>
    <col min="9730" max="9730" width="12.1796875" style="7" customWidth="1"/>
    <col min="9731" max="9731" width="84.1796875" style="7" customWidth="1"/>
    <col min="9732" max="9732" width="71.453125" style="7" customWidth="1"/>
    <col min="9733" max="9733" width="14.1796875" style="7" customWidth="1"/>
    <col min="9734" max="9734" width="19.453125" style="7" customWidth="1"/>
    <col min="9735" max="9735" width="8.81640625" style="7"/>
    <col min="9736" max="9736" width="18.81640625" style="7" customWidth="1"/>
    <col min="9737" max="9737" width="27.1796875" style="7" customWidth="1"/>
    <col min="9738" max="9984" width="8.81640625" style="7"/>
    <col min="9985" max="9985" width="9.81640625" style="7" customWidth="1"/>
    <col min="9986" max="9986" width="12.1796875" style="7" customWidth="1"/>
    <col min="9987" max="9987" width="84.1796875" style="7" customWidth="1"/>
    <col min="9988" max="9988" width="71.453125" style="7" customWidth="1"/>
    <col min="9989" max="9989" width="14.1796875" style="7" customWidth="1"/>
    <col min="9990" max="9990" width="19.453125" style="7" customWidth="1"/>
    <col min="9991" max="9991" width="8.81640625" style="7"/>
    <col min="9992" max="9992" width="18.81640625" style="7" customWidth="1"/>
    <col min="9993" max="9993" width="27.1796875" style="7" customWidth="1"/>
    <col min="9994" max="10240" width="8.81640625" style="7"/>
    <col min="10241" max="10241" width="9.81640625" style="7" customWidth="1"/>
    <col min="10242" max="10242" width="12.1796875" style="7" customWidth="1"/>
    <col min="10243" max="10243" width="84.1796875" style="7" customWidth="1"/>
    <col min="10244" max="10244" width="71.453125" style="7" customWidth="1"/>
    <col min="10245" max="10245" width="14.1796875" style="7" customWidth="1"/>
    <col min="10246" max="10246" width="19.453125" style="7" customWidth="1"/>
    <col min="10247" max="10247" width="8.81640625" style="7"/>
    <col min="10248" max="10248" width="18.81640625" style="7" customWidth="1"/>
    <col min="10249" max="10249" width="27.1796875" style="7" customWidth="1"/>
    <col min="10250" max="10496" width="8.81640625" style="7"/>
    <col min="10497" max="10497" width="9.81640625" style="7" customWidth="1"/>
    <col min="10498" max="10498" width="12.1796875" style="7" customWidth="1"/>
    <col min="10499" max="10499" width="84.1796875" style="7" customWidth="1"/>
    <col min="10500" max="10500" width="71.453125" style="7" customWidth="1"/>
    <col min="10501" max="10501" width="14.1796875" style="7" customWidth="1"/>
    <col min="10502" max="10502" width="19.453125" style="7" customWidth="1"/>
    <col min="10503" max="10503" width="8.81640625" style="7"/>
    <col min="10504" max="10504" width="18.81640625" style="7" customWidth="1"/>
    <col min="10505" max="10505" width="27.1796875" style="7" customWidth="1"/>
    <col min="10506" max="10752" width="8.81640625" style="7"/>
    <col min="10753" max="10753" width="9.81640625" style="7" customWidth="1"/>
    <col min="10754" max="10754" width="12.1796875" style="7" customWidth="1"/>
    <col min="10755" max="10755" width="84.1796875" style="7" customWidth="1"/>
    <col min="10756" max="10756" width="71.453125" style="7" customWidth="1"/>
    <col min="10757" max="10757" width="14.1796875" style="7" customWidth="1"/>
    <col min="10758" max="10758" width="19.453125" style="7" customWidth="1"/>
    <col min="10759" max="10759" width="8.81640625" style="7"/>
    <col min="10760" max="10760" width="18.81640625" style="7" customWidth="1"/>
    <col min="10761" max="10761" width="27.1796875" style="7" customWidth="1"/>
    <col min="10762" max="11008" width="8.81640625" style="7"/>
    <col min="11009" max="11009" width="9.81640625" style="7" customWidth="1"/>
    <col min="11010" max="11010" width="12.1796875" style="7" customWidth="1"/>
    <col min="11011" max="11011" width="84.1796875" style="7" customWidth="1"/>
    <col min="11012" max="11012" width="71.453125" style="7" customWidth="1"/>
    <col min="11013" max="11013" width="14.1796875" style="7" customWidth="1"/>
    <col min="11014" max="11014" width="19.453125" style="7" customWidth="1"/>
    <col min="11015" max="11015" width="8.81640625" style="7"/>
    <col min="11016" max="11016" width="18.81640625" style="7" customWidth="1"/>
    <col min="11017" max="11017" width="27.1796875" style="7" customWidth="1"/>
    <col min="11018" max="11264" width="8.81640625" style="7"/>
    <col min="11265" max="11265" width="9.81640625" style="7" customWidth="1"/>
    <col min="11266" max="11266" width="12.1796875" style="7" customWidth="1"/>
    <col min="11267" max="11267" width="84.1796875" style="7" customWidth="1"/>
    <col min="11268" max="11268" width="71.453125" style="7" customWidth="1"/>
    <col min="11269" max="11269" width="14.1796875" style="7" customWidth="1"/>
    <col min="11270" max="11270" width="19.453125" style="7" customWidth="1"/>
    <col min="11271" max="11271" width="8.81640625" style="7"/>
    <col min="11272" max="11272" width="18.81640625" style="7" customWidth="1"/>
    <col min="11273" max="11273" width="27.1796875" style="7" customWidth="1"/>
    <col min="11274" max="11520" width="8.81640625" style="7"/>
    <col min="11521" max="11521" width="9.81640625" style="7" customWidth="1"/>
    <col min="11522" max="11522" width="12.1796875" style="7" customWidth="1"/>
    <col min="11523" max="11523" width="84.1796875" style="7" customWidth="1"/>
    <col min="11524" max="11524" width="71.453125" style="7" customWidth="1"/>
    <col min="11525" max="11525" width="14.1796875" style="7" customWidth="1"/>
    <col min="11526" max="11526" width="19.453125" style="7" customWidth="1"/>
    <col min="11527" max="11527" width="8.81640625" style="7"/>
    <col min="11528" max="11528" width="18.81640625" style="7" customWidth="1"/>
    <col min="11529" max="11529" width="27.1796875" style="7" customWidth="1"/>
    <col min="11530" max="11776" width="8.81640625" style="7"/>
    <col min="11777" max="11777" width="9.81640625" style="7" customWidth="1"/>
    <col min="11778" max="11778" width="12.1796875" style="7" customWidth="1"/>
    <col min="11779" max="11779" width="84.1796875" style="7" customWidth="1"/>
    <col min="11780" max="11780" width="71.453125" style="7" customWidth="1"/>
    <col min="11781" max="11781" width="14.1796875" style="7" customWidth="1"/>
    <col min="11782" max="11782" width="19.453125" style="7" customWidth="1"/>
    <col min="11783" max="11783" width="8.81640625" style="7"/>
    <col min="11784" max="11784" width="18.81640625" style="7" customWidth="1"/>
    <col min="11785" max="11785" width="27.1796875" style="7" customWidth="1"/>
    <col min="11786" max="12032" width="8.81640625" style="7"/>
    <col min="12033" max="12033" width="9.81640625" style="7" customWidth="1"/>
    <col min="12034" max="12034" width="12.1796875" style="7" customWidth="1"/>
    <col min="12035" max="12035" width="84.1796875" style="7" customWidth="1"/>
    <col min="12036" max="12036" width="71.453125" style="7" customWidth="1"/>
    <col min="12037" max="12037" width="14.1796875" style="7" customWidth="1"/>
    <col min="12038" max="12038" width="19.453125" style="7" customWidth="1"/>
    <col min="12039" max="12039" width="8.81640625" style="7"/>
    <col min="12040" max="12040" width="18.81640625" style="7" customWidth="1"/>
    <col min="12041" max="12041" width="27.1796875" style="7" customWidth="1"/>
    <col min="12042" max="12288" width="8.81640625" style="7"/>
    <col min="12289" max="12289" width="9.81640625" style="7" customWidth="1"/>
    <col min="12290" max="12290" width="12.1796875" style="7" customWidth="1"/>
    <col min="12291" max="12291" width="84.1796875" style="7" customWidth="1"/>
    <col min="12292" max="12292" width="71.453125" style="7" customWidth="1"/>
    <col min="12293" max="12293" width="14.1796875" style="7" customWidth="1"/>
    <col min="12294" max="12294" width="19.453125" style="7" customWidth="1"/>
    <col min="12295" max="12295" width="8.81640625" style="7"/>
    <col min="12296" max="12296" width="18.81640625" style="7" customWidth="1"/>
    <col min="12297" max="12297" width="27.1796875" style="7" customWidth="1"/>
    <col min="12298" max="12544" width="8.81640625" style="7"/>
    <col min="12545" max="12545" width="9.81640625" style="7" customWidth="1"/>
    <col min="12546" max="12546" width="12.1796875" style="7" customWidth="1"/>
    <col min="12547" max="12547" width="84.1796875" style="7" customWidth="1"/>
    <col min="12548" max="12548" width="71.453125" style="7" customWidth="1"/>
    <col min="12549" max="12549" width="14.1796875" style="7" customWidth="1"/>
    <col min="12550" max="12550" width="19.453125" style="7" customWidth="1"/>
    <col min="12551" max="12551" width="8.81640625" style="7"/>
    <col min="12552" max="12552" width="18.81640625" style="7" customWidth="1"/>
    <col min="12553" max="12553" width="27.1796875" style="7" customWidth="1"/>
    <col min="12554" max="12800" width="8.81640625" style="7"/>
    <col min="12801" max="12801" width="9.81640625" style="7" customWidth="1"/>
    <col min="12802" max="12802" width="12.1796875" style="7" customWidth="1"/>
    <col min="12803" max="12803" width="84.1796875" style="7" customWidth="1"/>
    <col min="12804" max="12804" width="71.453125" style="7" customWidth="1"/>
    <col min="12805" max="12805" width="14.1796875" style="7" customWidth="1"/>
    <col min="12806" max="12806" width="19.453125" style="7" customWidth="1"/>
    <col min="12807" max="12807" width="8.81640625" style="7"/>
    <col min="12808" max="12808" width="18.81640625" style="7" customWidth="1"/>
    <col min="12809" max="12809" width="27.1796875" style="7" customWidth="1"/>
    <col min="12810" max="13056" width="8.81640625" style="7"/>
    <col min="13057" max="13057" width="9.81640625" style="7" customWidth="1"/>
    <col min="13058" max="13058" width="12.1796875" style="7" customWidth="1"/>
    <col min="13059" max="13059" width="84.1796875" style="7" customWidth="1"/>
    <col min="13060" max="13060" width="71.453125" style="7" customWidth="1"/>
    <col min="13061" max="13061" width="14.1796875" style="7" customWidth="1"/>
    <col min="13062" max="13062" width="19.453125" style="7" customWidth="1"/>
    <col min="13063" max="13063" width="8.81640625" style="7"/>
    <col min="13064" max="13064" width="18.81640625" style="7" customWidth="1"/>
    <col min="13065" max="13065" width="27.1796875" style="7" customWidth="1"/>
    <col min="13066" max="13312" width="8.81640625" style="7"/>
    <col min="13313" max="13313" width="9.81640625" style="7" customWidth="1"/>
    <col min="13314" max="13314" width="12.1796875" style="7" customWidth="1"/>
    <col min="13315" max="13315" width="84.1796875" style="7" customWidth="1"/>
    <col min="13316" max="13316" width="71.453125" style="7" customWidth="1"/>
    <col min="13317" max="13317" width="14.1796875" style="7" customWidth="1"/>
    <col min="13318" max="13318" width="19.453125" style="7" customWidth="1"/>
    <col min="13319" max="13319" width="8.81640625" style="7"/>
    <col min="13320" max="13320" width="18.81640625" style="7" customWidth="1"/>
    <col min="13321" max="13321" width="27.1796875" style="7" customWidth="1"/>
    <col min="13322" max="13568" width="8.81640625" style="7"/>
    <col min="13569" max="13569" width="9.81640625" style="7" customWidth="1"/>
    <col min="13570" max="13570" width="12.1796875" style="7" customWidth="1"/>
    <col min="13571" max="13571" width="84.1796875" style="7" customWidth="1"/>
    <col min="13572" max="13572" width="71.453125" style="7" customWidth="1"/>
    <col min="13573" max="13573" width="14.1796875" style="7" customWidth="1"/>
    <col min="13574" max="13574" width="19.453125" style="7" customWidth="1"/>
    <col min="13575" max="13575" width="8.81640625" style="7"/>
    <col min="13576" max="13576" width="18.81640625" style="7" customWidth="1"/>
    <col min="13577" max="13577" width="27.1796875" style="7" customWidth="1"/>
    <col min="13578" max="13824" width="8.81640625" style="7"/>
    <col min="13825" max="13825" width="9.81640625" style="7" customWidth="1"/>
    <col min="13826" max="13826" width="12.1796875" style="7" customWidth="1"/>
    <col min="13827" max="13827" width="84.1796875" style="7" customWidth="1"/>
    <col min="13828" max="13828" width="71.453125" style="7" customWidth="1"/>
    <col min="13829" max="13829" width="14.1796875" style="7" customWidth="1"/>
    <col min="13830" max="13830" width="19.453125" style="7" customWidth="1"/>
    <col min="13831" max="13831" width="8.81640625" style="7"/>
    <col min="13832" max="13832" width="18.81640625" style="7" customWidth="1"/>
    <col min="13833" max="13833" width="27.1796875" style="7" customWidth="1"/>
    <col min="13834" max="14080" width="8.81640625" style="7"/>
    <col min="14081" max="14081" width="9.81640625" style="7" customWidth="1"/>
    <col min="14082" max="14082" width="12.1796875" style="7" customWidth="1"/>
    <col min="14083" max="14083" width="84.1796875" style="7" customWidth="1"/>
    <col min="14084" max="14084" width="71.453125" style="7" customWidth="1"/>
    <col min="14085" max="14085" width="14.1796875" style="7" customWidth="1"/>
    <col min="14086" max="14086" width="19.453125" style="7" customWidth="1"/>
    <col min="14087" max="14087" width="8.81640625" style="7"/>
    <col min="14088" max="14088" width="18.81640625" style="7" customWidth="1"/>
    <col min="14089" max="14089" width="27.1796875" style="7" customWidth="1"/>
    <col min="14090" max="14336" width="8.81640625" style="7"/>
    <col min="14337" max="14337" width="9.81640625" style="7" customWidth="1"/>
    <col min="14338" max="14338" width="12.1796875" style="7" customWidth="1"/>
    <col min="14339" max="14339" width="84.1796875" style="7" customWidth="1"/>
    <col min="14340" max="14340" width="71.453125" style="7" customWidth="1"/>
    <col min="14341" max="14341" width="14.1796875" style="7" customWidth="1"/>
    <col min="14342" max="14342" width="19.453125" style="7" customWidth="1"/>
    <col min="14343" max="14343" width="8.81640625" style="7"/>
    <col min="14344" max="14344" width="18.81640625" style="7" customWidth="1"/>
    <col min="14345" max="14345" width="27.1796875" style="7" customWidth="1"/>
    <col min="14346" max="14592" width="8.81640625" style="7"/>
    <col min="14593" max="14593" width="9.81640625" style="7" customWidth="1"/>
    <col min="14594" max="14594" width="12.1796875" style="7" customWidth="1"/>
    <col min="14595" max="14595" width="84.1796875" style="7" customWidth="1"/>
    <col min="14596" max="14596" width="71.453125" style="7" customWidth="1"/>
    <col min="14597" max="14597" width="14.1796875" style="7" customWidth="1"/>
    <col min="14598" max="14598" width="19.453125" style="7" customWidth="1"/>
    <col min="14599" max="14599" width="8.81640625" style="7"/>
    <col min="14600" max="14600" width="18.81640625" style="7" customWidth="1"/>
    <col min="14601" max="14601" width="27.1796875" style="7" customWidth="1"/>
    <col min="14602" max="14848" width="8.81640625" style="7"/>
    <col min="14849" max="14849" width="9.81640625" style="7" customWidth="1"/>
    <col min="14850" max="14850" width="12.1796875" style="7" customWidth="1"/>
    <col min="14851" max="14851" width="84.1796875" style="7" customWidth="1"/>
    <col min="14852" max="14852" width="71.453125" style="7" customWidth="1"/>
    <col min="14853" max="14853" width="14.1796875" style="7" customWidth="1"/>
    <col min="14854" max="14854" width="19.453125" style="7" customWidth="1"/>
    <col min="14855" max="14855" width="8.81640625" style="7"/>
    <col min="14856" max="14856" width="18.81640625" style="7" customWidth="1"/>
    <col min="14857" max="14857" width="27.1796875" style="7" customWidth="1"/>
    <col min="14858" max="15104" width="8.81640625" style="7"/>
    <col min="15105" max="15105" width="9.81640625" style="7" customWidth="1"/>
    <col min="15106" max="15106" width="12.1796875" style="7" customWidth="1"/>
    <col min="15107" max="15107" width="84.1796875" style="7" customWidth="1"/>
    <col min="15108" max="15108" width="71.453125" style="7" customWidth="1"/>
    <col min="15109" max="15109" width="14.1796875" style="7" customWidth="1"/>
    <col min="15110" max="15110" width="19.453125" style="7" customWidth="1"/>
    <col min="15111" max="15111" width="8.81640625" style="7"/>
    <col min="15112" max="15112" width="18.81640625" style="7" customWidth="1"/>
    <col min="15113" max="15113" width="27.1796875" style="7" customWidth="1"/>
    <col min="15114" max="15360" width="8.81640625" style="7"/>
    <col min="15361" max="15361" width="9.81640625" style="7" customWidth="1"/>
    <col min="15362" max="15362" width="12.1796875" style="7" customWidth="1"/>
    <col min="15363" max="15363" width="84.1796875" style="7" customWidth="1"/>
    <col min="15364" max="15364" width="71.453125" style="7" customWidth="1"/>
    <col min="15365" max="15365" width="14.1796875" style="7" customWidth="1"/>
    <col min="15366" max="15366" width="19.453125" style="7" customWidth="1"/>
    <col min="15367" max="15367" width="8.81640625" style="7"/>
    <col min="15368" max="15368" width="18.81640625" style="7" customWidth="1"/>
    <col min="15369" max="15369" width="27.1796875" style="7" customWidth="1"/>
    <col min="15370" max="15616" width="8.81640625" style="7"/>
    <col min="15617" max="15617" width="9.81640625" style="7" customWidth="1"/>
    <col min="15618" max="15618" width="12.1796875" style="7" customWidth="1"/>
    <col min="15619" max="15619" width="84.1796875" style="7" customWidth="1"/>
    <col min="15620" max="15620" width="71.453125" style="7" customWidth="1"/>
    <col min="15621" max="15621" width="14.1796875" style="7" customWidth="1"/>
    <col min="15622" max="15622" width="19.453125" style="7" customWidth="1"/>
    <col min="15623" max="15623" width="8.81640625" style="7"/>
    <col min="15624" max="15624" width="18.81640625" style="7" customWidth="1"/>
    <col min="15625" max="15625" width="27.1796875" style="7" customWidth="1"/>
    <col min="15626" max="15872" width="8.81640625" style="7"/>
    <col min="15873" max="15873" width="9.81640625" style="7" customWidth="1"/>
    <col min="15874" max="15874" width="12.1796875" style="7" customWidth="1"/>
    <col min="15875" max="15875" width="84.1796875" style="7" customWidth="1"/>
    <col min="15876" max="15876" width="71.453125" style="7" customWidth="1"/>
    <col min="15877" max="15877" width="14.1796875" style="7" customWidth="1"/>
    <col min="15878" max="15878" width="19.453125" style="7" customWidth="1"/>
    <col min="15879" max="15879" width="8.81640625" style="7"/>
    <col min="15880" max="15880" width="18.81640625" style="7" customWidth="1"/>
    <col min="15881" max="15881" width="27.1796875" style="7" customWidth="1"/>
    <col min="15882" max="16128" width="8.81640625" style="7"/>
    <col min="16129" max="16129" width="9.81640625" style="7" customWidth="1"/>
    <col min="16130" max="16130" width="12.1796875" style="7" customWidth="1"/>
    <col min="16131" max="16131" width="84.1796875" style="7" customWidth="1"/>
    <col min="16132" max="16132" width="71.453125" style="7" customWidth="1"/>
    <col min="16133" max="16133" width="14.1796875" style="7" customWidth="1"/>
    <col min="16134" max="16134" width="19.453125" style="7" customWidth="1"/>
    <col min="16135" max="16135" width="8.81640625" style="7"/>
    <col min="16136" max="16136" width="18.81640625" style="7" customWidth="1"/>
    <col min="16137" max="16137" width="27.1796875" style="7" customWidth="1"/>
    <col min="16138" max="16384" width="8.81640625" style="7"/>
  </cols>
  <sheetData>
    <row r="1" spans="1:15" ht="25">
      <c r="A1" s="1284" t="s">
        <v>0</v>
      </c>
      <c r="B1" s="1284"/>
      <c r="C1" s="1284"/>
      <c r="D1" s="1284"/>
      <c r="E1" s="18"/>
      <c r="F1" s="18"/>
      <c r="G1" s="18"/>
      <c r="H1" s="18"/>
      <c r="I1" s="18"/>
      <c r="J1" s="18"/>
      <c r="K1" s="18"/>
    </row>
    <row r="2" spans="1:15">
      <c r="A2" s="112"/>
      <c r="B2" s="112"/>
      <c r="C2" s="112"/>
      <c r="D2" s="112"/>
      <c r="E2" s="19"/>
      <c r="F2" s="19"/>
      <c r="G2" s="19"/>
    </row>
    <row r="3" spans="1:15" ht="17.5">
      <c r="A3" s="1285" t="s">
        <v>629</v>
      </c>
      <c r="B3" s="1285"/>
      <c r="C3" s="1285"/>
      <c r="D3" s="1285"/>
      <c r="E3" s="152"/>
      <c r="F3" s="152"/>
      <c r="G3" s="152"/>
      <c r="H3" s="152"/>
      <c r="I3" s="152"/>
      <c r="J3" s="152"/>
      <c r="K3" s="152"/>
    </row>
    <row r="4" spans="1:15">
      <c r="A4" s="1286" t="s">
        <v>108</v>
      </c>
      <c r="B4" s="1286"/>
      <c r="C4" s="1286"/>
      <c r="D4" s="1286"/>
      <c r="E4" s="152"/>
      <c r="F4" s="152"/>
      <c r="G4" s="152"/>
      <c r="H4" s="152"/>
      <c r="I4" s="152"/>
      <c r="J4" s="152"/>
      <c r="K4" s="152"/>
      <c r="L4" s="20"/>
      <c r="M4" s="20"/>
      <c r="N4" s="20"/>
      <c r="O4" s="20"/>
    </row>
    <row r="5" spans="1:15" ht="20">
      <c r="A5" s="1212" t="str">
        <f>'Title '!A2:N2</f>
        <v>Bid Enquiry No: KPTCL/2026-27/TL/WORK_INDENT3844</v>
      </c>
      <c r="B5" s="1212"/>
      <c r="C5" s="1212"/>
      <c r="D5" s="1212"/>
      <c r="E5" s="152"/>
      <c r="F5" s="152"/>
      <c r="G5" s="152"/>
      <c r="H5" s="152"/>
      <c r="I5" s="152"/>
      <c r="J5" s="152"/>
      <c r="K5" s="152"/>
      <c r="L5" s="20"/>
      <c r="M5" s="20"/>
      <c r="N5" s="20"/>
      <c r="O5" s="20"/>
    </row>
    <row r="6" spans="1:15" s="36" customFormat="1" ht="247.5" customHeight="1">
      <c r="A6" s="1287"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287"/>
      <c r="C6" s="1287"/>
      <c r="D6" s="1287"/>
      <c r="E6" s="66"/>
      <c r="F6" s="66"/>
      <c r="G6" s="66"/>
      <c r="H6" s="66"/>
      <c r="I6" s="66"/>
      <c r="J6" s="66"/>
      <c r="K6" s="66"/>
      <c r="L6" s="67"/>
      <c r="M6" s="67"/>
      <c r="N6" s="67"/>
      <c r="O6" s="67"/>
    </row>
    <row r="7" spans="1:15" s="36" customFormat="1" ht="80.25" customHeight="1">
      <c r="A7" s="1288" t="s">
        <v>896</v>
      </c>
      <c r="B7" s="1289"/>
      <c r="C7" s="1289"/>
      <c r="D7" s="1289"/>
      <c r="E7" s="68"/>
      <c r="F7" s="68"/>
      <c r="G7" s="68"/>
      <c r="H7" s="68"/>
      <c r="I7" s="68"/>
      <c r="J7" s="68"/>
      <c r="K7" s="68"/>
    </row>
    <row r="8" spans="1:15" s="98" customFormat="1" ht="18">
      <c r="A8" s="100" t="s">
        <v>109</v>
      </c>
      <c r="B8" s="100"/>
      <c r="C8" s="99" t="s">
        <v>110</v>
      </c>
      <c r="D8" s="101"/>
      <c r="E8" s="100"/>
      <c r="F8" s="100"/>
      <c r="G8" s="100"/>
      <c r="H8" s="102"/>
    </row>
    <row r="9" spans="1:15" s="36" customFormat="1" ht="18">
      <c r="A9" s="1283"/>
      <c r="B9" s="1283"/>
      <c r="C9" s="1283"/>
      <c r="D9" s="1283"/>
      <c r="E9" s="1283"/>
      <c r="F9" s="1283"/>
      <c r="G9" s="1283"/>
    </row>
    <row r="10" spans="1:15" s="36" customFormat="1" ht="18">
      <c r="A10" s="151"/>
      <c r="B10" s="151"/>
      <c r="C10" s="151"/>
      <c r="D10" s="151"/>
      <c r="E10" s="151"/>
      <c r="F10" s="151"/>
      <c r="G10" s="151"/>
      <c r="H10" s="105"/>
    </row>
    <row r="11" spans="1:15" s="36" customFormat="1" ht="18">
      <c r="A11" s="57" t="s">
        <v>5</v>
      </c>
      <c r="B11" s="57"/>
      <c r="C11" s="57"/>
      <c r="D11" s="54" t="s">
        <v>13</v>
      </c>
      <c r="E11" s="57"/>
      <c r="F11" s="57"/>
      <c r="G11" s="57"/>
    </row>
    <row r="12" spans="1:15" s="36" customFormat="1" ht="52.5">
      <c r="A12" s="1254"/>
      <c r="B12" s="1254"/>
      <c r="C12" s="1254"/>
      <c r="D12" s="55" t="s">
        <v>6855</v>
      </c>
      <c r="E12" s="57"/>
      <c r="F12" s="57"/>
      <c r="G12" s="57"/>
    </row>
    <row r="13" spans="1:15" s="36" customFormat="1" ht="18"/>
    <row r="14" spans="1:15" s="36" customFormat="1" ht="18">
      <c r="A14" s="1283" t="s">
        <v>111</v>
      </c>
      <c r="B14" s="1283"/>
      <c r="C14" s="1283"/>
      <c r="D14" s="1283"/>
      <c r="E14" s="151"/>
      <c r="F14" s="151"/>
      <c r="G14" s="151"/>
      <c r="H14" s="151"/>
    </row>
    <row r="15" spans="1:15" s="36" customFormat="1" ht="18"/>
    <row r="16" spans="1:15" s="36" customFormat="1" ht="18">
      <c r="B16" s="69" t="s">
        <v>112</v>
      </c>
      <c r="C16" s="69" t="s">
        <v>113</v>
      </c>
      <c r="D16" s="69" t="s">
        <v>114</v>
      </c>
    </row>
    <row r="17" spans="1:4" s="36" customFormat="1" ht="18">
      <c r="B17" s="70">
        <v>1</v>
      </c>
      <c r="C17" s="70">
        <v>2</v>
      </c>
      <c r="D17" s="70">
        <v>3</v>
      </c>
    </row>
    <row r="18" spans="1:4" s="36" customFormat="1" ht="18">
      <c r="B18" s="71">
        <v>1</v>
      </c>
      <c r="C18" s="72" t="s">
        <v>1043</v>
      </c>
      <c r="D18" s="73"/>
    </row>
    <row r="19" spans="1:4" s="36" customFormat="1" ht="18">
      <c r="B19" s="71">
        <v>2</v>
      </c>
      <c r="C19" s="72" t="s">
        <v>1044</v>
      </c>
      <c r="D19" s="73"/>
    </row>
    <row r="20" spans="1:4" s="36" customFormat="1" ht="260.5" customHeight="1">
      <c r="B20" s="74" t="s">
        <v>115</v>
      </c>
      <c r="C20" s="75" t="s">
        <v>6600</v>
      </c>
      <c r="D20" s="73"/>
    </row>
    <row r="21" spans="1:4" s="36" customFormat="1" ht="45.75" customHeight="1">
      <c r="B21" s="76" t="s">
        <v>116</v>
      </c>
      <c r="C21" s="75" t="s">
        <v>6664</v>
      </c>
      <c r="D21" s="73"/>
    </row>
    <row r="22" spans="1:4" s="36" customFormat="1" ht="20.5" customHeight="1">
      <c r="B22" s="71">
        <v>4</v>
      </c>
      <c r="C22" s="72" t="s">
        <v>117</v>
      </c>
      <c r="D22" s="73"/>
    </row>
    <row r="23" spans="1:4" s="36" customFormat="1" ht="20.5" customHeight="1">
      <c r="B23" s="71">
        <v>5</v>
      </c>
      <c r="C23" s="72" t="s">
        <v>118</v>
      </c>
      <c r="D23" s="73"/>
    </row>
    <row r="24" spans="1:4" s="36" customFormat="1" ht="18">
      <c r="B24" s="71">
        <v>6</v>
      </c>
      <c r="C24" s="72" t="s">
        <v>119</v>
      </c>
      <c r="D24" s="73"/>
    </row>
    <row r="25" spans="1:4" s="36" customFormat="1" ht="18">
      <c r="B25" s="71">
        <v>7</v>
      </c>
      <c r="C25" s="72" t="s">
        <v>120</v>
      </c>
      <c r="D25" s="73"/>
    </row>
    <row r="26" spans="1:4" s="36" customFormat="1" ht="18">
      <c r="B26" s="71">
        <v>8</v>
      </c>
      <c r="C26" s="72" t="s">
        <v>121</v>
      </c>
      <c r="D26" s="73"/>
    </row>
    <row r="27" spans="1:4" s="36" customFormat="1" ht="18">
      <c r="B27" s="71">
        <v>9</v>
      </c>
      <c r="C27" s="72" t="s">
        <v>122</v>
      </c>
      <c r="D27" s="73"/>
    </row>
    <row r="28" spans="1:4" s="36" customFormat="1" ht="18">
      <c r="B28" s="71">
        <v>10</v>
      </c>
      <c r="C28" s="72" t="s">
        <v>895</v>
      </c>
      <c r="D28" s="73"/>
    </row>
    <row r="29" spans="1:4" s="36" customFormat="1" ht="18">
      <c r="B29" s="71">
        <v>11</v>
      </c>
      <c r="C29" s="72" t="s">
        <v>123</v>
      </c>
      <c r="D29" s="73"/>
    </row>
    <row r="30" spans="1:4" s="36" customFormat="1" ht="18"/>
    <row r="31" spans="1:4" s="36" customFormat="1" ht="44.5" customHeight="1">
      <c r="A31" s="78" t="s">
        <v>53</v>
      </c>
      <c r="B31" s="73"/>
      <c r="C31" s="41" t="s">
        <v>80</v>
      </c>
      <c r="D31" s="73"/>
    </row>
    <row r="32" spans="1:4" s="36" customFormat="1" ht="54.65" customHeight="1">
      <c r="A32" s="78" t="s">
        <v>55</v>
      </c>
      <c r="B32" s="73"/>
      <c r="C32" s="41" t="s">
        <v>66</v>
      </c>
      <c r="D32" s="73"/>
    </row>
    <row r="33" spans="3:4" s="36" customFormat="1" ht="78" customHeight="1">
      <c r="C33" s="15" t="s">
        <v>67</v>
      </c>
      <c r="D33" s="73"/>
    </row>
    <row r="34" spans="3:4" s="36" customFormat="1" ht="18"/>
    <row r="35" spans="3:4" s="36" customFormat="1" ht="18"/>
  </sheetData>
  <sheetProtection algorithmName="SHA-512" hashValue="2K2wAc1ajddBQrkcOpDB5fJrfNlPKvxVsHSwL5yO5rXEuiKPSuvkQahoQ9URt3QxONoUJp788xEtUfYkku6QfQ==" saltValue="gs5MNDPmvLOH2RPaM/56PQ=="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tabColor rgb="FFFF0000"/>
    <pageSetUpPr fitToPage="1"/>
  </sheetPr>
  <dimension ref="A1:J82"/>
  <sheetViews>
    <sheetView view="pageBreakPreview" zoomScale="70" zoomScaleNormal="70" zoomScaleSheetLayoutView="70" workbookViewId="0">
      <selection activeCell="E21" sqref="E18:E21"/>
    </sheetView>
  </sheetViews>
  <sheetFormatPr defaultColWidth="8.81640625" defaultRowHeight="15.5"/>
  <cols>
    <col min="1" max="1" width="19.1796875" style="7" customWidth="1"/>
    <col min="2" max="2" width="102.1796875" style="464" customWidth="1"/>
    <col min="3" max="3" width="9.81640625" style="9" bestFit="1" customWidth="1"/>
    <col min="4" max="4" width="19.1796875" style="9" customWidth="1"/>
    <col min="5" max="5" width="27.1796875" style="9" customWidth="1"/>
    <col min="6" max="8" width="23.81640625" style="7" customWidth="1"/>
    <col min="9" max="9" width="26.453125" style="7" customWidth="1"/>
    <col min="10" max="10" width="22" style="7" customWidth="1"/>
    <col min="11" max="11" width="28.81640625" style="7" bestFit="1" customWidth="1"/>
    <col min="12" max="171" width="8.81640625" style="7"/>
    <col min="172" max="172" width="8.453125" style="7" customWidth="1"/>
    <col min="173" max="173" width="48.1796875" style="7" customWidth="1"/>
    <col min="174" max="174" width="9.1796875" style="7" customWidth="1"/>
    <col min="175" max="177" width="21.453125" style="7" customWidth="1"/>
    <col min="178" max="178" width="23.1796875" style="7" customWidth="1"/>
    <col min="179" max="179" width="14.81640625" style="7" customWidth="1"/>
    <col min="180" max="183" width="13.81640625" style="7" customWidth="1"/>
    <col min="184" max="184" width="19.81640625" style="7" customWidth="1"/>
    <col min="185" max="185" width="13.453125" style="7" bestFit="1" customWidth="1"/>
    <col min="186" max="186" width="13.453125" style="7" customWidth="1"/>
    <col min="187" max="187" width="11.81640625" style="7" customWidth="1"/>
    <col min="188" max="188" width="12.453125" style="7" customWidth="1"/>
    <col min="189" max="189" width="10.1796875" style="7" customWidth="1"/>
    <col min="190" max="190" width="19.1796875" style="7" customWidth="1"/>
    <col min="191" max="191" width="21.453125" style="7" customWidth="1"/>
    <col min="192" max="192" width="20.81640625" style="7" customWidth="1"/>
    <col min="193" max="193" width="14" style="7" customWidth="1"/>
    <col min="194" max="194" width="20.1796875" style="7" customWidth="1"/>
    <col min="195" max="195" width="13.81640625" style="7" customWidth="1"/>
    <col min="196" max="196" width="19" style="7" customWidth="1"/>
    <col min="197" max="197" width="24.1796875" style="7" customWidth="1"/>
    <col min="198" max="427" width="8.81640625" style="7"/>
    <col min="428" max="428" width="8.453125" style="7" customWidth="1"/>
    <col min="429" max="429" width="48.1796875" style="7" customWidth="1"/>
    <col min="430" max="430" width="9.1796875" style="7" customWidth="1"/>
    <col min="431" max="433" width="21.453125" style="7" customWidth="1"/>
    <col min="434" max="434" width="23.1796875" style="7" customWidth="1"/>
    <col min="435" max="435" width="14.81640625" style="7" customWidth="1"/>
    <col min="436" max="439" width="13.81640625" style="7" customWidth="1"/>
    <col min="440" max="440" width="19.81640625" style="7" customWidth="1"/>
    <col min="441" max="441" width="13.453125" style="7" bestFit="1" customWidth="1"/>
    <col min="442" max="442" width="13.453125" style="7" customWidth="1"/>
    <col min="443" max="443" width="11.81640625" style="7" customWidth="1"/>
    <col min="444" max="444" width="12.453125" style="7" customWidth="1"/>
    <col min="445" max="445" width="10.1796875" style="7" customWidth="1"/>
    <col min="446" max="446" width="19.1796875" style="7" customWidth="1"/>
    <col min="447" max="447" width="21.453125" style="7" customWidth="1"/>
    <col min="448" max="448" width="20.81640625" style="7" customWidth="1"/>
    <col min="449" max="449" width="14" style="7" customWidth="1"/>
    <col min="450" max="450" width="20.1796875" style="7" customWidth="1"/>
    <col min="451" max="451" width="13.81640625" style="7" customWidth="1"/>
    <col min="452" max="452" width="19" style="7" customWidth="1"/>
    <col min="453" max="453" width="24.1796875" style="7" customWidth="1"/>
    <col min="454" max="683" width="8.81640625" style="7"/>
    <col min="684" max="684" width="8.453125" style="7" customWidth="1"/>
    <col min="685" max="685" width="48.1796875" style="7" customWidth="1"/>
    <col min="686" max="686" width="9.1796875" style="7" customWidth="1"/>
    <col min="687" max="689" width="21.453125" style="7" customWidth="1"/>
    <col min="690" max="690" width="23.1796875" style="7" customWidth="1"/>
    <col min="691" max="691" width="14.81640625" style="7" customWidth="1"/>
    <col min="692" max="695" width="13.81640625" style="7" customWidth="1"/>
    <col min="696" max="696" width="19.81640625" style="7" customWidth="1"/>
    <col min="697" max="697" width="13.453125" style="7" bestFit="1" customWidth="1"/>
    <col min="698" max="698" width="13.453125" style="7" customWidth="1"/>
    <col min="699" max="699" width="11.81640625" style="7" customWidth="1"/>
    <col min="700" max="700" width="12.453125" style="7" customWidth="1"/>
    <col min="701" max="701" width="10.1796875" style="7" customWidth="1"/>
    <col min="702" max="702" width="19.1796875" style="7" customWidth="1"/>
    <col min="703" max="703" width="21.453125" style="7" customWidth="1"/>
    <col min="704" max="704" width="20.81640625" style="7" customWidth="1"/>
    <col min="705" max="705" width="14" style="7" customWidth="1"/>
    <col min="706" max="706" width="20.1796875" style="7" customWidth="1"/>
    <col min="707" max="707" width="13.81640625" style="7" customWidth="1"/>
    <col min="708" max="708" width="19" style="7" customWidth="1"/>
    <col min="709" max="709" width="24.1796875" style="7" customWidth="1"/>
    <col min="710" max="939" width="8.81640625" style="7"/>
    <col min="940" max="940" width="8.453125" style="7" customWidth="1"/>
    <col min="941" max="941" width="48.1796875" style="7" customWidth="1"/>
    <col min="942" max="942" width="9.1796875" style="7" customWidth="1"/>
    <col min="943" max="945" width="21.453125" style="7" customWidth="1"/>
    <col min="946" max="946" width="23.1796875" style="7" customWidth="1"/>
    <col min="947" max="947" width="14.81640625" style="7" customWidth="1"/>
    <col min="948" max="951" width="13.81640625" style="7" customWidth="1"/>
    <col min="952" max="952" width="19.81640625" style="7" customWidth="1"/>
    <col min="953" max="953" width="13.453125" style="7" bestFit="1" customWidth="1"/>
    <col min="954" max="954" width="13.453125" style="7" customWidth="1"/>
    <col min="955" max="955" width="11.81640625" style="7" customWidth="1"/>
    <col min="956" max="956" width="12.453125" style="7" customWidth="1"/>
    <col min="957" max="957" width="10.1796875" style="7" customWidth="1"/>
    <col min="958" max="958" width="19.1796875" style="7" customWidth="1"/>
    <col min="959" max="959" width="21.453125" style="7" customWidth="1"/>
    <col min="960" max="960" width="20.81640625" style="7" customWidth="1"/>
    <col min="961" max="961" width="14" style="7" customWidth="1"/>
    <col min="962" max="962" width="20.1796875" style="7" customWidth="1"/>
    <col min="963" max="963" width="13.81640625" style="7" customWidth="1"/>
    <col min="964" max="964" width="19" style="7" customWidth="1"/>
    <col min="965" max="965" width="24.1796875" style="7" customWidth="1"/>
    <col min="966" max="1195" width="8.81640625" style="7"/>
    <col min="1196" max="1196" width="8.453125" style="7" customWidth="1"/>
    <col min="1197" max="1197" width="48.1796875" style="7" customWidth="1"/>
    <col min="1198" max="1198" width="9.1796875" style="7" customWidth="1"/>
    <col min="1199" max="1201" width="21.453125" style="7" customWidth="1"/>
    <col min="1202" max="1202" width="23.1796875" style="7" customWidth="1"/>
    <col min="1203" max="1203" width="14.81640625" style="7" customWidth="1"/>
    <col min="1204" max="1207" width="13.81640625" style="7" customWidth="1"/>
    <col min="1208" max="1208" width="19.81640625" style="7" customWidth="1"/>
    <col min="1209" max="1209" width="13.453125" style="7" bestFit="1" customWidth="1"/>
    <col min="1210" max="1210" width="13.453125" style="7" customWidth="1"/>
    <col min="1211" max="1211" width="11.81640625" style="7" customWidth="1"/>
    <col min="1212" max="1212" width="12.453125" style="7" customWidth="1"/>
    <col min="1213" max="1213" width="10.1796875" style="7" customWidth="1"/>
    <col min="1214" max="1214" width="19.1796875" style="7" customWidth="1"/>
    <col min="1215" max="1215" width="21.453125" style="7" customWidth="1"/>
    <col min="1216" max="1216" width="20.81640625" style="7" customWidth="1"/>
    <col min="1217" max="1217" width="14" style="7" customWidth="1"/>
    <col min="1218" max="1218" width="20.1796875" style="7" customWidth="1"/>
    <col min="1219" max="1219" width="13.81640625" style="7" customWidth="1"/>
    <col min="1220" max="1220" width="19" style="7" customWidth="1"/>
    <col min="1221" max="1221" width="24.1796875" style="7" customWidth="1"/>
    <col min="1222" max="1451" width="8.81640625" style="7"/>
    <col min="1452" max="1452" width="8.453125" style="7" customWidth="1"/>
    <col min="1453" max="1453" width="48.1796875" style="7" customWidth="1"/>
    <col min="1454" max="1454" width="9.1796875" style="7" customWidth="1"/>
    <col min="1455" max="1457" width="21.453125" style="7" customWidth="1"/>
    <col min="1458" max="1458" width="23.1796875" style="7" customWidth="1"/>
    <col min="1459" max="1459" width="14.81640625" style="7" customWidth="1"/>
    <col min="1460" max="1463" width="13.81640625" style="7" customWidth="1"/>
    <col min="1464" max="1464" width="19.81640625" style="7" customWidth="1"/>
    <col min="1465" max="1465" width="13.453125" style="7" bestFit="1" customWidth="1"/>
    <col min="1466" max="1466" width="13.453125" style="7" customWidth="1"/>
    <col min="1467" max="1467" width="11.81640625" style="7" customWidth="1"/>
    <col min="1468" max="1468" width="12.453125" style="7" customWidth="1"/>
    <col min="1469" max="1469" width="10.1796875" style="7" customWidth="1"/>
    <col min="1470" max="1470" width="19.1796875" style="7" customWidth="1"/>
    <col min="1471" max="1471" width="21.453125" style="7" customWidth="1"/>
    <col min="1472" max="1472" width="20.81640625" style="7" customWidth="1"/>
    <col min="1473" max="1473" width="14" style="7" customWidth="1"/>
    <col min="1474" max="1474" width="20.1796875" style="7" customWidth="1"/>
    <col min="1475" max="1475" width="13.81640625" style="7" customWidth="1"/>
    <col min="1476" max="1476" width="19" style="7" customWidth="1"/>
    <col min="1477" max="1477" width="24.1796875" style="7" customWidth="1"/>
    <col min="1478" max="1707" width="8.81640625" style="7"/>
    <col min="1708" max="1708" width="8.453125" style="7" customWidth="1"/>
    <col min="1709" max="1709" width="48.1796875" style="7" customWidth="1"/>
    <col min="1710" max="1710" width="9.1796875" style="7" customWidth="1"/>
    <col min="1711" max="1713" width="21.453125" style="7" customWidth="1"/>
    <col min="1714" max="1714" width="23.1796875" style="7" customWidth="1"/>
    <col min="1715" max="1715" width="14.81640625" style="7" customWidth="1"/>
    <col min="1716" max="1719" width="13.81640625" style="7" customWidth="1"/>
    <col min="1720" max="1720" width="19.81640625" style="7" customWidth="1"/>
    <col min="1721" max="1721" width="13.453125" style="7" bestFit="1" customWidth="1"/>
    <col min="1722" max="1722" width="13.453125" style="7" customWidth="1"/>
    <col min="1723" max="1723" width="11.81640625" style="7" customWidth="1"/>
    <col min="1724" max="1724" width="12.453125" style="7" customWidth="1"/>
    <col min="1725" max="1725" width="10.1796875" style="7" customWidth="1"/>
    <col min="1726" max="1726" width="19.1796875" style="7" customWidth="1"/>
    <col min="1727" max="1727" width="21.453125" style="7" customWidth="1"/>
    <col min="1728" max="1728" width="20.81640625" style="7" customWidth="1"/>
    <col min="1729" max="1729" width="14" style="7" customWidth="1"/>
    <col min="1730" max="1730" width="20.1796875" style="7" customWidth="1"/>
    <col min="1731" max="1731" width="13.81640625" style="7" customWidth="1"/>
    <col min="1732" max="1732" width="19" style="7" customWidth="1"/>
    <col min="1733" max="1733" width="24.1796875" style="7" customWidth="1"/>
    <col min="1734" max="1963" width="8.81640625" style="7"/>
    <col min="1964" max="1964" width="8.453125" style="7" customWidth="1"/>
    <col min="1965" max="1965" width="48.1796875" style="7" customWidth="1"/>
    <col min="1966" max="1966" width="9.1796875" style="7" customWidth="1"/>
    <col min="1967" max="1969" width="21.453125" style="7" customWidth="1"/>
    <col min="1970" max="1970" width="23.1796875" style="7" customWidth="1"/>
    <col min="1971" max="1971" width="14.81640625" style="7" customWidth="1"/>
    <col min="1972" max="1975" width="13.81640625" style="7" customWidth="1"/>
    <col min="1976" max="1976" width="19.81640625" style="7" customWidth="1"/>
    <col min="1977" max="1977" width="13.453125" style="7" bestFit="1" customWidth="1"/>
    <col min="1978" max="1978" width="13.453125" style="7" customWidth="1"/>
    <col min="1979" max="1979" width="11.81640625" style="7" customWidth="1"/>
    <col min="1980" max="1980" width="12.453125" style="7" customWidth="1"/>
    <col min="1981" max="1981" width="10.1796875" style="7" customWidth="1"/>
    <col min="1982" max="1982" width="19.1796875" style="7" customWidth="1"/>
    <col min="1983" max="1983" width="21.453125" style="7" customWidth="1"/>
    <col min="1984" max="1984" width="20.81640625" style="7" customWidth="1"/>
    <col min="1985" max="1985" width="14" style="7" customWidth="1"/>
    <col min="1986" max="1986" width="20.1796875" style="7" customWidth="1"/>
    <col min="1987" max="1987" width="13.81640625" style="7" customWidth="1"/>
    <col min="1988" max="1988" width="19" style="7" customWidth="1"/>
    <col min="1989" max="1989" width="24.1796875" style="7" customWidth="1"/>
    <col min="1990" max="2219" width="8.81640625" style="7"/>
    <col min="2220" max="2220" width="8.453125" style="7" customWidth="1"/>
    <col min="2221" max="2221" width="48.1796875" style="7" customWidth="1"/>
    <col min="2222" max="2222" width="9.1796875" style="7" customWidth="1"/>
    <col min="2223" max="2225" width="21.453125" style="7" customWidth="1"/>
    <col min="2226" max="2226" width="23.1796875" style="7" customWidth="1"/>
    <col min="2227" max="2227" width="14.81640625" style="7" customWidth="1"/>
    <col min="2228" max="2231" width="13.81640625" style="7" customWidth="1"/>
    <col min="2232" max="2232" width="19.81640625" style="7" customWidth="1"/>
    <col min="2233" max="2233" width="13.453125" style="7" bestFit="1" customWidth="1"/>
    <col min="2234" max="2234" width="13.453125" style="7" customWidth="1"/>
    <col min="2235" max="2235" width="11.81640625" style="7" customWidth="1"/>
    <col min="2236" max="2236" width="12.453125" style="7" customWidth="1"/>
    <col min="2237" max="2237" width="10.1796875" style="7" customWidth="1"/>
    <col min="2238" max="2238" width="19.1796875" style="7" customWidth="1"/>
    <col min="2239" max="2239" width="21.453125" style="7" customWidth="1"/>
    <col min="2240" max="2240" width="20.81640625" style="7" customWidth="1"/>
    <col min="2241" max="2241" width="14" style="7" customWidth="1"/>
    <col min="2242" max="2242" width="20.1796875" style="7" customWidth="1"/>
    <col min="2243" max="2243" width="13.81640625" style="7" customWidth="1"/>
    <col min="2244" max="2244" width="19" style="7" customWidth="1"/>
    <col min="2245" max="2245" width="24.1796875" style="7" customWidth="1"/>
    <col min="2246" max="2475" width="8.81640625" style="7"/>
    <col min="2476" max="2476" width="8.453125" style="7" customWidth="1"/>
    <col min="2477" max="2477" width="48.1796875" style="7" customWidth="1"/>
    <col min="2478" max="2478" width="9.1796875" style="7" customWidth="1"/>
    <col min="2479" max="2481" width="21.453125" style="7" customWidth="1"/>
    <col min="2482" max="2482" width="23.1796875" style="7" customWidth="1"/>
    <col min="2483" max="2483" width="14.81640625" style="7" customWidth="1"/>
    <col min="2484" max="2487" width="13.81640625" style="7" customWidth="1"/>
    <col min="2488" max="2488" width="19.81640625" style="7" customWidth="1"/>
    <col min="2489" max="2489" width="13.453125" style="7" bestFit="1" customWidth="1"/>
    <col min="2490" max="2490" width="13.453125" style="7" customWidth="1"/>
    <col min="2491" max="2491" width="11.81640625" style="7" customWidth="1"/>
    <col min="2492" max="2492" width="12.453125" style="7" customWidth="1"/>
    <col min="2493" max="2493" width="10.1796875" style="7" customWidth="1"/>
    <col min="2494" max="2494" width="19.1796875" style="7" customWidth="1"/>
    <col min="2495" max="2495" width="21.453125" style="7" customWidth="1"/>
    <col min="2496" max="2496" width="20.81640625" style="7" customWidth="1"/>
    <col min="2497" max="2497" width="14" style="7" customWidth="1"/>
    <col min="2498" max="2498" width="20.1796875" style="7" customWidth="1"/>
    <col min="2499" max="2499" width="13.81640625" style="7" customWidth="1"/>
    <col min="2500" max="2500" width="19" style="7" customWidth="1"/>
    <col min="2501" max="2501" width="24.1796875" style="7" customWidth="1"/>
    <col min="2502" max="2731" width="8.81640625" style="7"/>
    <col min="2732" max="2732" width="8.453125" style="7" customWidth="1"/>
    <col min="2733" max="2733" width="48.1796875" style="7" customWidth="1"/>
    <col min="2734" max="2734" width="9.1796875" style="7" customWidth="1"/>
    <col min="2735" max="2737" width="21.453125" style="7" customWidth="1"/>
    <col min="2738" max="2738" width="23.1796875" style="7" customWidth="1"/>
    <col min="2739" max="2739" width="14.81640625" style="7" customWidth="1"/>
    <col min="2740" max="2743" width="13.81640625" style="7" customWidth="1"/>
    <col min="2744" max="2744" width="19.81640625" style="7" customWidth="1"/>
    <col min="2745" max="2745" width="13.453125" style="7" bestFit="1" customWidth="1"/>
    <col min="2746" max="2746" width="13.453125" style="7" customWidth="1"/>
    <col min="2747" max="2747" width="11.81640625" style="7" customWidth="1"/>
    <col min="2748" max="2748" width="12.453125" style="7" customWidth="1"/>
    <col min="2749" max="2749" width="10.1796875" style="7" customWidth="1"/>
    <col min="2750" max="2750" width="19.1796875" style="7" customWidth="1"/>
    <col min="2751" max="2751" width="21.453125" style="7" customWidth="1"/>
    <col min="2752" max="2752" width="20.81640625" style="7" customWidth="1"/>
    <col min="2753" max="2753" width="14" style="7" customWidth="1"/>
    <col min="2754" max="2754" width="20.1796875" style="7" customWidth="1"/>
    <col min="2755" max="2755" width="13.81640625" style="7" customWidth="1"/>
    <col min="2756" max="2756" width="19" style="7" customWidth="1"/>
    <col min="2757" max="2757" width="24.1796875" style="7" customWidth="1"/>
    <col min="2758" max="2987" width="8.81640625" style="7"/>
    <col min="2988" max="2988" width="8.453125" style="7" customWidth="1"/>
    <col min="2989" max="2989" width="48.1796875" style="7" customWidth="1"/>
    <col min="2990" max="2990" width="9.1796875" style="7" customWidth="1"/>
    <col min="2991" max="2993" width="21.453125" style="7" customWidth="1"/>
    <col min="2994" max="2994" width="23.1796875" style="7" customWidth="1"/>
    <col min="2995" max="2995" width="14.81640625" style="7" customWidth="1"/>
    <col min="2996" max="2999" width="13.81640625" style="7" customWidth="1"/>
    <col min="3000" max="3000" width="19.81640625" style="7" customWidth="1"/>
    <col min="3001" max="3001" width="13.453125" style="7" bestFit="1" customWidth="1"/>
    <col min="3002" max="3002" width="13.453125" style="7" customWidth="1"/>
    <col min="3003" max="3003" width="11.81640625" style="7" customWidth="1"/>
    <col min="3004" max="3004" width="12.453125" style="7" customWidth="1"/>
    <col min="3005" max="3005" width="10.1796875" style="7" customWidth="1"/>
    <col min="3006" max="3006" width="19.1796875" style="7" customWidth="1"/>
    <col min="3007" max="3007" width="21.453125" style="7" customWidth="1"/>
    <col min="3008" max="3008" width="20.81640625" style="7" customWidth="1"/>
    <col min="3009" max="3009" width="14" style="7" customWidth="1"/>
    <col min="3010" max="3010" width="20.1796875" style="7" customWidth="1"/>
    <col min="3011" max="3011" width="13.81640625" style="7" customWidth="1"/>
    <col min="3012" max="3012" width="19" style="7" customWidth="1"/>
    <col min="3013" max="3013" width="24.1796875" style="7" customWidth="1"/>
    <col min="3014" max="3243" width="8.81640625" style="7"/>
    <col min="3244" max="3244" width="8.453125" style="7" customWidth="1"/>
    <col min="3245" max="3245" width="48.1796875" style="7" customWidth="1"/>
    <col min="3246" max="3246" width="9.1796875" style="7" customWidth="1"/>
    <col min="3247" max="3249" width="21.453125" style="7" customWidth="1"/>
    <col min="3250" max="3250" width="23.1796875" style="7" customWidth="1"/>
    <col min="3251" max="3251" width="14.81640625" style="7" customWidth="1"/>
    <col min="3252" max="3255" width="13.81640625" style="7" customWidth="1"/>
    <col min="3256" max="3256" width="19.81640625" style="7" customWidth="1"/>
    <col min="3257" max="3257" width="13.453125" style="7" bestFit="1" customWidth="1"/>
    <col min="3258" max="3258" width="13.453125" style="7" customWidth="1"/>
    <col min="3259" max="3259" width="11.81640625" style="7" customWidth="1"/>
    <col min="3260" max="3260" width="12.453125" style="7" customWidth="1"/>
    <col min="3261" max="3261" width="10.1796875" style="7" customWidth="1"/>
    <col min="3262" max="3262" width="19.1796875" style="7" customWidth="1"/>
    <col min="3263" max="3263" width="21.453125" style="7" customWidth="1"/>
    <col min="3264" max="3264" width="20.81640625" style="7" customWidth="1"/>
    <col min="3265" max="3265" width="14" style="7" customWidth="1"/>
    <col min="3266" max="3266" width="20.1796875" style="7" customWidth="1"/>
    <col min="3267" max="3267" width="13.81640625" style="7" customWidth="1"/>
    <col min="3268" max="3268" width="19" style="7" customWidth="1"/>
    <col min="3269" max="3269" width="24.1796875" style="7" customWidth="1"/>
    <col min="3270" max="3499" width="8.81640625" style="7"/>
    <col min="3500" max="3500" width="8.453125" style="7" customWidth="1"/>
    <col min="3501" max="3501" width="48.1796875" style="7" customWidth="1"/>
    <col min="3502" max="3502" width="9.1796875" style="7" customWidth="1"/>
    <col min="3503" max="3505" width="21.453125" style="7" customWidth="1"/>
    <col min="3506" max="3506" width="23.1796875" style="7" customWidth="1"/>
    <col min="3507" max="3507" width="14.81640625" style="7" customWidth="1"/>
    <col min="3508" max="3511" width="13.81640625" style="7" customWidth="1"/>
    <col min="3512" max="3512" width="19.81640625" style="7" customWidth="1"/>
    <col min="3513" max="3513" width="13.453125" style="7" bestFit="1" customWidth="1"/>
    <col min="3514" max="3514" width="13.453125" style="7" customWidth="1"/>
    <col min="3515" max="3515" width="11.81640625" style="7" customWidth="1"/>
    <col min="3516" max="3516" width="12.453125" style="7" customWidth="1"/>
    <col min="3517" max="3517" width="10.1796875" style="7" customWidth="1"/>
    <col min="3518" max="3518" width="19.1796875" style="7" customWidth="1"/>
    <col min="3519" max="3519" width="21.453125" style="7" customWidth="1"/>
    <col min="3520" max="3520" width="20.81640625" style="7" customWidth="1"/>
    <col min="3521" max="3521" width="14" style="7" customWidth="1"/>
    <col min="3522" max="3522" width="20.1796875" style="7" customWidth="1"/>
    <col min="3523" max="3523" width="13.81640625" style="7" customWidth="1"/>
    <col min="3524" max="3524" width="19" style="7" customWidth="1"/>
    <col min="3525" max="3525" width="24.1796875" style="7" customWidth="1"/>
    <col min="3526" max="3755" width="8.81640625" style="7"/>
    <col min="3756" max="3756" width="8.453125" style="7" customWidth="1"/>
    <col min="3757" max="3757" width="48.1796875" style="7" customWidth="1"/>
    <col min="3758" max="3758" width="9.1796875" style="7" customWidth="1"/>
    <col min="3759" max="3761" width="21.453125" style="7" customWidth="1"/>
    <col min="3762" max="3762" width="23.1796875" style="7" customWidth="1"/>
    <col min="3763" max="3763" width="14.81640625" style="7" customWidth="1"/>
    <col min="3764" max="3767" width="13.81640625" style="7" customWidth="1"/>
    <col min="3768" max="3768" width="19.81640625" style="7" customWidth="1"/>
    <col min="3769" max="3769" width="13.453125" style="7" bestFit="1" customWidth="1"/>
    <col min="3770" max="3770" width="13.453125" style="7" customWidth="1"/>
    <col min="3771" max="3771" width="11.81640625" style="7" customWidth="1"/>
    <col min="3772" max="3772" width="12.453125" style="7" customWidth="1"/>
    <col min="3773" max="3773" width="10.1796875" style="7" customWidth="1"/>
    <col min="3774" max="3774" width="19.1796875" style="7" customWidth="1"/>
    <col min="3775" max="3775" width="21.453125" style="7" customWidth="1"/>
    <col min="3776" max="3776" width="20.81640625" style="7" customWidth="1"/>
    <col min="3777" max="3777" width="14" style="7" customWidth="1"/>
    <col min="3778" max="3778" width="20.1796875" style="7" customWidth="1"/>
    <col min="3779" max="3779" width="13.81640625" style="7" customWidth="1"/>
    <col min="3780" max="3780" width="19" style="7" customWidth="1"/>
    <col min="3781" max="3781" width="24.1796875" style="7" customWidth="1"/>
    <col min="3782" max="4011" width="8.81640625" style="7"/>
    <col min="4012" max="4012" width="8.453125" style="7" customWidth="1"/>
    <col min="4013" max="4013" width="48.1796875" style="7" customWidth="1"/>
    <col min="4014" max="4014" width="9.1796875" style="7" customWidth="1"/>
    <col min="4015" max="4017" width="21.453125" style="7" customWidth="1"/>
    <col min="4018" max="4018" width="23.1796875" style="7" customWidth="1"/>
    <col min="4019" max="4019" width="14.81640625" style="7" customWidth="1"/>
    <col min="4020" max="4023" width="13.81640625" style="7" customWidth="1"/>
    <col min="4024" max="4024" width="19.81640625" style="7" customWidth="1"/>
    <col min="4025" max="4025" width="13.453125" style="7" bestFit="1" customWidth="1"/>
    <col min="4026" max="4026" width="13.453125" style="7" customWidth="1"/>
    <col min="4027" max="4027" width="11.81640625" style="7" customWidth="1"/>
    <col min="4028" max="4028" width="12.453125" style="7" customWidth="1"/>
    <col min="4029" max="4029" width="10.1796875" style="7" customWidth="1"/>
    <col min="4030" max="4030" width="19.1796875" style="7" customWidth="1"/>
    <col min="4031" max="4031" width="21.453125" style="7" customWidth="1"/>
    <col min="4032" max="4032" width="20.81640625" style="7" customWidth="1"/>
    <col min="4033" max="4033" width="14" style="7" customWidth="1"/>
    <col min="4034" max="4034" width="20.1796875" style="7" customWidth="1"/>
    <col min="4035" max="4035" width="13.81640625" style="7" customWidth="1"/>
    <col min="4036" max="4036" width="19" style="7" customWidth="1"/>
    <col min="4037" max="4037" width="24.1796875" style="7" customWidth="1"/>
    <col min="4038" max="4267" width="8.81640625" style="7"/>
    <col min="4268" max="4268" width="8.453125" style="7" customWidth="1"/>
    <col min="4269" max="4269" width="48.1796875" style="7" customWidth="1"/>
    <col min="4270" max="4270" width="9.1796875" style="7" customWidth="1"/>
    <col min="4271" max="4273" width="21.453125" style="7" customWidth="1"/>
    <col min="4274" max="4274" width="23.1796875" style="7" customWidth="1"/>
    <col min="4275" max="4275" width="14.81640625" style="7" customWidth="1"/>
    <col min="4276" max="4279" width="13.81640625" style="7" customWidth="1"/>
    <col min="4280" max="4280" width="19.81640625" style="7" customWidth="1"/>
    <col min="4281" max="4281" width="13.453125" style="7" bestFit="1" customWidth="1"/>
    <col min="4282" max="4282" width="13.453125" style="7" customWidth="1"/>
    <col min="4283" max="4283" width="11.81640625" style="7" customWidth="1"/>
    <col min="4284" max="4284" width="12.453125" style="7" customWidth="1"/>
    <col min="4285" max="4285" width="10.1796875" style="7" customWidth="1"/>
    <col min="4286" max="4286" width="19.1796875" style="7" customWidth="1"/>
    <col min="4287" max="4287" width="21.453125" style="7" customWidth="1"/>
    <col min="4288" max="4288" width="20.81640625" style="7" customWidth="1"/>
    <col min="4289" max="4289" width="14" style="7" customWidth="1"/>
    <col min="4290" max="4290" width="20.1796875" style="7" customWidth="1"/>
    <col min="4291" max="4291" width="13.81640625" style="7" customWidth="1"/>
    <col min="4292" max="4292" width="19" style="7" customWidth="1"/>
    <col min="4293" max="4293" width="24.1796875" style="7" customWidth="1"/>
    <col min="4294" max="4523" width="8.81640625" style="7"/>
    <col min="4524" max="4524" width="8.453125" style="7" customWidth="1"/>
    <col min="4525" max="4525" width="48.1796875" style="7" customWidth="1"/>
    <col min="4526" max="4526" width="9.1796875" style="7" customWidth="1"/>
    <col min="4527" max="4529" width="21.453125" style="7" customWidth="1"/>
    <col min="4530" max="4530" width="23.1796875" style="7" customWidth="1"/>
    <col min="4531" max="4531" width="14.81640625" style="7" customWidth="1"/>
    <col min="4532" max="4535" width="13.81640625" style="7" customWidth="1"/>
    <col min="4536" max="4536" width="19.81640625" style="7" customWidth="1"/>
    <col min="4537" max="4537" width="13.453125" style="7" bestFit="1" customWidth="1"/>
    <col min="4538" max="4538" width="13.453125" style="7" customWidth="1"/>
    <col min="4539" max="4539" width="11.81640625" style="7" customWidth="1"/>
    <col min="4540" max="4540" width="12.453125" style="7" customWidth="1"/>
    <col min="4541" max="4541" width="10.1796875" style="7" customWidth="1"/>
    <col min="4542" max="4542" width="19.1796875" style="7" customWidth="1"/>
    <col min="4543" max="4543" width="21.453125" style="7" customWidth="1"/>
    <col min="4544" max="4544" width="20.81640625" style="7" customWidth="1"/>
    <col min="4545" max="4545" width="14" style="7" customWidth="1"/>
    <col min="4546" max="4546" width="20.1796875" style="7" customWidth="1"/>
    <col min="4547" max="4547" width="13.81640625" style="7" customWidth="1"/>
    <col min="4548" max="4548" width="19" style="7" customWidth="1"/>
    <col min="4549" max="4549" width="24.1796875" style="7" customWidth="1"/>
    <col min="4550" max="4779" width="8.81640625" style="7"/>
    <col min="4780" max="4780" width="8.453125" style="7" customWidth="1"/>
    <col min="4781" max="4781" width="48.1796875" style="7" customWidth="1"/>
    <col min="4782" max="4782" width="9.1796875" style="7" customWidth="1"/>
    <col min="4783" max="4785" width="21.453125" style="7" customWidth="1"/>
    <col min="4786" max="4786" width="23.1796875" style="7" customWidth="1"/>
    <col min="4787" max="4787" width="14.81640625" style="7" customWidth="1"/>
    <col min="4788" max="4791" width="13.81640625" style="7" customWidth="1"/>
    <col min="4792" max="4792" width="19.81640625" style="7" customWidth="1"/>
    <col min="4793" max="4793" width="13.453125" style="7" bestFit="1" customWidth="1"/>
    <col min="4794" max="4794" width="13.453125" style="7" customWidth="1"/>
    <col min="4795" max="4795" width="11.81640625" style="7" customWidth="1"/>
    <col min="4796" max="4796" width="12.453125" style="7" customWidth="1"/>
    <col min="4797" max="4797" width="10.1796875" style="7" customWidth="1"/>
    <col min="4798" max="4798" width="19.1796875" style="7" customWidth="1"/>
    <col min="4799" max="4799" width="21.453125" style="7" customWidth="1"/>
    <col min="4800" max="4800" width="20.81640625" style="7" customWidth="1"/>
    <col min="4801" max="4801" width="14" style="7" customWidth="1"/>
    <col min="4802" max="4802" width="20.1796875" style="7" customWidth="1"/>
    <col min="4803" max="4803" width="13.81640625" style="7" customWidth="1"/>
    <col min="4804" max="4804" width="19" style="7" customWidth="1"/>
    <col min="4805" max="4805" width="24.1796875" style="7" customWidth="1"/>
    <col min="4806" max="5035" width="8.81640625" style="7"/>
    <col min="5036" max="5036" width="8.453125" style="7" customWidth="1"/>
    <col min="5037" max="5037" width="48.1796875" style="7" customWidth="1"/>
    <col min="5038" max="5038" width="9.1796875" style="7" customWidth="1"/>
    <col min="5039" max="5041" width="21.453125" style="7" customWidth="1"/>
    <col min="5042" max="5042" width="23.1796875" style="7" customWidth="1"/>
    <col min="5043" max="5043" width="14.81640625" style="7" customWidth="1"/>
    <col min="5044" max="5047" width="13.81640625" style="7" customWidth="1"/>
    <col min="5048" max="5048" width="19.81640625" style="7" customWidth="1"/>
    <col min="5049" max="5049" width="13.453125" style="7" bestFit="1" customWidth="1"/>
    <col min="5050" max="5050" width="13.453125" style="7" customWidth="1"/>
    <col min="5051" max="5051" width="11.81640625" style="7" customWidth="1"/>
    <col min="5052" max="5052" width="12.453125" style="7" customWidth="1"/>
    <col min="5053" max="5053" width="10.1796875" style="7" customWidth="1"/>
    <col min="5054" max="5054" width="19.1796875" style="7" customWidth="1"/>
    <col min="5055" max="5055" width="21.453125" style="7" customWidth="1"/>
    <col min="5056" max="5056" width="20.81640625" style="7" customWidth="1"/>
    <col min="5057" max="5057" width="14" style="7" customWidth="1"/>
    <col min="5058" max="5058" width="20.1796875" style="7" customWidth="1"/>
    <col min="5059" max="5059" width="13.81640625" style="7" customWidth="1"/>
    <col min="5060" max="5060" width="19" style="7" customWidth="1"/>
    <col min="5061" max="5061" width="24.1796875" style="7" customWidth="1"/>
    <col min="5062" max="5291" width="8.81640625" style="7"/>
    <col min="5292" max="5292" width="8.453125" style="7" customWidth="1"/>
    <col min="5293" max="5293" width="48.1796875" style="7" customWidth="1"/>
    <col min="5294" max="5294" width="9.1796875" style="7" customWidth="1"/>
    <col min="5295" max="5297" width="21.453125" style="7" customWidth="1"/>
    <col min="5298" max="5298" width="23.1796875" style="7" customWidth="1"/>
    <col min="5299" max="5299" width="14.81640625" style="7" customWidth="1"/>
    <col min="5300" max="5303" width="13.81640625" style="7" customWidth="1"/>
    <col min="5304" max="5304" width="19.81640625" style="7" customWidth="1"/>
    <col min="5305" max="5305" width="13.453125" style="7" bestFit="1" customWidth="1"/>
    <col min="5306" max="5306" width="13.453125" style="7" customWidth="1"/>
    <col min="5307" max="5307" width="11.81640625" style="7" customWidth="1"/>
    <col min="5308" max="5308" width="12.453125" style="7" customWidth="1"/>
    <col min="5309" max="5309" width="10.1796875" style="7" customWidth="1"/>
    <col min="5310" max="5310" width="19.1796875" style="7" customWidth="1"/>
    <col min="5311" max="5311" width="21.453125" style="7" customWidth="1"/>
    <col min="5312" max="5312" width="20.81640625" style="7" customWidth="1"/>
    <col min="5313" max="5313" width="14" style="7" customWidth="1"/>
    <col min="5314" max="5314" width="20.1796875" style="7" customWidth="1"/>
    <col min="5315" max="5315" width="13.81640625" style="7" customWidth="1"/>
    <col min="5316" max="5316" width="19" style="7" customWidth="1"/>
    <col min="5317" max="5317" width="24.1796875" style="7" customWidth="1"/>
    <col min="5318" max="5547" width="8.81640625" style="7"/>
    <col min="5548" max="5548" width="8.453125" style="7" customWidth="1"/>
    <col min="5549" max="5549" width="48.1796875" style="7" customWidth="1"/>
    <col min="5550" max="5550" width="9.1796875" style="7" customWidth="1"/>
    <col min="5551" max="5553" width="21.453125" style="7" customWidth="1"/>
    <col min="5554" max="5554" width="23.1796875" style="7" customWidth="1"/>
    <col min="5555" max="5555" width="14.81640625" style="7" customWidth="1"/>
    <col min="5556" max="5559" width="13.81640625" style="7" customWidth="1"/>
    <col min="5560" max="5560" width="19.81640625" style="7" customWidth="1"/>
    <col min="5561" max="5561" width="13.453125" style="7" bestFit="1" customWidth="1"/>
    <col min="5562" max="5562" width="13.453125" style="7" customWidth="1"/>
    <col min="5563" max="5563" width="11.81640625" style="7" customWidth="1"/>
    <col min="5564" max="5564" width="12.453125" style="7" customWidth="1"/>
    <col min="5565" max="5565" width="10.1796875" style="7" customWidth="1"/>
    <col min="5566" max="5566" width="19.1796875" style="7" customWidth="1"/>
    <col min="5567" max="5567" width="21.453125" style="7" customWidth="1"/>
    <col min="5568" max="5568" width="20.81640625" style="7" customWidth="1"/>
    <col min="5569" max="5569" width="14" style="7" customWidth="1"/>
    <col min="5570" max="5570" width="20.1796875" style="7" customWidth="1"/>
    <col min="5571" max="5571" width="13.81640625" style="7" customWidth="1"/>
    <col min="5572" max="5572" width="19" style="7" customWidth="1"/>
    <col min="5573" max="5573" width="24.1796875" style="7" customWidth="1"/>
    <col min="5574" max="5803" width="8.81640625" style="7"/>
    <col min="5804" max="5804" width="8.453125" style="7" customWidth="1"/>
    <col min="5805" max="5805" width="48.1796875" style="7" customWidth="1"/>
    <col min="5806" max="5806" width="9.1796875" style="7" customWidth="1"/>
    <col min="5807" max="5809" width="21.453125" style="7" customWidth="1"/>
    <col min="5810" max="5810" width="23.1796875" style="7" customWidth="1"/>
    <col min="5811" max="5811" width="14.81640625" style="7" customWidth="1"/>
    <col min="5812" max="5815" width="13.81640625" style="7" customWidth="1"/>
    <col min="5816" max="5816" width="19.81640625" style="7" customWidth="1"/>
    <col min="5817" max="5817" width="13.453125" style="7" bestFit="1" customWidth="1"/>
    <col min="5818" max="5818" width="13.453125" style="7" customWidth="1"/>
    <col min="5819" max="5819" width="11.81640625" style="7" customWidth="1"/>
    <col min="5820" max="5820" width="12.453125" style="7" customWidth="1"/>
    <col min="5821" max="5821" width="10.1796875" style="7" customWidth="1"/>
    <col min="5822" max="5822" width="19.1796875" style="7" customWidth="1"/>
    <col min="5823" max="5823" width="21.453125" style="7" customWidth="1"/>
    <col min="5824" max="5824" width="20.81640625" style="7" customWidth="1"/>
    <col min="5825" max="5825" width="14" style="7" customWidth="1"/>
    <col min="5826" max="5826" width="20.1796875" style="7" customWidth="1"/>
    <col min="5827" max="5827" width="13.81640625" style="7" customWidth="1"/>
    <col min="5828" max="5828" width="19" style="7" customWidth="1"/>
    <col min="5829" max="5829" width="24.1796875" style="7" customWidth="1"/>
    <col min="5830" max="6059" width="8.81640625" style="7"/>
    <col min="6060" max="6060" width="8.453125" style="7" customWidth="1"/>
    <col min="6061" max="6061" width="48.1796875" style="7" customWidth="1"/>
    <col min="6062" max="6062" width="9.1796875" style="7" customWidth="1"/>
    <col min="6063" max="6065" width="21.453125" style="7" customWidth="1"/>
    <col min="6066" max="6066" width="23.1796875" style="7" customWidth="1"/>
    <col min="6067" max="6067" width="14.81640625" style="7" customWidth="1"/>
    <col min="6068" max="6071" width="13.81640625" style="7" customWidth="1"/>
    <col min="6072" max="6072" width="19.81640625" style="7" customWidth="1"/>
    <col min="6073" max="6073" width="13.453125" style="7" bestFit="1" customWidth="1"/>
    <col min="6074" max="6074" width="13.453125" style="7" customWidth="1"/>
    <col min="6075" max="6075" width="11.81640625" style="7" customWidth="1"/>
    <col min="6076" max="6076" width="12.453125" style="7" customWidth="1"/>
    <col min="6077" max="6077" width="10.1796875" style="7" customWidth="1"/>
    <col min="6078" max="6078" width="19.1796875" style="7" customWidth="1"/>
    <col min="6079" max="6079" width="21.453125" style="7" customWidth="1"/>
    <col min="6080" max="6080" width="20.81640625" style="7" customWidth="1"/>
    <col min="6081" max="6081" width="14" style="7" customWidth="1"/>
    <col min="6082" max="6082" width="20.1796875" style="7" customWidth="1"/>
    <col min="6083" max="6083" width="13.81640625" style="7" customWidth="1"/>
    <col min="6084" max="6084" width="19" style="7" customWidth="1"/>
    <col min="6085" max="6085" width="24.1796875" style="7" customWidth="1"/>
    <col min="6086" max="6315" width="8.81640625" style="7"/>
    <col min="6316" max="6316" width="8.453125" style="7" customWidth="1"/>
    <col min="6317" max="6317" width="48.1796875" style="7" customWidth="1"/>
    <col min="6318" max="6318" width="9.1796875" style="7" customWidth="1"/>
    <col min="6319" max="6321" width="21.453125" style="7" customWidth="1"/>
    <col min="6322" max="6322" width="23.1796875" style="7" customWidth="1"/>
    <col min="6323" max="6323" width="14.81640625" style="7" customWidth="1"/>
    <col min="6324" max="6327" width="13.81640625" style="7" customWidth="1"/>
    <col min="6328" max="6328" width="19.81640625" style="7" customWidth="1"/>
    <col min="6329" max="6329" width="13.453125" style="7" bestFit="1" customWidth="1"/>
    <col min="6330" max="6330" width="13.453125" style="7" customWidth="1"/>
    <col min="6331" max="6331" width="11.81640625" style="7" customWidth="1"/>
    <col min="6332" max="6332" width="12.453125" style="7" customWidth="1"/>
    <col min="6333" max="6333" width="10.1796875" style="7" customWidth="1"/>
    <col min="6334" max="6334" width="19.1796875" style="7" customWidth="1"/>
    <col min="6335" max="6335" width="21.453125" style="7" customWidth="1"/>
    <col min="6336" max="6336" width="20.81640625" style="7" customWidth="1"/>
    <col min="6337" max="6337" width="14" style="7" customWidth="1"/>
    <col min="6338" max="6338" width="20.1796875" style="7" customWidth="1"/>
    <col min="6339" max="6339" width="13.81640625" style="7" customWidth="1"/>
    <col min="6340" max="6340" width="19" style="7" customWidth="1"/>
    <col min="6341" max="6341" width="24.1796875" style="7" customWidth="1"/>
    <col min="6342" max="6571" width="8.81640625" style="7"/>
    <col min="6572" max="6572" width="8.453125" style="7" customWidth="1"/>
    <col min="6573" max="6573" width="48.1796875" style="7" customWidth="1"/>
    <col min="6574" max="6574" width="9.1796875" style="7" customWidth="1"/>
    <col min="6575" max="6577" width="21.453125" style="7" customWidth="1"/>
    <col min="6578" max="6578" width="23.1796875" style="7" customWidth="1"/>
    <col min="6579" max="6579" width="14.81640625" style="7" customWidth="1"/>
    <col min="6580" max="6583" width="13.81640625" style="7" customWidth="1"/>
    <col min="6584" max="6584" width="19.81640625" style="7" customWidth="1"/>
    <col min="6585" max="6585" width="13.453125" style="7" bestFit="1" customWidth="1"/>
    <col min="6586" max="6586" width="13.453125" style="7" customWidth="1"/>
    <col min="6587" max="6587" width="11.81640625" style="7" customWidth="1"/>
    <col min="6588" max="6588" width="12.453125" style="7" customWidth="1"/>
    <col min="6589" max="6589" width="10.1796875" style="7" customWidth="1"/>
    <col min="6590" max="6590" width="19.1796875" style="7" customWidth="1"/>
    <col min="6591" max="6591" width="21.453125" style="7" customWidth="1"/>
    <col min="6592" max="6592" width="20.81640625" style="7" customWidth="1"/>
    <col min="6593" max="6593" width="14" style="7" customWidth="1"/>
    <col min="6594" max="6594" width="20.1796875" style="7" customWidth="1"/>
    <col min="6595" max="6595" width="13.81640625" style="7" customWidth="1"/>
    <col min="6596" max="6596" width="19" style="7" customWidth="1"/>
    <col min="6597" max="6597" width="24.1796875" style="7" customWidth="1"/>
    <col min="6598" max="6827" width="8.81640625" style="7"/>
    <col min="6828" max="6828" width="8.453125" style="7" customWidth="1"/>
    <col min="6829" max="6829" width="48.1796875" style="7" customWidth="1"/>
    <col min="6830" max="6830" width="9.1796875" style="7" customWidth="1"/>
    <col min="6831" max="6833" width="21.453125" style="7" customWidth="1"/>
    <col min="6834" max="6834" width="23.1796875" style="7" customWidth="1"/>
    <col min="6835" max="6835" width="14.81640625" style="7" customWidth="1"/>
    <col min="6836" max="6839" width="13.81640625" style="7" customWidth="1"/>
    <col min="6840" max="6840" width="19.81640625" style="7" customWidth="1"/>
    <col min="6841" max="6841" width="13.453125" style="7" bestFit="1" customWidth="1"/>
    <col min="6842" max="6842" width="13.453125" style="7" customWidth="1"/>
    <col min="6843" max="6843" width="11.81640625" style="7" customWidth="1"/>
    <col min="6844" max="6844" width="12.453125" style="7" customWidth="1"/>
    <col min="6845" max="6845" width="10.1796875" style="7" customWidth="1"/>
    <col min="6846" max="6846" width="19.1796875" style="7" customWidth="1"/>
    <col min="6847" max="6847" width="21.453125" style="7" customWidth="1"/>
    <col min="6848" max="6848" width="20.81640625" style="7" customWidth="1"/>
    <col min="6849" max="6849" width="14" style="7" customWidth="1"/>
    <col min="6850" max="6850" width="20.1796875" style="7" customWidth="1"/>
    <col min="6851" max="6851" width="13.81640625" style="7" customWidth="1"/>
    <col min="6852" max="6852" width="19" style="7" customWidth="1"/>
    <col min="6853" max="6853" width="24.1796875" style="7" customWidth="1"/>
    <col min="6854" max="7083" width="8.81640625" style="7"/>
    <col min="7084" max="7084" width="8.453125" style="7" customWidth="1"/>
    <col min="7085" max="7085" width="48.1796875" style="7" customWidth="1"/>
    <col min="7086" max="7086" width="9.1796875" style="7" customWidth="1"/>
    <col min="7087" max="7089" width="21.453125" style="7" customWidth="1"/>
    <col min="7090" max="7090" width="23.1796875" style="7" customWidth="1"/>
    <col min="7091" max="7091" width="14.81640625" style="7" customWidth="1"/>
    <col min="7092" max="7095" width="13.81640625" style="7" customWidth="1"/>
    <col min="7096" max="7096" width="19.81640625" style="7" customWidth="1"/>
    <col min="7097" max="7097" width="13.453125" style="7" bestFit="1" customWidth="1"/>
    <col min="7098" max="7098" width="13.453125" style="7" customWidth="1"/>
    <col min="7099" max="7099" width="11.81640625" style="7" customWidth="1"/>
    <col min="7100" max="7100" width="12.453125" style="7" customWidth="1"/>
    <col min="7101" max="7101" width="10.1796875" style="7" customWidth="1"/>
    <col min="7102" max="7102" width="19.1796875" style="7" customWidth="1"/>
    <col min="7103" max="7103" width="21.453125" style="7" customWidth="1"/>
    <col min="7104" max="7104" width="20.81640625" style="7" customWidth="1"/>
    <col min="7105" max="7105" width="14" style="7" customWidth="1"/>
    <col min="7106" max="7106" width="20.1796875" style="7" customWidth="1"/>
    <col min="7107" max="7107" width="13.81640625" style="7" customWidth="1"/>
    <col min="7108" max="7108" width="19" style="7" customWidth="1"/>
    <col min="7109" max="7109" width="24.1796875" style="7" customWidth="1"/>
    <col min="7110" max="7339" width="8.81640625" style="7"/>
    <col min="7340" max="7340" width="8.453125" style="7" customWidth="1"/>
    <col min="7341" max="7341" width="48.1796875" style="7" customWidth="1"/>
    <col min="7342" max="7342" width="9.1796875" style="7" customWidth="1"/>
    <col min="7343" max="7345" width="21.453125" style="7" customWidth="1"/>
    <col min="7346" max="7346" width="23.1796875" style="7" customWidth="1"/>
    <col min="7347" max="7347" width="14.81640625" style="7" customWidth="1"/>
    <col min="7348" max="7351" width="13.81640625" style="7" customWidth="1"/>
    <col min="7352" max="7352" width="19.81640625" style="7" customWidth="1"/>
    <col min="7353" max="7353" width="13.453125" style="7" bestFit="1" customWidth="1"/>
    <col min="7354" max="7354" width="13.453125" style="7" customWidth="1"/>
    <col min="7355" max="7355" width="11.81640625" style="7" customWidth="1"/>
    <col min="7356" max="7356" width="12.453125" style="7" customWidth="1"/>
    <col min="7357" max="7357" width="10.1796875" style="7" customWidth="1"/>
    <col min="7358" max="7358" width="19.1796875" style="7" customWidth="1"/>
    <col min="7359" max="7359" width="21.453125" style="7" customWidth="1"/>
    <col min="7360" max="7360" width="20.81640625" style="7" customWidth="1"/>
    <col min="7361" max="7361" width="14" style="7" customWidth="1"/>
    <col min="7362" max="7362" width="20.1796875" style="7" customWidth="1"/>
    <col min="7363" max="7363" width="13.81640625" style="7" customWidth="1"/>
    <col min="7364" max="7364" width="19" style="7" customWidth="1"/>
    <col min="7365" max="7365" width="24.1796875" style="7" customWidth="1"/>
    <col min="7366" max="7595" width="8.81640625" style="7"/>
    <col min="7596" max="7596" width="8.453125" style="7" customWidth="1"/>
    <col min="7597" max="7597" width="48.1796875" style="7" customWidth="1"/>
    <col min="7598" max="7598" width="9.1796875" style="7" customWidth="1"/>
    <col min="7599" max="7601" width="21.453125" style="7" customWidth="1"/>
    <col min="7602" max="7602" width="23.1796875" style="7" customWidth="1"/>
    <col min="7603" max="7603" width="14.81640625" style="7" customWidth="1"/>
    <col min="7604" max="7607" width="13.81640625" style="7" customWidth="1"/>
    <col min="7608" max="7608" width="19.81640625" style="7" customWidth="1"/>
    <col min="7609" max="7609" width="13.453125" style="7" bestFit="1" customWidth="1"/>
    <col min="7610" max="7610" width="13.453125" style="7" customWidth="1"/>
    <col min="7611" max="7611" width="11.81640625" style="7" customWidth="1"/>
    <col min="7612" max="7612" width="12.453125" style="7" customWidth="1"/>
    <col min="7613" max="7613" width="10.1796875" style="7" customWidth="1"/>
    <col min="7614" max="7614" width="19.1796875" style="7" customWidth="1"/>
    <col min="7615" max="7615" width="21.453125" style="7" customWidth="1"/>
    <col min="7616" max="7616" width="20.81640625" style="7" customWidth="1"/>
    <col min="7617" max="7617" width="14" style="7" customWidth="1"/>
    <col min="7618" max="7618" width="20.1796875" style="7" customWidth="1"/>
    <col min="7619" max="7619" width="13.81640625" style="7" customWidth="1"/>
    <col min="7620" max="7620" width="19" style="7" customWidth="1"/>
    <col min="7621" max="7621" width="24.1796875" style="7" customWidth="1"/>
    <col min="7622" max="7851" width="8.81640625" style="7"/>
    <col min="7852" max="7852" width="8.453125" style="7" customWidth="1"/>
    <col min="7853" max="7853" width="48.1796875" style="7" customWidth="1"/>
    <col min="7854" max="7854" width="9.1796875" style="7" customWidth="1"/>
    <col min="7855" max="7857" width="21.453125" style="7" customWidth="1"/>
    <col min="7858" max="7858" width="23.1796875" style="7" customWidth="1"/>
    <col min="7859" max="7859" width="14.81640625" style="7" customWidth="1"/>
    <col min="7860" max="7863" width="13.81640625" style="7" customWidth="1"/>
    <col min="7864" max="7864" width="19.81640625" style="7" customWidth="1"/>
    <col min="7865" max="7865" width="13.453125" style="7" bestFit="1" customWidth="1"/>
    <col min="7866" max="7866" width="13.453125" style="7" customWidth="1"/>
    <col min="7867" max="7867" width="11.81640625" style="7" customWidth="1"/>
    <col min="7868" max="7868" width="12.453125" style="7" customWidth="1"/>
    <col min="7869" max="7869" width="10.1796875" style="7" customWidth="1"/>
    <col min="7870" max="7870" width="19.1796875" style="7" customWidth="1"/>
    <col min="7871" max="7871" width="21.453125" style="7" customWidth="1"/>
    <col min="7872" max="7872" width="20.81640625" style="7" customWidth="1"/>
    <col min="7873" max="7873" width="14" style="7" customWidth="1"/>
    <col min="7874" max="7874" width="20.1796875" style="7" customWidth="1"/>
    <col min="7875" max="7875" width="13.81640625" style="7" customWidth="1"/>
    <col min="7876" max="7876" width="19" style="7" customWidth="1"/>
    <col min="7877" max="7877" width="24.1796875" style="7" customWidth="1"/>
    <col min="7878" max="8107" width="8.81640625" style="7"/>
    <col min="8108" max="8108" width="8.453125" style="7" customWidth="1"/>
    <col min="8109" max="8109" width="48.1796875" style="7" customWidth="1"/>
    <col min="8110" max="8110" width="9.1796875" style="7" customWidth="1"/>
    <col min="8111" max="8113" width="21.453125" style="7" customWidth="1"/>
    <col min="8114" max="8114" width="23.1796875" style="7" customWidth="1"/>
    <col min="8115" max="8115" width="14.81640625" style="7" customWidth="1"/>
    <col min="8116" max="8119" width="13.81640625" style="7" customWidth="1"/>
    <col min="8120" max="8120" width="19.81640625" style="7" customWidth="1"/>
    <col min="8121" max="8121" width="13.453125" style="7" bestFit="1" customWidth="1"/>
    <col min="8122" max="8122" width="13.453125" style="7" customWidth="1"/>
    <col min="8123" max="8123" width="11.81640625" style="7" customWidth="1"/>
    <col min="8124" max="8124" width="12.453125" style="7" customWidth="1"/>
    <col min="8125" max="8125" width="10.1796875" style="7" customWidth="1"/>
    <col min="8126" max="8126" width="19.1796875" style="7" customWidth="1"/>
    <col min="8127" max="8127" width="21.453125" style="7" customWidth="1"/>
    <col min="8128" max="8128" width="20.81640625" style="7" customWidth="1"/>
    <col min="8129" max="8129" width="14" style="7" customWidth="1"/>
    <col min="8130" max="8130" width="20.1796875" style="7" customWidth="1"/>
    <col min="8131" max="8131" width="13.81640625" style="7" customWidth="1"/>
    <col min="8132" max="8132" width="19" style="7" customWidth="1"/>
    <col min="8133" max="8133" width="24.1796875" style="7" customWidth="1"/>
    <col min="8134" max="8363" width="8.81640625" style="7"/>
    <col min="8364" max="8364" width="8.453125" style="7" customWidth="1"/>
    <col min="8365" max="8365" width="48.1796875" style="7" customWidth="1"/>
    <col min="8366" max="8366" width="9.1796875" style="7" customWidth="1"/>
    <col min="8367" max="8369" width="21.453125" style="7" customWidth="1"/>
    <col min="8370" max="8370" width="23.1796875" style="7" customWidth="1"/>
    <col min="8371" max="8371" width="14.81640625" style="7" customWidth="1"/>
    <col min="8372" max="8375" width="13.81640625" style="7" customWidth="1"/>
    <col min="8376" max="8376" width="19.81640625" style="7" customWidth="1"/>
    <col min="8377" max="8377" width="13.453125" style="7" bestFit="1" customWidth="1"/>
    <col min="8378" max="8378" width="13.453125" style="7" customWidth="1"/>
    <col min="8379" max="8379" width="11.81640625" style="7" customWidth="1"/>
    <col min="8380" max="8380" width="12.453125" style="7" customWidth="1"/>
    <col min="8381" max="8381" width="10.1796875" style="7" customWidth="1"/>
    <col min="8382" max="8382" width="19.1796875" style="7" customWidth="1"/>
    <col min="8383" max="8383" width="21.453125" style="7" customWidth="1"/>
    <col min="8384" max="8384" width="20.81640625" style="7" customWidth="1"/>
    <col min="8385" max="8385" width="14" style="7" customWidth="1"/>
    <col min="8386" max="8386" width="20.1796875" style="7" customWidth="1"/>
    <col min="8387" max="8387" width="13.81640625" style="7" customWidth="1"/>
    <col min="8388" max="8388" width="19" style="7" customWidth="1"/>
    <col min="8389" max="8389" width="24.1796875" style="7" customWidth="1"/>
    <col min="8390" max="8619" width="8.81640625" style="7"/>
    <col min="8620" max="8620" width="8.453125" style="7" customWidth="1"/>
    <col min="8621" max="8621" width="48.1796875" style="7" customWidth="1"/>
    <col min="8622" max="8622" width="9.1796875" style="7" customWidth="1"/>
    <col min="8623" max="8625" width="21.453125" style="7" customWidth="1"/>
    <col min="8626" max="8626" width="23.1796875" style="7" customWidth="1"/>
    <col min="8627" max="8627" width="14.81640625" style="7" customWidth="1"/>
    <col min="8628" max="8631" width="13.81640625" style="7" customWidth="1"/>
    <col min="8632" max="8632" width="19.81640625" style="7" customWidth="1"/>
    <col min="8633" max="8633" width="13.453125" style="7" bestFit="1" customWidth="1"/>
    <col min="8634" max="8634" width="13.453125" style="7" customWidth="1"/>
    <col min="8635" max="8635" width="11.81640625" style="7" customWidth="1"/>
    <col min="8636" max="8636" width="12.453125" style="7" customWidth="1"/>
    <col min="8637" max="8637" width="10.1796875" style="7" customWidth="1"/>
    <col min="8638" max="8638" width="19.1796875" style="7" customWidth="1"/>
    <col min="8639" max="8639" width="21.453125" style="7" customWidth="1"/>
    <col min="8640" max="8640" width="20.81640625" style="7" customWidth="1"/>
    <col min="8641" max="8641" width="14" style="7" customWidth="1"/>
    <col min="8642" max="8642" width="20.1796875" style="7" customWidth="1"/>
    <col min="8643" max="8643" width="13.81640625" style="7" customWidth="1"/>
    <col min="8644" max="8644" width="19" style="7" customWidth="1"/>
    <col min="8645" max="8645" width="24.1796875" style="7" customWidth="1"/>
    <col min="8646" max="8875" width="8.81640625" style="7"/>
    <col min="8876" max="8876" width="8.453125" style="7" customWidth="1"/>
    <col min="8877" max="8877" width="48.1796875" style="7" customWidth="1"/>
    <col min="8878" max="8878" width="9.1796875" style="7" customWidth="1"/>
    <col min="8879" max="8881" width="21.453125" style="7" customWidth="1"/>
    <col min="8882" max="8882" width="23.1796875" style="7" customWidth="1"/>
    <col min="8883" max="8883" width="14.81640625" style="7" customWidth="1"/>
    <col min="8884" max="8887" width="13.81640625" style="7" customWidth="1"/>
    <col min="8888" max="8888" width="19.81640625" style="7" customWidth="1"/>
    <col min="8889" max="8889" width="13.453125" style="7" bestFit="1" customWidth="1"/>
    <col min="8890" max="8890" width="13.453125" style="7" customWidth="1"/>
    <col min="8891" max="8891" width="11.81640625" style="7" customWidth="1"/>
    <col min="8892" max="8892" width="12.453125" style="7" customWidth="1"/>
    <col min="8893" max="8893" width="10.1796875" style="7" customWidth="1"/>
    <col min="8894" max="8894" width="19.1796875" style="7" customWidth="1"/>
    <col min="8895" max="8895" width="21.453125" style="7" customWidth="1"/>
    <col min="8896" max="8896" width="20.81640625" style="7" customWidth="1"/>
    <col min="8897" max="8897" width="14" style="7" customWidth="1"/>
    <col min="8898" max="8898" width="20.1796875" style="7" customWidth="1"/>
    <col min="8899" max="8899" width="13.81640625" style="7" customWidth="1"/>
    <col min="8900" max="8900" width="19" style="7" customWidth="1"/>
    <col min="8901" max="8901" width="24.1796875" style="7" customWidth="1"/>
    <col min="8902" max="9131" width="8.81640625" style="7"/>
    <col min="9132" max="9132" width="8.453125" style="7" customWidth="1"/>
    <col min="9133" max="9133" width="48.1796875" style="7" customWidth="1"/>
    <col min="9134" max="9134" width="9.1796875" style="7" customWidth="1"/>
    <col min="9135" max="9137" width="21.453125" style="7" customWidth="1"/>
    <col min="9138" max="9138" width="23.1796875" style="7" customWidth="1"/>
    <col min="9139" max="9139" width="14.81640625" style="7" customWidth="1"/>
    <col min="9140" max="9143" width="13.81640625" style="7" customWidth="1"/>
    <col min="9144" max="9144" width="19.81640625" style="7" customWidth="1"/>
    <col min="9145" max="9145" width="13.453125" style="7" bestFit="1" customWidth="1"/>
    <col min="9146" max="9146" width="13.453125" style="7" customWidth="1"/>
    <col min="9147" max="9147" width="11.81640625" style="7" customWidth="1"/>
    <col min="9148" max="9148" width="12.453125" style="7" customWidth="1"/>
    <col min="9149" max="9149" width="10.1796875" style="7" customWidth="1"/>
    <col min="9150" max="9150" width="19.1796875" style="7" customWidth="1"/>
    <col min="9151" max="9151" width="21.453125" style="7" customWidth="1"/>
    <col min="9152" max="9152" width="20.81640625" style="7" customWidth="1"/>
    <col min="9153" max="9153" width="14" style="7" customWidth="1"/>
    <col min="9154" max="9154" width="20.1796875" style="7" customWidth="1"/>
    <col min="9155" max="9155" width="13.81640625" style="7" customWidth="1"/>
    <col min="9156" max="9156" width="19" style="7" customWidth="1"/>
    <col min="9157" max="9157" width="24.1796875" style="7" customWidth="1"/>
    <col min="9158" max="9387" width="8.81640625" style="7"/>
    <col min="9388" max="9388" width="8.453125" style="7" customWidth="1"/>
    <col min="9389" max="9389" width="48.1796875" style="7" customWidth="1"/>
    <col min="9390" max="9390" width="9.1796875" style="7" customWidth="1"/>
    <col min="9391" max="9393" width="21.453125" style="7" customWidth="1"/>
    <col min="9394" max="9394" width="23.1796875" style="7" customWidth="1"/>
    <col min="9395" max="9395" width="14.81640625" style="7" customWidth="1"/>
    <col min="9396" max="9399" width="13.81640625" style="7" customWidth="1"/>
    <col min="9400" max="9400" width="19.81640625" style="7" customWidth="1"/>
    <col min="9401" max="9401" width="13.453125" style="7" bestFit="1" customWidth="1"/>
    <col min="9402" max="9402" width="13.453125" style="7" customWidth="1"/>
    <col min="9403" max="9403" width="11.81640625" style="7" customWidth="1"/>
    <col min="9404" max="9404" width="12.453125" style="7" customWidth="1"/>
    <col min="9405" max="9405" width="10.1796875" style="7" customWidth="1"/>
    <col min="9406" max="9406" width="19.1796875" style="7" customWidth="1"/>
    <col min="9407" max="9407" width="21.453125" style="7" customWidth="1"/>
    <col min="9408" max="9408" width="20.81640625" style="7" customWidth="1"/>
    <col min="9409" max="9409" width="14" style="7" customWidth="1"/>
    <col min="9410" max="9410" width="20.1796875" style="7" customWidth="1"/>
    <col min="9411" max="9411" width="13.81640625" style="7" customWidth="1"/>
    <col min="9412" max="9412" width="19" style="7" customWidth="1"/>
    <col min="9413" max="9413" width="24.1796875" style="7" customWidth="1"/>
    <col min="9414" max="9643" width="8.81640625" style="7"/>
    <col min="9644" max="9644" width="8.453125" style="7" customWidth="1"/>
    <col min="9645" max="9645" width="48.1796875" style="7" customWidth="1"/>
    <col min="9646" max="9646" width="9.1796875" style="7" customWidth="1"/>
    <col min="9647" max="9649" width="21.453125" style="7" customWidth="1"/>
    <col min="9650" max="9650" width="23.1796875" style="7" customWidth="1"/>
    <col min="9651" max="9651" width="14.81640625" style="7" customWidth="1"/>
    <col min="9652" max="9655" width="13.81640625" style="7" customWidth="1"/>
    <col min="9656" max="9656" width="19.81640625" style="7" customWidth="1"/>
    <col min="9657" max="9657" width="13.453125" style="7" bestFit="1" customWidth="1"/>
    <col min="9658" max="9658" width="13.453125" style="7" customWidth="1"/>
    <col min="9659" max="9659" width="11.81640625" style="7" customWidth="1"/>
    <col min="9660" max="9660" width="12.453125" style="7" customWidth="1"/>
    <col min="9661" max="9661" width="10.1796875" style="7" customWidth="1"/>
    <col min="9662" max="9662" width="19.1796875" style="7" customWidth="1"/>
    <col min="9663" max="9663" width="21.453125" style="7" customWidth="1"/>
    <col min="9664" max="9664" width="20.81640625" style="7" customWidth="1"/>
    <col min="9665" max="9665" width="14" style="7" customWidth="1"/>
    <col min="9666" max="9666" width="20.1796875" style="7" customWidth="1"/>
    <col min="9667" max="9667" width="13.81640625" style="7" customWidth="1"/>
    <col min="9668" max="9668" width="19" style="7" customWidth="1"/>
    <col min="9669" max="9669" width="24.1796875" style="7" customWidth="1"/>
    <col min="9670" max="9899" width="8.81640625" style="7"/>
    <col min="9900" max="9900" width="8.453125" style="7" customWidth="1"/>
    <col min="9901" max="9901" width="48.1796875" style="7" customWidth="1"/>
    <col min="9902" max="9902" width="9.1796875" style="7" customWidth="1"/>
    <col min="9903" max="9905" width="21.453125" style="7" customWidth="1"/>
    <col min="9906" max="9906" width="23.1796875" style="7" customWidth="1"/>
    <col min="9907" max="9907" width="14.81640625" style="7" customWidth="1"/>
    <col min="9908" max="9911" width="13.81640625" style="7" customWidth="1"/>
    <col min="9912" max="9912" width="19.81640625" style="7" customWidth="1"/>
    <col min="9913" max="9913" width="13.453125" style="7" bestFit="1" customWidth="1"/>
    <col min="9914" max="9914" width="13.453125" style="7" customWidth="1"/>
    <col min="9915" max="9915" width="11.81640625" style="7" customWidth="1"/>
    <col min="9916" max="9916" width="12.453125" style="7" customWidth="1"/>
    <col min="9917" max="9917" width="10.1796875" style="7" customWidth="1"/>
    <col min="9918" max="9918" width="19.1796875" style="7" customWidth="1"/>
    <col min="9919" max="9919" width="21.453125" style="7" customWidth="1"/>
    <col min="9920" max="9920" width="20.81640625" style="7" customWidth="1"/>
    <col min="9921" max="9921" width="14" style="7" customWidth="1"/>
    <col min="9922" max="9922" width="20.1796875" style="7" customWidth="1"/>
    <col min="9923" max="9923" width="13.81640625" style="7" customWidth="1"/>
    <col min="9924" max="9924" width="19" style="7" customWidth="1"/>
    <col min="9925" max="9925" width="24.1796875" style="7" customWidth="1"/>
    <col min="9926" max="10155" width="8.81640625" style="7"/>
    <col min="10156" max="10156" width="8.453125" style="7" customWidth="1"/>
    <col min="10157" max="10157" width="48.1796875" style="7" customWidth="1"/>
    <col min="10158" max="10158" width="9.1796875" style="7" customWidth="1"/>
    <col min="10159" max="10161" width="21.453125" style="7" customWidth="1"/>
    <col min="10162" max="10162" width="23.1796875" style="7" customWidth="1"/>
    <col min="10163" max="10163" width="14.81640625" style="7" customWidth="1"/>
    <col min="10164" max="10167" width="13.81640625" style="7" customWidth="1"/>
    <col min="10168" max="10168" width="19.81640625" style="7" customWidth="1"/>
    <col min="10169" max="10169" width="13.453125" style="7" bestFit="1" customWidth="1"/>
    <col min="10170" max="10170" width="13.453125" style="7" customWidth="1"/>
    <col min="10171" max="10171" width="11.81640625" style="7" customWidth="1"/>
    <col min="10172" max="10172" width="12.453125" style="7" customWidth="1"/>
    <col min="10173" max="10173" width="10.1796875" style="7" customWidth="1"/>
    <col min="10174" max="10174" width="19.1796875" style="7" customWidth="1"/>
    <col min="10175" max="10175" width="21.453125" style="7" customWidth="1"/>
    <col min="10176" max="10176" width="20.81640625" style="7" customWidth="1"/>
    <col min="10177" max="10177" width="14" style="7" customWidth="1"/>
    <col min="10178" max="10178" width="20.1796875" style="7" customWidth="1"/>
    <col min="10179" max="10179" width="13.81640625" style="7" customWidth="1"/>
    <col min="10180" max="10180" width="19" style="7" customWidth="1"/>
    <col min="10181" max="10181" width="24.1796875" style="7" customWidth="1"/>
    <col min="10182" max="10411" width="8.81640625" style="7"/>
    <col min="10412" max="10412" width="8.453125" style="7" customWidth="1"/>
    <col min="10413" max="10413" width="48.1796875" style="7" customWidth="1"/>
    <col min="10414" max="10414" width="9.1796875" style="7" customWidth="1"/>
    <col min="10415" max="10417" width="21.453125" style="7" customWidth="1"/>
    <col min="10418" max="10418" width="23.1796875" style="7" customWidth="1"/>
    <col min="10419" max="10419" width="14.81640625" style="7" customWidth="1"/>
    <col min="10420" max="10423" width="13.81640625" style="7" customWidth="1"/>
    <col min="10424" max="10424" width="19.81640625" style="7" customWidth="1"/>
    <col min="10425" max="10425" width="13.453125" style="7" bestFit="1" customWidth="1"/>
    <col min="10426" max="10426" width="13.453125" style="7" customWidth="1"/>
    <col min="10427" max="10427" width="11.81640625" style="7" customWidth="1"/>
    <col min="10428" max="10428" width="12.453125" style="7" customWidth="1"/>
    <col min="10429" max="10429" width="10.1796875" style="7" customWidth="1"/>
    <col min="10430" max="10430" width="19.1796875" style="7" customWidth="1"/>
    <col min="10431" max="10431" width="21.453125" style="7" customWidth="1"/>
    <col min="10432" max="10432" width="20.81640625" style="7" customWidth="1"/>
    <col min="10433" max="10433" width="14" style="7" customWidth="1"/>
    <col min="10434" max="10434" width="20.1796875" style="7" customWidth="1"/>
    <col min="10435" max="10435" width="13.81640625" style="7" customWidth="1"/>
    <col min="10436" max="10436" width="19" style="7" customWidth="1"/>
    <col min="10437" max="10437" width="24.1796875" style="7" customWidth="1"/>
    <col min="10438" max="10667" width="8.81640625" style="7"/>
    <col min="10668" max="10668" width="8.453125" style="7" customWidth="1"/>
    <col min="10669" max="10669" width="48.1796875" style="7" customWidth="1"/>
    <col min="10670" max="10670" width="9.1796875" style="7" customWidth="1"/>
    <col min="10671" max="10673" width="21.453125" style="7" customWidth="1"/>
    <col min="10674" max="10674" width="23.1796875" style="7" customWidth="1"/>
    <col min="10675" max="10675" width="14.81640625" style="7" customWidth="1"/>
    <col min="10676" max="10679" width="13.81640625" style="7" customWidth="1"/>
    <col min="10680" max="10680" width="19.81640625" style="7" customWidth="1"/>
    <col min="10681" max="10681" width="13.453125" style="7" bestFit="1" customWidth="1"/>
    <col min="10682" max="10682" width="13.453125" style="7" customWidth="1"/>
    <col min="10683" max="10683" width="11.81640625" style="7" customWidth="1"/>
    <col min="10684" max="10684" width="12.453125" style="7" customWidth="1"/>
    <col min="10685" max="10685" width="10.1796875" style="7" customWidth="1"/>
    <col min="10686" max="10686" width="19.1796875" style="7" customWidth="1"/>
    <col min="10687" max="10687" width="21.453125" style="7" customWidth="1"/>
    <col min="10688" max="10688" width="20.81640625" style="7" customWidth="1"/>
    <col min="10689" max="10689" width="14" style="7" customWidth="1"/>
    <col min="10690" max="10690" width="20.1796875" style="7" customWidth="1"/>
    <col min="10691" max="10691" width="13.81640625" style="7" customWidth="1"/>
    <col min="10692" max="10692" width="19" style="7" customWidth="1"/>
    <col min="10693" max="10693" width="24.1796875" style="7" customWidth="1"/>
    <col min="10694" max="10923" width="8.81640625" style="7"/>
    <col min="10924" max="10924" width="8.453125" style="7" customWidth="1"/>
    <col min="10925" max="10925" width="48.1796875" style="7" customWidth="1"/>
    <col min="10926" max="10926" width="9.1796875" style="7" customWidth="1"/>
    <col min="10927" max="10929" width="21.453125" style="7" customWidth="1"/>
    <col min="10930" max="10930" width="23.1796875" style="7" customWidth="1"/>
    <col min="10931" max="10931" width="14.81640625" style="7" customWidth="1"/>
    <col min="10932" max="10935" width="13.81640625" style="7" customWidth="1"/>
    <col min="10936" max="10936" width="19.81640625" style="7" customWidth="1"/>
    <col min="10937" max="10937" width="13.453125" style="7" bestFit="1" customWidth="1"/>
    <col min="10938" max="10938" width="13.453125" style="7" customWidth="1"/>
    <col min="10939" max="10939" width="11.81640625" style="7" customWidth="1"/>
    <col min="10940" max="10940" width="12.453125" style="7" customWidth="1"/>
    <col min="10941" max="10941" width="10.1796875" style="7" customWidth="1"/>
    <col min="10942" max="10942" width="19.1796875" style="7" customWidth="1"/>
    <col min="10943" max="10943" width="21.453125" style="7" customWidth="1"/>
    <col min="10944" max="10944" width="20.81640625" style="7" customWidth="1"/>
    <col min="10945" max="10945" width="14" style="7" customWidth="1"/>
    <col min="10946" max="10946" width="20.1796875" style="7" customWidth="1"/>
    <col min="10947" max="10947" width="13.81640625" style="7" customWidth="1"/>
    <col min="10948" max="10948" width="19" style="7" customWidth="1"/>
    <col min="10949" max="10949" width="24.1796875" style="7" customWidth="1"/>
    <col min="10950" max="11179" width="8.81640625" style="7"/>
    <col min="11180" max="11180" width="8.453125" style="7" customWidth="1"/>
    <col min="11181" max="11181" width="48.1796875" style="7" customWidth="1"/>
    <col min="11182" max="11182" width="9.1796875" style="7" customWidth="1"/>
    <col min="11183" max="11185" width="21.453125" style="7" customWidth="1"/>
    <col min="11186" max="11186" width="23.1796875" style="7" customWidth="1"/>
    <col min="11187" max="11187" width="14.81640625" style="7" customWidth="1"/>
    <col min="11188" max="11191" width="13.81640625" style="7" customWidth="1"/>
    <col min="11192" max="11192" width="19.81640625" style="7" customWidth="1"/>
    <col min="11193" max="11193" width="13.453125" style="7" bestFit="1" customWidth="1"/>
    <col min="11194" max="11194" width="13.453125" style="7" customWidth="1"/>
    <col min="11195" max="11195" width="11.81640625" style="7" customWidth="1"/>
    <col min="11196" max="11196" width="12.453125" style="7" customWidth="1"/>
    <col min="11197" max="11197" width="10.1796875" style="7" customWidth="1"/>
    <col min="11198" max="11198" width="19.1796875" style="7" customWidth="1"/>
    <col min="11199" max="11199" width="21.453125" style="7" customWidth="1"/>
    <col min="11200" max="11200" width="20.81640625" style="7" customWidth="1"/>
    <col min="11201" max="11201" width="14" style="7" customWidth="1"/>
    <col min="11202" max="11202" width="20.1796875" style="7" customWidth="1"/>
    <col min="11203" max="11203" width="13.81640625" style="7" customWidth="1"/>
    <col min="11204" max="11204" width="19" style="7" customWidth="1"/>
    <col min="11205" max="11205" width="24.1796875" style="7" customWidth="1"/>
    <col min="11206" max="11435" width="8.81640625" style="7"/>
    <col min="11436" max="11436" width="8.453125" style="7" customWidth="1"/>
    <col min="11437" max="11437" width="48.1796875" style="7" customWidth="1"/>
    <col min="11438" max="11438" width="9.1796875" style="7" customWidth="1"/>
    <col min="11439" max="11441" width="21.453125" style="7" customWidth="1"/>
    <col min="11442" max="11442" width="23.1796875" style="7" customWidth="1"/>
    <col min="11443" max="11443" width="14.81640625" style="7" customWidth="1"/>
    <col min="11444" max="11447" width="13.81640625" style="7" customWidth="1"/>
    <col min="11448" max="11448" width="19.81640625" style="7" customWidth="1"/>
    <col min="11449" max="11449" width="13.453125" style="7" bestFit="1" customWidth="1"/>
    <col min="11450" max="11450" width="13.453125" style="7" customWidth="1"/>
    <col min="11451" max="11451" width="11.81640625" style="7" customWidth="1"/>
    <col min="11452" max="11452" width="12.453125" style="7" customWidth="1"/>
    <col min="11453" max="11453" width="10.1796875" style="7" customWidth="1"/>
    <col min="11454" max="11454" width="19.1796875" style="7" customWidth="1"/>
    <col min="11455" max="11455" width="21.453125" style="7" customWidth="1"/>
    <col min="11456" max="11456" width="20.81640625" style="7" customWidth="1"/>
    <col min="11457" max="11457" width="14" style="7" customWidth="1"/>
    <col min="11458" max="11458" width="20.1796875" style="7" customWidth="1"/>
    <col min="11459" max="11459" width="13.81640625" style="7" customWidth="1"/>
    <col min="11460" max="11460" width="19" style="7" customWidth="1"/>
    <col min="11461" max="11461" width="24.1796875" style="7" customWidth="1"/>
    <col min="11462" max="11691" width="8.81640625" style="7"/>
    <col min="11692" max="11692" width="8.453125" style="7" customWidth="1"/>
    <col min="11693" max="11693" width="48.1796875" style="7" customWidth="1"/>
    <col min="11694" max="11694" width="9.1796875" style="7" customWidth="1"/>
    <col min="11695" max="11697" width="21.453125" style="7" customWidth="1"/>
    <col min="11698" max="11698" width="23.1796875" style="7" customWidth="1"/>
    <col min="11699" max="11699" width="14.81640625" style="7" customWidth="1"/>
    <col min="11700" max="11703" width="13.81640625" style="7" customWidth="1"/>
    <col min="11704" max="11704" width="19.81640625" style="7" customWidth="1"/>
    <col min="11705" max="11705" width="13.453125" style="7" bestFit="1" customWidth="1"/>
    <col min="11706" max="11706" width="13.453125" style="7" customWidth="1"/>
    <col min="11707" max="11707" width="11.81640625" style="7" customWidth="1"/>
    <col min="11708" max="11708" width="12.453125" style="7" customWidth="1"/>
    <col min="11709" max="11709" width="10.1796875" style="7" customWidth="1"/>
    <col min="11710" max="11710" width="19.1796875" style="7" customWidth="1"/>
    <col min="11711" max="11711" width="21.453125" style="7" customWidth="1"/>
    <col min="11712" max="11712" width="20.81640625" style="7" customWidth="1"/>
    <col min="11713" max="11713" width="14" style="7" customWidth="1"/>
    <col min="11714" max="11714" width="20.1796875" style="7" customWidth="1"/>
    <col min="11715" max="11715" width="13.81640625" style="7" customWidth="1"/>
    <col min="11716" max="11716" width="19" style="7" customWidth="1"/>
    <col min="11717" max="11717" width="24.1796875" style="7" customWidth="1"/>
    <col min="11718" max="11947" width="8.81640625" style="7"/>
    <col min="11948" max="11948" width="8.453125" style="7" customWidth="1"/>
    <col min="11949" max="11949" width="48.1796875" style="7" customWidth="1"/>
    <col min="11950" max="11950" width="9.1796875" style="7" customWidth="1"/>
    <col min="11951" max="11953" width="21.453125" style="7" customWidth="1"/>
    <col min="11954" max="11954" width="23.1796875" style="7" customWidth="1"/>
    <col min="11955" max="11955" width="14.81640625" style="7" customWidth="1"/>
    <col min="11956" max="11959" width="13.81640625" style="7" customWidth="1"/>
    <col min="11960" max="11960" width="19.81640625" style="7" customWidth="1"/>
    <col min="11961" max="11961" width="13.453125" style="7" bestFit="1" customWidth="1"/>
    <col min="11962" max="11962" width="13.453125" style="7" customWidth="1"/>
    <col min="11963" max="11963" width="11.81640625" style="7" customWidth="1"/>
    <col min="11964" max="11964" width="12.453125" style="7" customWidth="1"/>
    <col min="11965" max="11965" width="10.1796875" style="7" customWidth="1"/>
    <col min="11966" max="11966" width="19.1796875" style="7" customWidth="1"/>
    <col min="11967" max="11967" width="21.453125" style="7" customWidth="1"/>
    <col min="11968" max="11968" width="20.81640625" style="7" customWidth="1"/>
    <col min="11969" max="11969" width="14" style="7" customWidth="1"/>
    <col min="11970" max="11970" width="20.1796875" style="7" customWidth="1"/>
    <col min="11971" max="11971" width="13.81640625" style="7" customWidth="1"/>
    <col min="11972" max="11972" width="19" style="7" customWidth="1"/>
    <col min="11973" max="11973" width="24.1796875" style="7" customWidth="1"/>
    <col min="11974" max="12203" width="8.81640625" style="7"/>
    <col min="12204" max="12204" width="8.453125" style="7" customWidth="1"/>
    <col min="12205" max="12205" width="48.1796875" style="7" customWidth="1"/>
    <col min="12206" max="12206" width="9.1796875" style="7" customWidth="1"/>
    <col min="12207" max="12209" width="21.453125" style="7" customWidth="1"/>
    <col min="12210" max="12210" width="23.1796875" style="7" customWidth="1"/>
    <col min="12211" max="12211" width="14.81640625" style="7" customWidth="1"/>
    <col min="12212" max="12215" width="13.81640625" style="7" customWidth="1"/>
    <col min="12216" max="12216" width="19.81640625" style="7" customWidth="1"/>
    <col min="12217" max="12217" width="13.453125" style="7" bestFit="1" customWidth="1"/>
    <col min="12218" max="12218" width="13.453125" style="7" customWidth="1"/>
    <col min="12219" max="12219" width="11.81640625" style="7" customWidth="1"/>
    <col min="12220" max="12220" width="12.453125" style="7" customWidth="1"/>
    <col min="12221" max="12221" width="10.1796875" style="7" customWidth="1"/>
    <col min="12222" max="12222" width="19.1796875" style="7" customWidth="1"/>
    <col min="12223" max="12223" width="21.453125" style="7" customWidth="1"/>
    <col min="12224" max="12224" width="20.81640625" style="7" customWidth="1"/>
    <col min="12225" max="12225" width="14" style="7" customWidth="1"/>
    <col min="12226" max="12226" width="20.1796875" style="7" customWidth="1"/>
    <col min="12227" max="12227" width="13.81640625" style="7" customWidth="1"/>
    <col min="12228" max="12228" width="19" style="7" customWidth="1"/>
    <col min="12229" max="12229" width="24.1796875" style="7" customWidth="1"/>
    <col min="12230" max="12459" width="8.81640625" style="7"/>
    <col min="12460" max="12460" width="8.453125" style="7" customWidth="1"/>
    <col min="12461" max="12461" width="48.1796875" style="7" customWidth="1"/>
    <col min="12462" max="12462" width="9.1796875" style="7" customWidth="1"/>
    <col min="12463" max="12465" width="21.453125" style="7" customWidth="1"/>
    <col min="12466" max="12466" width="23.1796875" style="7" customWidth="1"/>
    <col min="12467" max="12467" width="14.81640625" style="7" customWidth="1"/>
    <col min="12468" max="12471" width="13.81640625" style="7" customWidth="1"/>
    <col min="12472" max="12472" width="19.81640625" style="7" customWidth="1"/>
    <col min="12473" max="12473" width="13.453125" style="7" bestFit="1" customWidth="1"/>
    <col min="12474" max="12474" width="13.453125" style="7" customWidth="1"/>
    <col min="12475" max="12475" width="11.81640625" style="7" customWidth="1"/>
    <col min="12476" max="12476" width="12.453125" style="7" customWidth="1"/>
    <col min="12477" max="12477" width="10.1796875" style="7" customWidth="1"/>
    <col min="12478" max="12478" width="19.1796875" style="7" customWidth="1"/>
    <col min="12479" max="12479" width="21.453125" style="7" customWidth="1"/>
    <col min="12480" max="12480" width="20.81640625" style="7" customWidth="1"/>
    <col min="12481" max="12481" width="14" style="7" customWidth="1"/>
    <col min="12482" max="12482" width="20.1796875" style="7" customWidth="1"/>
    <col min="12483" max="12483" width="13.81640625" style="7" customWidth="1"/>
    <col min="12484" max="12484" width="19" style="7" customWidth="1"/>
    <col min="12485" max="12485" width="24.1796875" style="7" customWidth="1"/>
    <col min="12486" max="12715" width="8.81640625" style="7"/>
    <col min="12716" max="12716" width="8.453125" style="7" customWidth="1"/>
    <col min="12717" max="12717" width="48.1796875" style="7" customWidth="1"/>
    <col min="12718" max="12718" width="9.1796875" style="7" customWidth="1"/>
    <col min="12719" max="12721" width="21.453125" style="7" customWidth="1"/>
    <col min="12722" max="12722" width="23.1796875" style="7" customWidth="1"/>
    <col min="12723" max="12723" width="14.81640625" style="7" customWidth="1"/>
    <col min="12724" max="12727" width="13.81640625" style="7" customWidth="1"/>
    <col min="12728" max="12728" width="19.81640625" style="7" customWidth="1"/>
    <col min="12729" max="12729" width="13.453125" style="7" bestFit="1" customWidth="1"/>
    <col min="12730" max="12730" width="13.453125" style="7" customWidth="1"/>
    <col min="12731" max="12731" width="11.81640625" style="7" customWidth="1"/>
    <col min="12732" max="12732" width="12.453125" style="7" customWidth="1"/>
    <col min="12733" max="12733" width="10.1796875" style="7" customWidth="1"/>
    <col min="12734" max="12734" width="19.1796875" style="7" customWidth="1"/>
    <col min="12735" max="12735" width="21.453125" style="7" customWidth="1"/>
    <col min="12736" max="12736" width="20.81640625" style="7" customWidth="1"/>
    <col min="12737" max="12737" width="14" style="7" customWidth="1"/>
    <col min="12738" max="12738" width="20.1796875" style="7" customWidth="1"/>
    <col min="12739" max="12739" width="13.81640625" style="7" customWidth="1"/>
    <col min="12740" max="12740" width="19" style="7" customWidth="1"/>
    <col min="12741" max="12741" width="24.1796875" style="7" customWidth="1"/>
    <col min="12742" max="12971" width="8.81640625" style="7"/>
    <col min="12972" max="12972" width="8.453125" style="7" customWidth="1"/>
    <col min="12973" max="12973" width="48.1796875" style="7" customWidth="1"/>
    <col min="12974" max="12974" width="9.1796875" style="7" customWidth="1"/>
    <col min="12975" max="12977" width="21.453125" style="7" customWidth="1"/>
    <col min="12978" max="12978" width="23.1796875" style="7" customWidth="1"/>
    <col min="12979" max="12979" width="14.81640625" style="7" customWidth="1"/>
    <col min="12980" max="12983" width="13.81640625" style="7" customWidth="1"/>
    <col min="12984" max="12984" width="19.81640625" style="7" customWidth="1"/>
    <col min="12985" max="12985" width="13.453125" style="7" bestFit="1" customWidth="1"/>
    <col min="12986" max="12986" width="13.453125" style="7" customWidth="1"/>
    <col min="12987" max="12987" width="11.81640625" style="7" customWidth="1"/>
    <col min="12988" max="12988" width="12.453125" style="7" customWidth="1"/>
    <col min="12989" max="12989" width="10.1796875" style="7" customWidth="1"/>
    <col min="12990" max="12990" width="19.1796875" style="7" customWidth="1"/>
    <col min="12991" max="12991" width="21.453125" style="7" customWidth="1"/>
    <col min="12992" max="12992" width="20.81640625" style="7" customWidth="1"/>
    <col min="12993" max="12993" width="14" style="7" customWidth="1"/>
    <col min="12994" max="12994" width="20.1796875" style="7" customWidth="1"/>
    <col min="12995" max="12995" width="13.81640625" style="7" customWidth="1"/>
    <col min="12996" max="12996" width="19" style="7" customWidth="1"/>
    <col min="12997" max="12997" width="24.1796875" style="7" customWidth="1"/>
    <col min="12998" max="13227" width="8.81640625" style="7"/>
    <col min="13228" max="13228" width="8.453125" style="7" customWidth="1"/>
    <col min="13229" max="13229" width="48.1796875" style="7" customWidth="1"/>
    <col min="13230" max="13230" width="9.1796875" style="7" customWidth="1"/>
    <col min="13231" max="13233" width="21.453125" style="7" customWidth="1"/>
    <col min="13234" max="13234" width="23.1796875" style="7" customWidth="1"/>
    <col min="13235" max="13235" width="14.81640625" style="7" customWidth="1"/>
    <col min="13236" max="13239" width="13.81640625" style="7" customWidth="1"/>
    <col min="13240" max="13240" width="19.81640625" style="7" customWidth="1"/>
    <col min="13241" max="13241" width="13.453125" style="7" bestFit="1" customWidth="1"/>
    <col min="13242" max="13242" width="13.453125" style="7" customWidth="1"/>
    <col min="13243" max="13243" width="11.81640625" style="7" customWidth="1"/>
    <col min="13244" max="13244" width="12.453125" style="7" customWidth="1"/>
    <col min="13245" max="13245" width="10.1796875" style="7" customWidth="1"/>
    <col min="13246" max="13246" width="19.1796875" style="7" customWidth="1"/>
    <col min="13247" max="13247" width="21.453125" style="7" customWidth="1"/>
    <col min="13248" max="13248" width="20.81640625" style="7" customWidth="1"/>
    <col min="13249" max="13249" width="14" style="7" customWidth="1"/>
    <col min="13250" max="13250" width="20.1796875" style="7" customWidth="1"/>
    <col min="13251" max="13251" width="13.81640625" style="7" customWidth="1"/>
    <col min="13252" max="13252" width="19" style="7" customWidth="1"/>
    <col min="13253" max="13253" width="24.1796875" style="7" customWidth="1"/>
    <col min="13254" max="13483" width="8.81640625" style="7"/>
    <col min="13484" max="13484" width="8.453125" style="7" customWidth="1"/>
    <col min="13485" max="13485" width="48.1796875" style="7" customWidth="1"/>
    <col min="13486" max="13486" width="9.1796875" style="7" customWidth="1"/>
    <col min="13487" max="13489" width="21.453125" style="7" customWidth="1"/>
    <col min="13490" max="13490" width="23.1796875" style="7" customWidth="1"/>
    <col min="13491" max="13491" width="14.81640625" style="7" customWidth="1"/>
    <col min="13492" max="13495" width="13.81640625" style="7" customWidth="1"/>
    <col min="13496" max="13496" width="19.81640625" style="7" customWidth="1"/>
    <col min="13497" max="13497" width="13.453125" style="7" bestFit="1" customWidth="1"/>
    <col min="13498" max="13498" width="13.453125" style="7" customWidth="1"/>
    <col min="13499" max="13499" width="11.81640625" style="7" customWidth="1"/>
    <col min="13500" max="13500" width="12.453125" style="7" customWidth="1"/>
    <col min="13501" max="13501" width="10.1796875" style="7" customWidth="1"/>
    <col min="13502" max="13502" width="19.1796875" style="7" customWidth="1"/>
    <col min="13503" max="13503" width="21.453125" style="7" customWidth="1"/>
    <col min="13504" max="13504" width="20.81640625" style="7" customWidth="1"/>
    <col min="13505" max="13505" width="14" style="7" customWidth="1"/>
    <col min="13506" max="13506" width="20.1796875" style="7" customWidth="1"/>
    <col min="13507" max="13507" width="13.81640625" style="7" customWidth="1"/>
    <col min="13508" max="13508" width="19" style="7" customWidth="1"/>
    <col min="13509" max="13509" width="24.1796875" style="7" customWidth="1"/>
    <col min="13510" max="13739" width="8.81640625" style="7"/>
    <col min="13740" max="13740" width="8.453125" style="7" customWidth="1"/>
    <col min="13741" max="13741" width="48.1796875" style="7" customWidth="1"/>
    <col min="13742" max="13742" width="9.1796875" style="7" customWidth="1"/>
    <col min="13743" max="13745" width="21.453125" style="7" customWidth="1"/>
    <col min="13746" max="13746" width="23.1796875" style="7" customWidth="1"/>
    <col min="13747" max="13747" width="14.81640625" style="7" customWidth="1"/>
    <col min="13748" max="13751" width="13.81640625" style="7" customWidth="1"/>
    <col min="13752" max="13752" width="19.81640625" style="7" customWidth="1"/>
    <col min="13753" max="13753" width="13.453125" style="7" bestFit="1" customWidth="1"/>
    <col min="13754" max="13754" width="13.453125" style="7" customWidth="1"/>
    <col min="13755" max="13755" width="11.81640625" style="7" customWidth="1"/>
    <col min="13756" max="13756" width="12.453125" style="7" customWidth="1"/>
    <col min="13757" max="13757" width="10.1796875" style="7" customWidth="1"/>
    <col min="13758" max="13758" width="19.1796875" style="7" customWidth="1"/>
    <col min="13759" max="13759" width="21.453125" style="7" customWidth="1"/>
    <col min="13760" max="13760" width="20.81640625" style="7" customWidth="1"/>
    <col min="13761" max="13761" width="14" style="7" customWidth="1"/>
    <col min="13762" max="13762" width="20.1796875" style="7" customWidth="1"/>
    <col min="13763" max="13763" width="13.81640625" style="7" customWidth="1"/>
    <col min="13764" max="13764" width="19" style="7" customWidth="1"/>
    <col min="13765" max="13765" width="24.1796875" style="7" customWidth="1"/>
    <col min="13766" max="13995" width="8.81640625" style="7"/>
    <col min="13996" max="13996" width="8.453125" style="7" customWidth="1"/>
    <col min="13997" max="13997" width="48.1796875" style="7" customWidth="1"/>
    <col min="13998" max="13998" width="9.1796875" style="7" customWidth="1"/>
    <col min="13999" max="14001" width="21.453125" style="7" customWidth="1"/>
    <col min="14002" max="14002" width="23.1796875" style="7" customWidth="1"/>
    <col min="14003" max="14003" width="14.81640625" style="7" customWidth="1"/>
    <col min="14004" max="14007" width="13.81640625" style="7" customWidth="1"/>
    <col min="14008" max="14008" width="19.81640625" style="7" customWidth="1"/>
    <col min="14009" max="14009" width="13.453125" style="7" bestFit="1" customWidth="1"/>
    <col min="14010" max="14010" width="13.453125" style="7" customWidth="1"/>
    <col min="14011" max="14011" width="11.81640625" style="7" customWidth="1"/>
    <col min="14012" max="14012" width="12.453125" style="7" customWidth="1"/>
    <col min="14013" max="14013" width="10.1796875" style="7" customWidth="1"/>
    <col min="14014" max="14014" width="19.1796875" style="7" customWidth="1"/>
    <col min="14015" max="14015" width="21.453125" style="7" customWidth="1"/>
    <col min="14016" max="14016" width="20.81640625" style="7" customWidth="1"/>
    <col min="14017" max="14017" width="14" style="7" customWidth="1"/>
    <col min="14018" max="14018" width="20.1796875" style="7" customWidth="1"/>
    <col min="14019" max="14019" width="13.81640625" style="7" customWidth="1"/>
    <col min="14020" max="14020" width="19" style="7" customWidth="1"/>
    <col min="14021" max="14021" width="24.1796875" style="7" customWidth="1"/>
    <col min="14022" max="14251" width="8.81640625" style="7"/>
    <col min="14252" max="14252" width="8.453125" style="7" customWidth="1"/>
    <col min="14253" max="14253" width="48.1796875" style="7" customWidth="1"/>
    <col min="14254" max="14254" width="9.1796875" style="7" customWidth="1"/>
    <col min="14255" max="14257" width="21.453125" style="7" customWidth="1"/>
    <col min="14258" max="14258" width="23.1796875" style="7" customWidth="1"/>
    <col min="14259" max="14259" width="14.81640625" style="7" customWidth="1"/>
    <col min="14260" max="14263" width="13.81640625" style="7" customWidth="1"/>
    <col min="14264" max="14264" width="19.81640625" style="7" customWidth="1"/>
    <col min="14265" max="14265" width="13.453125" style="7" bestFit="1" customWidth="1"/>
    <col min="14266" max="14266" width="13.453125" style="7" customWidth="1"/>
    <col min="14267" max="14267" width="11.81640625" style="7" customWidth="1"/>
    <col min="14268" max="14268" width="12.453125" style="7" customWidth="1"/>
    <col min="14269" max="14269" width="10.1796875" style="7" customWidth="1"/>
    <col min="14270" max="14270" width="19.1796875" style="7" customWidth="1"/>
    <col min="14271" max="14271" width="21.453125" style="7" customWidth="1"/>
    <col min="14272" max="14272" width="20.81640625" style="7" customWidth="1"/>
    <col min="14273" max="14273" width="14" style="7" customWidth="1"/>
    <col min="14274" max="14274" width="20.1796875" style="7" customWidth="1"/>
    <col min="14275" max="14275" width="13.81640625" style="7" customWidth="1"/>
    <col min="14276" max="14276" width="19" style="7" customWidth="1"/>
    <col min="14277" max="14277" width="24.1796875" style="7" customWidth="1"/>
    <col min="14278" max="14507" width="8.81640625" style="7"/>
    <col min="14508" max="14508" width="8.453125" style="7" customWidth="1"/>
    <col min="14509" max="14509" width="48.1796875" style="7" customWidth="1"/>
    <col min="14510" max="14510" width="9.1796875" style="7" customWidth="1"/>
    <col min="14511" max="14513" width="21.453125" style="7" customWidth="1"/>
    <col min="14514" max="14514" width="23.1796875" style="7" customWidth="1"/>
    <col min="14515" max="14515" width="14.81640625" style="7" customWidth="1"/>
    <col min="14516" max="14519" width="13.81640625" style="7" customWidth="1"/>
    <col min="14520" max="14520" width="19.81640625" style="7" customWidth="1"/>
    <col min="14521" max="14521" width="13.453125" style="7" bestFit="1" customWidth="1"/>
    <col min="14522" max="14522" width="13.453125" style="7" customWidth="1"/>
    <col min="14523" max="14523" width="11.81640625" style="7" customWidth="1"/>
    <col min="14524" max="14524" width="12.453125" style="7" customWidth="1"/>
    <col min="14525" max="14525" width="10.1796875" style="7" customWidth="1"/>
    <col min="14526" max="14526" width="19.1796875" style="7" customWidth="1"/>
    <col min="14527" max="14527" width="21.453125" style="7" customWidth="1"/>
    <col min="14528" max="14528" width="20.81640625" style="7" customWidth="1"/>
    <col min="14529" max="14529" width="14" style="7" customWidth="1"/>
    <col min="14530" max="14530" width="20.1796875" style="7" customWidth="1"/>
    <col min="14531" max="14531" width="13.81640625" style="7" customWidth="1"/>
    <col min="14532" max="14532" width="19" style="7" customWidth="1"/>
    <col min="14533" max="14533" width="24.1796875" style="7" customWidth="1"/>
    <col min="14534" max="14763" width="8.81640625" style="7"/>
    <col min="14764" max="14764" width="8.453125" style="7" customWidth="1"/>
    <col min="14765" max="14765" width="48.1796875" style="7" customWidth="1"/>
    <col min="14766" max="14766" width="9.1796875" style="7" customWidth="1"/>
    <col min="14767" max="14769" width="21.453125" style="7" customWidth="1"/>
    <col min="14770" max="14770" width="23.1796875" style="7" customWidth="1"/>
    <col min="14771" max="14771" width="14.81640625" style="7" customWidth="1"/>
    <col min="14772" max="14775" width="13.81640625" style="7" customWidth="1"/>
    <col min="14776" max="14776" width="19.81640625" style="7" customWidth="1"/>
    <col min="14777" max="14777" width="13.453125" style="7" bestFit="1" customWidth="1"/>
    <col min="14778" max="14778" width="13.453125" style="7" customWidth="1"/>
    <col min="14779" max="14779" width="11.81640625" style="7" customWidth="1"/>
    <col min="14780" max="14780" width="12.453125" style="7" customWidth="1"/>
    <col min="14781" max="14781" width="10.1796875" style="7" customWidth="1"/>
    <col min="14782" max="14782" width="19.1796875" style="7" customWidth="1"/>
    <col min="14783" max="14783" width="21.453125" style="7" customWidth="1"/>
    <col min="14784" max="14784" width="20.81640625" style="7" customWidth="1"/>
    <col min="14785" max="14785" width="14" style="7" customWidth="1"/>
    <col min="14786" max="14786" width="20.1796875" style="7" customWidth="1"/>
    <col min="14787" max="14787" width="13.81640625" style="7" customWidth="1"/>
    <col min="14788" max="14788" width="19" style="7" customWidth="1"/>
    <col min="14789" max="14789" width="24.1796875" style="7" customWidth="1"/>
    <col min="14790" max="15019" width="8.81640625" style="7"/>
    <col min="15020" max="15020" width="8.453125" style="7" customWidth="1"/>
    <col min="15021" max="15021" width="48.1796875" style="7" customWidth="1"/>
    <col min="15022" max="15022" width="9.1796875" style="7" customWidth="1"/>
    <col min="15023" max="15025" width="21.453125" style="7" customWidth="1"/>
    <col min="15026" max="15026" width="23.1796875" style="7" customWidth="1"/>
    <col min="15027" max="15027" width="14.81640625" style="7" customWidth="1"/>
    <col min="15028" max="15031" width="13.81640625" style="7" customWidth="1"/>
    <col min="15032" max="15032" width="19.81640625" style="7" customWidth="1"/>
    <col min="15033" max="15033" width="13.453125" style="7" bestFit="1" customWidth="1"/>
    <col min="15034" max="15034" width="13.453125" style="7" customWidth="1"/>
    <col min="15035" max="15035" width="11.81640625" style="7" customWidth="1"/>
    <col min="15036" max="15036" width="12.453125" style="7" customWidth="1"/>
    <col min="15037" max="15037" width="10.1796875" style="7" customWidth="1"/>
    <col min="15038" max="15038" width="19.1796875" style="7" customWidth="1"/>
    <col min="15039" max="15039" width="21.453125" style="7" customWidth="1"/>
    <col min="15040" max="15040" width="20.81640625" style="7" customWidth="1"/>
    <col min="15041" max="15041" width="14" style="7" customWidth="1"/>
    <col min="15042" max="15042" width="20.1796875" style="7" customWidth="1"/>
    <col min="15043" max="15043" width="13.81640625" style="7" customWidth="1"/>
    <col min="15044" max="15044" width="19" style="7" customWidth="1"/>
    <col min="15045" max="15045" width="24.1796875" style="7" customWidth="1"/>
    <col min="15046" max="15275" width="8.81640625" style="7"/>
    <col min="15276" max="15276" width="8.453125" style="7" customWidth="1"/>
    <col min="15277" max="15277" width="48.1796875" style="7" customWidth="1"/>
    <col min="15278" max="15278" width="9.1796875" style="7" customWidth="1"/>
    <col min="15279" max="15281" width="21.453125" style="7" customWidth="1"/>
    <col min="15282" max="15282" width="23.1796875" style="7" customWidth="1"/>
    <col min="15283" max="15283" width="14.81640625" style="7" customWidth="1"/>
    <col min="15284" max="15287" width="13.81640625" style="7" customWidth="1"/>
    <col min="15288" max="15288" width="19.81640625" style="7" customWidth="1"/>
    <col min="15289" max="15289" width="13.453125" style="7" bestFit="1" customWidth="1"/>
    <col min="15290" max="15290" width="13.453125" style="7" customWidth="1"/>
    <col min="15291" max="15291" width="11.81640625" style="7" customWidth="1"/>
    <col min="15292" max="15292" width="12.453125" style="7" customWidth="1"/>
    <col min="15293" max="15293" width="10.1796875" style="7" customWidth="1"/>
    <col min="15294" max="15294" width="19.1796875" style="7" customWidth="1"/>
    <col min="15295" max="15295" width="21.453125" style="7" customWidth="1"/>
    <col min="15296" max="15296" width="20.81640625" style="7" customWidth="1"/>
    <col min="15297" max="15297" width="14" style="7" customWidth="1"/>
    <col min="15298" max="15298" width="20.1796875" style="7" customWidth="1"/>
    <col min="15299" max="15299" width="13.81640625" style="7" customWidth="1"/>
    <col min="15300" max="15300" width="19" style="7" customWidth="1"/>
    <col min="15301" max="15301" width="24.1796875" style="7" customWidth="1"/>
    <col min="15302" max="15531" width="8.81640625" style="7"/>
    <col min="15532" max="15532" width="8.453125" style="7" customWidth="1"/>
    <col min="15533" max="15533" width="48.1796875" style="7" customWidth="1"/>
    <col min="15534" max="15534" width="9.1796875" style="7" customWidth="1"/>
    <col min="15535" max="15537" width="21.453125" style="7" customWidth="1"/>
    <col min="15538" max="15538" width="23.1796875" style="7" customWidth="1"/>
    <col min="15539" max="15539" width="14.81640625" style="7" customWidth="1"/>
    <col min="15540" max="15543" width="13.81640625" style="7" customWidth="1"/>
    <col min="15544" max="15544" width="19.81640625" style="7" customWidth="1"/>
    <col min="15545" max="15545" width="13.453125" style="7" bestFit="1" customWidth="1"/>
    <col min="15546" max="15546" width="13.453125" style="7" customWidth="1"/>
    <col min="15547" max="15547" width="11.81640625" style="7" customWidth="1"/>
    <col min="15548" max="15548" width="12.453125" style="7" customWidth="1"/>
    <col min="15549" max="15549" width="10.1796875" style="7" customWidth="1"/>
    <col min="15550" max="15550" width="19.1796875" style="7" customWidth="1"/>
    <col min="15551" max="15551" width="21.453125" style="7" customWidth="1"/>
    <col min="15552" max="15552" width="20.81640625" style="7" customWidth="1"/>
    <col min="15553" max="15553" width="14" style="7" customWidth="1"/>
    <col min="15554" max="15554" width="20.1796875" style="7" customWidth="1"/>
    <col min="15555" max="15555" width="13.81640625" style="7" customWidth="1"/>
    <col min="15556" max="15556" width="19" style="7" customWidth="1"/>
    <col min="15557" max="15557" width="24.1796875" style="7" customWidth="1"/>
    <col min="15558" max="15787" width="8.81640625" style="7"/>
    <col min="15788" max="15788" width="8.453125" style="7" customWidth="1"/>
    <col min="15789" max="15789" width="48.1796875" style="7" customWidth="1"/>
    <col min="15790" max="15790" width="9.1796875" style="7" customWidth="1"/>
    <col min="15791" max="15793" width="21.453125" style="7" customWidth="1"/>
    <col min="15794" max="15794" width="23.1796875" style="7" customWidth="1"/>
    <col min="15795" max="15795" width="14.81640625" style="7" customWidth="1"/>
    <col min="15796" max="15799" width="13.81640625" style="7" customWidth="1"/>
    <col min="15800" max="15800" width="19.81640625" style="7" customWidth="1"/>
    <col min="15801" max="15801" width="13.453125" style="7" bestFit="1" customWidth="1"/>
    <col min="15802" max="15802" width="13.453125" style="7" customWidth="1"/>
    <col min="15803" max="15803" width="11.81640625" style="7" customWidth="1"/>
    <col min="15804" max="15804" width="12.453125" style="7" customWidth="1"/>
    <col min="15805" max="15805" width="10.1796875" style="7" customWidth="1"/>
    <col min="15806" max="15806" width="19.1796875" style="7" customWidth="1"/>
    <col min="15807" max="15807" width="21.453125" style="7" customWidth="1"/>
    <col min="15808" max="15808" width="20.81640625" style="7" customWidth="1"/>
    <col min="15809" max="15809" width="14" style="7" customWidth="1"/>
    <col min="15810" max="15810" width="20.1796875" style="7" customWidth="1"/>
    <col min="15811" max="15811" width="13.81640625" style="7" customWidth="1"/>
    <col min="15812" max="15812" width="19" style="7" customWidth="1"/>
    <col min="15813" max="15813" width="24.1796875" style="7" customWidth="1"/>
    <col min="15814" max="16043" width="8.81640625" style="7"/>
    <col min="16044" max="16044" width="8.453125" style="7" customWidth="1"/>
    <col min="16045" max="16045" width="48.1796875" style="7" customWidth="1"/>
    <col min="16046" max="16046" width="9.1796875" style="7" customWidth="1"/>
    <col min="16047" max="16049" width="21.453125" style="7" customWidth="1"/>
    <col min="16050" max="16050" width="23.1796875" style="7" customWidth="1"/>
    <col min="16051" max="16051" width="14.81640625" style="7" customWidth="1"/>
    <col min="16052" max="16055" width="13.81640625" style="7" customWidth="1"/>
    <col min="16056" max="16056" width="19.81640625" style="7" customWidth="1"/>
    <col min="16057" max="16057" width="13.453125" style="7" bestFit="1" customWidth="1"/>
    <col min="16058" max="16058" width="13.453125" style="7" customWidth="1"/>
    <col min="16059" max="16059" width="11.81640625" style="7" customWidth="1"/>
    <col min="16060" max="16060" width="12.453125" style="7" customWidth="1"/>
    <col min="16061" max="16061" width="10.1796875" style="7" customWidth="1"/>
    <col min="16062" max="16062" width="19.1796875" style="7" customWidth="1"/>
    <col min="16063" max="16063" width="21.453125" style="7" customWidth="1"/>
    <col min="16064" max="16064" width="20.81640625" style="7" customWidth="1"/>
    <col min="16065" max="16065" width="14" style="7" customWidth="1"/>
    <col min="16066" max="16066" width="20.1796875" style="7" customWidth="1"/>
    <col min="16067" max="16067" width="13.81640625" style="7" customWidth="1"/>
    <col min="16068" max="16068" width="19" style="7" customWidth="1"/>
    <col min="16069" max="16069" width="24.1796875" style="7" customWidth="1"/>
    <col min="16070" max="16384" width="8.81640625" style="7"/>
  </cols>
  <sheetData>
    <row r="1" spans="1:10" ht="42.75" customHeight="1">
      <c r="A1" s="1295" t="s">
        <v>0</v>
      </c>
      <c r="B1" s="1295"/>
      <c r="C1" s="1295"/>
      <c r="D1" s="1295"/>
      <c r="E1" s="1295"/>
      <c r="F1" s="86"/>
      <c r="G1" s="86"/>
      <c r="H1" s="86"/>
      <c r="I1" s="86"/>
      <c r="J1" s="292"/>
    </row>
    <row r="2" spans="1:10">
      <c r="A2" s="32"/>
      <c r="B2" s="450"/>
      <c r="C2" s="450"/>
      <c r="D2" s="450"/>
      <c r="E2" s="32"/>
      <c r="F2" s="32"/>
      <c r="G2" s="32"/>
    </row>
    <row r="3" spans="1:10" ht="46.5" customHeight="1">
      <c r="A3" s="1301" t="s">
        <v>6719</v>
      </c>
      <c r="B3" s="1301"/>
      <c r="C3" s="1301"/>
      <c r="D3" s="1301"/>
      <c r="E3" s="1301"/>
      <c r="F3" s="1301"/>
      <c r="G3" s="86"/>
      <c r="H3" s="86"/>
      <c r="I3" s="86"/>
      <c r="J3" s="292"/>
    </row>
    <row r="4" spans="1:10">
      <c r="A4" s="450"/>
      <c r="B4" s="450"/>
      <c r="C4" s="450"/>
      <c r="D4" s="450"/>
      <c r="E4" s="32"/>
      <c r="F4" s="32"/>
      <c r="G4" s="32"/>
    </row>
    <row r="5" spans="1:10" ht="17.5">
      <c r="A5" s="1296" t="s">
        <v>63</v>
      </c>
      <c r="B5" s="1296"/>
      <c r="C5" s="1296"/>
      <c r="D5" s="1296"/>
      <c r="E5" s="1296"/>
      <c r="F5" s="86"/>
      <c r="G5" s="86"/>
      <c r="H5" s="86"/>
      <c r="I5" s="86"/>
      <c r="J5" s="292"/>
    </row>
    <row r="6" spans="1:10">
      <c r="A6" s="32"/>
      <c r="B6" s="107"/>
      <c r="C6" s="107"/>
      <c r="D6" s="107"/>
      <c r="E6" s="32"/>
      <c r="F6" s="32"/>
      <c r="G6" s="32"/>
    </row>
    <row r="7" spans="1:10" ht="43.5" customHeight="1">
      <c r="A7" s="1297" t="str">
        <f>'Title '!A2:N2</f>
        <v>Bid Enquiry No: KPTCL/2026-27/TL/WORK_INDENT3844</v>
      </c>
      <c r="B7" s="1297"/>
      <c r="C7" s="1297"/>
      <c r="D7" s="1297"/>
      <c r="E7" s="1297"/>
      <c r="F7" s="454"/>
      <c r="G7" s="454"/>
      <c r="H7" s="454"/>
      <c r="I7" s="454"/>
      <c r="J7" s="455"/>
    </row>
    <row r="8" spans="1:10">
      <c r="A8" s="32"/>
      <c r="B8" s="191"/>
      <c r="C8" s="191"/>
      <c r="D8" s="191"/>
      <c r="E8" s="32"/>
      <c r="F8" s="32"/>
      <c r="G8" s="32"/>
    </row>
    <row r="9" spans="1:10" ht="409" customHeight="1">
      <c r="A9" s="129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298"/>
      <c r="C9" s="1298"/>
      <c r="D9" s="1298"/>
      <c r="E9" s="1298"/>
      <c r="F9" s="449"/>
      <c r="G9" s="449"/>
      <c r="H9" s="449"/>
      <c r="I9" s="449"/>
      <c r="J9" s="456"/>
    </row>
    <row r="10" spans="1:10">
      <c r="A10" s="1299"/>
      <c r="B10" s="1299"/>
      <c r="C10" s="1299"/>
      <c r="D10" s="1299"/>
      <c r="E10" s="7"/>
    </row>
    <row r="11" spans="1:10" ht="30.75" customHeight="1">
      <c r="A11" s="1303" t="s">
        <v>5</v>
      </c>
      <c r="B11" s="1303"/>
      <c r="C11" s="457"/>
      <c r="D11" s="457"/>
      <c r="E11" s="7"/>
    </row>
    <row r="12" spans="1:10" ht="132.75" customHeight="1">
      <c r="A12" s="458"/>
      <c r="B12" s="459"/>
      <c r="C12" s="460"/>
      <c r="D12" s="1291" t="s">
        <v>6853</v>
      </c>
      <c r="E12" s="1292"/>
      <c r="F12" s="1292"/>
    </row>
    <row r="13" spans="1:10">
      <c r="A13" s="458"/>
      <c r="B13" s="458"/>
      <c r="C13" s="457"/>
      <c r="D13" s="1293"/>
      <c r="E13" s="1294"/>
      <c r="F13" s="1294"/>
    </row>
    <row r="14" spans="1:10" ht="35.25" customHeight="1">
      <c r="A14" s="1303" t="s">
        <v>639</v>
      </c>
      <c r="B14" s="1303"/>
      <c r="C14" s="1303"/>
      <c r="D14" s="1303"/>
      <c r="E14" s="7"/>
    </row>
    <row r="15" spans="1:10" ht="65.25" customHeight="1">
      <c r="A15" s="1290" t="s">
        <v>112</v>
      </c>
      <c r="B15" s="1306" t="s">
        <v>73</v>
      </c>
      <c r="C15" s="1290" t="s">
        <v>150</v>
      </c>
      <c r="D15" s="1025" t="s">
        <v>151</v>
      </c>
      <c r="E15" s="1304" t="s">
        <v>695</v>
      </c>
    </row>
    <row r="16" spans="1:10" ht="96.75" customHeight="1">
      <c r="A16" s="1306"/>
      <c r="B16" s="1307"/>
      <c r="C16" s="1290"/>
      <c r="D16" s="1001"/>
      <c r="E16" s="1305"/>
    </row>
    <row r="17" spans="1:6" ht="56.25" customHeight="1">
      <c r="A17" s="1003">
        <v>1</v>
      </c>
      <c r="B17" s="1002">
        <v>2</v>
      </c>
      <c r="C17" s="1084">
        <v>3</v>
      </c>
      <c r="D17" s="1084">
        <v>4</v>
      </c>
      <c r="E17" s="461">
        <v>5</v>
      </c>
      <c r="F17" s="24"/>
    </row>
    <row r="18" spans="1:6" ht="108.5" customHeight="1">
      <c r="A18" s="1095" t="s">
        <v>6611</v>
      </c>
      <c r="B18" s="1143" t="s">
        <v>6856</v>
      </c>
      <c r="C18" s="1027" t="s">
        <v>6604</v>
      </c>
      <c r="D18" s="1027">
        <v>142</v>
      </c>
      <c r="E18" s="918"/>
    </row>
    <row r="19" spans="1:6" ht="17.5">
      <c r="A19" s="1122" t="s">
        <v>6612</v>
      </c>
      <c r="B19" s="1095" t="s">
        <v>6857</v>
      </c>
      <c r="C19" s="1027" t="s">
        <v>6604</v>
      </c>
      <c r="D19" s="1027">
        <v>31</v>
      </c>
      <c r="E19" s="918"/>
    </row>
    <row r="20" spans="1:6" ht="17.5">
      <c r="A20" s="1095" t="s">
        <v>6613</v>
      </c>
      <c r="B20" s="1095" t="s">
        <v>6858</v>
      </c>
      <c r="C20" s="1027" t="s">
        <v>6604</v>
      </c>
      <c r="D20" s="1027">
        <v>5</v>
      </c>
      <c r="E20" s="918"/>
    </row>
    <row r="21" spans="1:6" ht="17.5">
      <c r="A21" s="1122" t="s">
        <v>6614</v>
      </c>
      <c r="B21" s="1120" t="s">
        <v>6859</v>
      </c>
      <c r="C21" s="1027" t="s">
        <v>6604</v>
      </c>
      <c r="D21" s="1027">
        <v>142</v>
      </c>
      <c r="E21" s="918"/>
    </row>
    <row r="22" spans="1:6" ht="28">
      <c r="A22" s="1095" t="s">
        <v>6615</v>
      </c>
      <c r="B22" s="1095" t="s">
        <v>6860</v>
      </c>
      <c r="C22" s="1027" t="s">
        <v>6604</v>
      </c>
      <c r="D22" s="1027">
        <v>20</v>
      </c>
      <c r="E22" s="918"/>
    </row>
    <row r="23" spans="1:6" ht="17.5">
      <c r="A23" s="1122" t="s">
        <v>6616</v>
      </c>
      <c r="B23" s="1095" t="s">
        <v>6861</v>
      </c>
      <c r="C23" s="1027" t="s">
        <v>6604</v>
      </c>
      <c r="D23" s="1027">
        <v>2</v>
      </c>
      <c r="E23" s="918"/>
    </row>
    <row r="24" spans="1:6" ht="17.5">
      <c r="A24" s="1095" t="s">
        <v>6617</v>
      </c>
      <c r="B24" s="1095" t="s">
        <v>6862</v>
      </c>
      <c r="C24" s="1027" t="s">
        <v>6604</v>
      </c>
      <c r="D24" s="1027">
        <v>0</v>
      </c>
      <c r="E24" s="918"/>
    </row>
    <row r="25" spans="1:6" ht="33.75" customHeight="1">
      <c r="A25" s="1122" t="s">
        <v>6618</v>
      </c>
      <c r="B25" s="1120" t="s">
        <v>6863</v>
      </c>
      <c r="C25" s="1027" t="s">
        <v>6604</v>
      </c>
      <c r="D25" s="1027">
        <v>20</v>
      </c>
      <c r="E25" s="918"/>
    </row>
    <row r="26" spans="1:6" ht="28">
      <c r="A26" s="1095" t="s">
        <v>6619</v>
      </c>
      <c r="B26" s="1095" t="s">
        <v>6864</v>
      </c>
      <c r="C26" s="1027" t="s">
        <v>6604</v>
      </c>
      <c r="D26" s="1027">
        <v>7</v>
      </c>
      <c r="E26" s="918"/>
    </row>
    <row r="27" spans="1:6" ht="17.5">
      <c r="A27" s="1122" t="s">
        <v>6620</v>
      </c>
      <c r="B27" s="1095" t="s">
        <v>6865</v>
      </c>
      <c r="C27" s="1027" t="s">
        <v>6604</v>
      </c>
      <c r="D27" s="1027">
        <v>1</v>
      </c>
      <c r="E27" s="918"/>
    </row>
    <row r="28" spans="1:6" ht="17.5">
      <c r="A28" s="1122" t="s">
        <v>6620</v>
      </c>
      <c r="B28" s="1120" t="s">
        <v>6866</v>
      </c>
      <c r="C28" s="1027" t="s">
        <v>6604</v>
      </c>
      <c r="D28" s="1027">
        <v>7</v>
      </c>
      <c r="E28" s="918"/>
    </row>
    <row r="29" spans="1:6" ht="28">
      <c r="A29" s="1095" t="s">
        <v>6620</v>
      </c>
      <c r="B29" s="1095" t="s">
        <v>6867</v>
      </c>
      <c r="C29" s="1027" t="s">
        <v>6604</v>
      </c>
      <c r="D29" s="1027">
        <v>16</v>
      </c>
      <c r="E29" s="918"/>
    </row>
    <row r="30" spans="1:6" ht="17.5">
      <c r="A30" s="1122" t="s">
        <v>6621</v>
      </c>
      <c r="B30" s="1095" t="s">
        <v>6868</v>
      </c>
      <c r="C30" s="1027" t="s">
        <v>6604</v>
      </c>
      <c r="D30" s="1027">
        <v>3</v>
      </c>
      <c r="E30" s="918"/>
    </row>
    <row r="31" spans="1:6" ht="17.5">
      <c r="A31" s="1095" t="s">
        <v>6622</v>
      </c>
      <c r="B31" s="1095" t="s">
        <v>6862</v>
      </c>
      <c r="C31" s="1027" t="s">
        <v>6604</v>
      </c>
      <c r="D31" s="1027">
        <v>0</v>
      </c>
      <c r="E31" s="918"/>
    </row>
    <row r="32" spans="1:6" ht="17.5">
      <c r="A32" s="1095" t="s">
        <v>6626</v>
      </c>
      <c r="B32" s="1120" t="s">
        <v>6869</v>
      </c>
      <c r="C32" s="1027" t="s">
        <v>6604</v>
      </c>
      <c r="D32" s="1027">
        <v>16</v>
      </c>
      <c r="E32" s="918"/>
    </row>
    <row r="33" spans="1:5" ht="98">
      <c r="A33" s="1095" t="s">
        <v>6627</v>
      </c>
      <c r="B33" s="1143" t="s">
        <v>6870</v>
      </c>
      <c r="C33" s="1027" t="s">
        <v>6604</v>
      </c>
      <c r="D33" s="1027">
        <v>3</v>
      </c>
      <c r="E33" s="918"/>
    </row>
    <row r="34" spans="1:5" ht="33.75" customHeight="1">
      <c r="A34" s="1122" t="s">
        <v>6628</v>
      </c>
      <c r="B34" s="1095" t="s">
        <v>6861</v>
      </c>
      <c r="C34" s="1027" t="s">
        <v>6604</v>
      </c>
      <c r="D34" s="1027">
        <v>2</v>
      </c>
      <c r="E34" s="918"/>
    </row>
    <row r="35" spans="1:5" ht="17.5">
      <c r="A35" s="1095" t="s">
        <v>6629</v>
      </c>
      <c r="B35" s="1120" t="s">
        <v>6871</v>
      </c>
      <c r="C35" s="1027" t="s">
        <v>6604</v>
      </c>
      <c r="D35" s="1027">
        <v>3</v>
      </c>
      <c r="E35" s="918"/>
    </row>
    <row r="36" spans="1:5" ht="28">
      <c r="A36" s="1095" t="s">
        <v>6695</v>
      </c>
      <c r="B36" s="1095" t="s">
        <v>6872</v>
      </c>
      <c r="C36" s="1027" t="s">
        <v>6604</v>
      </c>
      <c r="D36" s="1027">
        <v>2</v>
      </c>
      <c r="E36" s="918"/>
    </row>
    <row r="37" spans="1:5" ht="17.5">
      <c r="A37" s="1122" t="s">
        <v>6630</v>
      </c>
      <c r="B37" s="1095" t="s">
        <v>6865</v>
      </c>
      <c r="C37" s="1027" t="s">
        <v>6604</v>
      </c>
      <c r="D37" s="1027">
        <v>1</v>
      </c>
      <c r="E37" s="918"/>
    </row>
    <row r="38" spans="1:5" ht="17.5">
      <c r="A38" s="1095" t="s">
        <v>6631</v>
      </c>
      <c r="B38" s="1120" t="s">
        <v>6873</v>
      </c>
      <c r="C38" s="1027" t="s">
        <v>6604</v>
      </c>
      <c r="D38" s="1027">
        <v>2</v>
      </c>
      <c r="E38" s="918"/>
    </row>
    <row r="39" spans="1:5" ht="98">
      <c r="A39" s="1095" t="s">
        <v>6632</v>
      </c>
      <c r="B39" s="1143" t="s">
        <v>6874</v>
      </c>
      <c r="C39" s="1027" t="s">
        <v>6604</v>
      </c>
      <c r="D39" s="1027">
        <v>1</v>
      </c>
      <c r="E39" s="918"/>
    </row>
    <row r="40" spans="1:5" ht="17.5">
      <c r="A40" s="1095" t="s">
        <v>6633</v>
      </c>
      <c r="B40" s="1120" t="s">
        <v>6875</v>
      </c>
      <c r="C40" s="1027" t="s">
        <v>6604</v>
      </c>
      <c r="D40" s="1027">
        <v>1</v>
      </c>
      <c r="E40" s="918"/>
    </row>
    <row r="41" spans="1:5" ht="39" customHeight="1">
      <c r="A41" s="1095" t="s">
        <v>6634</v>
      </c>
      <c r="B41" s="1143" t="s">
        <v>6876</v>
      </c>
      <c r="C41" s="1027" t="s">
        <v>6604</v>
      </c>
      <c r="D41" s="1027">
        <v>2</v>
      </c>
      <c r="E41" s="918"/>
    </row>
    <row r="42" spans="1:5" ht="17.5">
      <c r="A42" s="1095"/>
      <c r="B42" s="1121" t="s">
        <v>6877</v>
      </c>
      <c r="C42" s="1027"/>
      <c r="D42" s="1117">
        <f>+D18+D22+D26+D29+D33+D36+D39+D41</f>
        <v>193</v>
      </c>
      <c r="E42" s="918"/>
    </row>
    <row r="43" spans="1:5" ht="25.5" customHeight="1">
      <c r="A43" s="1095" t="s">
        <v>6629</v>
      </c>
      <c r="B43" s="1121" t="s">
        <v>6623</v>
      </c>
      <c r="C43" s="1027" t="s">
        <v>6604</v>
      </c>
      <c r="D43" s="1118">
        <f>+H43</f>
        <v>0</v>
      </c>
      <c r="E43" s="918"/>
    </row>
    <row r="44" spans="1:5" ht="17.5">
      <c r="A44" s="1122" t="s">
        <v>6695</v>
      </c>
      <c r="B44" s="1121" t="s">
        <v>6624</v>
      </c>
      <c r="C44" s="1027" t="s">
        <v>6604</v>
      </c>
      <c r="D44" s="1118">
        <f>+I44</f>
        <v>0</v>
      </c>
      <c r="E44" s="918"/>
    </row>
    <row r="45" spans="1:5" ht="17.5">
      <c r="A45" s="1095" t="s">
        <v>6630</v>
      </c>
      <c r="B45" s="1121" t="s">
        <v>6625</v>
      </c>
      <c r="C45" s="1027" t="s">
        <v>6604</v>
      </c>
      <c r="D45" s="1118">
        <f>+J45</f>
        <v>0</v>
      </c>
      <c r="E45" s="918"/>
    </row>
    <row r="46" spans="1:5" ht="37.5" customHeight="1">
      <c r="A46" s="1122" t="s">
        <v>6631</v>
      </c>
      <c r="B46" s="1119" t="s">
        <v>6675</v>
      </c>
      <c r="C46" s="1116" t="s">
        <v>693</v>
      </c>
      <c r="D46" s="1115">
        <v>274</v>
      </c>
      <c r="E46" s="918"/>
    </row>
    <row r="47" spans="1:5" ht="17.5">
      <c r="A47" s="1095" t="s">
        <v>6632</v>
      </c>
      <c r="B47" s="1119" t="s">
        <v>6676</v>
      </c>
      <c r="C47" s="1116" t="s">
        <v>693</v>
      </c>
      <c r="D47" s="1115">
        <v>274</v>
      </c>
      <c r="E47" s="918"/>
    </row>
    <row r="48" spans="1:5" ht="17.5">
      <c r="A48" s="1122" t="s">
        <v>6633</v>
      </c>
      <c r="B48" s="1119" t="s">
        <v>6677</v>
      </c>
      <c r="C48" s="1116" t="s">
        <v>693</v>
      </c>
      <c r="D48" s="1115">
        <v>548</v>
      </c>
      <c r="E48" s="918"/>
    </row>
    <row r="49" spans="1:5" ht="17.5">
      <c r="A49" s="1095" t="s">
        <v>6634</v>
      </c>
      <c r="B49" s="1119" t="s">
        <v>6678</v>
      </c>
      <c r="C49" s="1116" t="s">
        <v>694</v>
      </c>
      <c r="D49" s="1115">
        <v>548</v>
      </c>
      <c r="E49" s="918"/>
    </row>
    <row r="50" spans="1:5" ht="17.5">
      <c r="A50" s="1122" t="s">
        <v>6635</v>
      </c>
      <c r="B50" s="1114" t="s">
        <v>6679</v>
      </c>
      <c r="C50" s="1113" t="s">
        <v>693</v>
      </c>
      <c r="D50" s="1112">
        <v>223</v>
      </c>
      <c r="E50" s="918"/>
    </row>
    <row r="51" spans="1:5" ht="17.5">
      <c r="A51" s="1095" t="s">
        <v>6636</v>
      </c>
      <c r="B51" s="1119" t="s">
        <v>6680</v>
      </c>
      <c r="C51" s="1116" t="s">
        <v>693</v>
      </c>
      <c r="D51" s="1115">
        <v>51</v>
      </c>
      <c r="E51" s="918"/>
    </row>
    <row r="52" spans="1:5" ht="28">
      <c r="A52" s="1122" t="s">
        <v>6637</v>
      </c>
      <c r="B52" s="1119" t="s">
        <v>6681</v>
      </c>
      <c r="C52" s="1116" t="s">
        <v>694</v>
      </c>
      <c r="D52" s="1115">
        <v>274</v>
      </c>
      <c r="E52" s="918"/>
    </row>
    <row r="53" spans="1:5" ht="28">
      <c r="A53" s="1122" t="s">
        <v>6638</v>
      </c>
      <c r="B53" s="1121" t="s">
        <v>6682</v>
      </c>
      <c r="C53" s="1142" t="s">
        <v>3661</v>
      </c>
      <c r="D53" s="1111">
        <v>441.61599999999999</v>
      </c>
      <c r="E53" s="918"/>
    </row>
    <row r="54" spans="1:5" ht="17.5">
      <c r="A54" s="1122" t="s">
        <v>6639</v>
      </c>
      <c r="B54" s="1121" t="s">
        <v>6683</v>
      </c>
      <c r="C54" s="1142" t="s">
        <v>3661</v>
      </c>
      <c r="D54" s="1111">
        <v>73.599999999999994</v>
      </c>
      <c r="E54" s="918"/>
    </row>
    <row r="55" spans="1:5" ht="117" customHeight="1">
      <c r="A55" s="1122" t="s">
        <v>6640</v>
      </c>
      <c r="B55" s="1110" t="s">
        <v>6684</v>
      </c>
      <c r="C55" s="1141" t="s">
        <v>6661</v>
      </c>
      <c r="D55" s="1141">
        <v>576</v>
      </c>
      <c r="E55" s="918"/>
    </row>
    <row r="56" spans="1:5" ht="28">
      <c r="A56" s="1122"/>
      <c r="B56" s="1110" t="s">
        <v>6847</v>
      </c>
      <c r="C56" s="1141" t="s">
        <v>6661</v>
      </c>
      <c r="D56" s="1141">
        <v>36</v>
      </c>
      <c r="E56" s="918"/>
    </row>
    <row r="57" spans="1:5" ht="28">
      <c r="A57" s="1122"/>
      <c r="B57" s="1110" t="s">
        <v>6848</v>
      </c>
      <c r="C57" s="1141" t="s">
        <v>6661</v>
      </c>
      <c r="D57" s="1141">
        <v>66</v>
      </c>
      <c r="E57" s="918"/>
    </row>
    <row r="58" spans="1:5" ht="182">
      <c r="A58" s="1122" t="s">
        <v>6641</v>
      </c>
      <c r="B58" s="1109" t="s">
        <v>6685</v>
      </c>
      <c r="C58" s="1141" t="s">
        <v>6661</v>
      </c>
      <c r="D58" s="1141">
        <v>1272</v>
      </c>
      <c r="E58" s="918"/>
    </row>
    <row r="59" spans="1:5" ht="42">
      <c r="A59" s="1095" t="s">
        <v>6642</v>
      </c>
      <c r="B59" s="1095" t="s">
        <v>6686</v>
      </c>
      <c r="C59" s="1027" t="s">
        <v>267</v>
      </c>
      <c r="D59" s="1027">
        <v>220</v>
      </c>
      <c r="E59" s="918"/>
    </row>
    <row r="60" spans="1:5" ht="17.5">
      <c r="A60" s="1095" t="s">
        <v>6643</v>
      </c>
      <c r="B60" s="1095" t="s">
        <v>6687</v>
      </c>
      <c r="C60" s="1027" t="s">
        <v>267</v>
      </c>
      <c r="D60" s="1027">
        <v>1338</v>
      </c>
      <c r="E60" s="918"/>
    </row>
    <row r="61" spans="1:5" ht="17.5">
      <c r="A61" s="1095" t="s">
        <v>6644</v>
      </c>
      <c r="B61" s="1095" t="s">
        <v>6688</v>
      </c>
      <c r="C61" s="1027" t="s">
        <v>267</v>
      </c>
      <c r="D61" s="1027">
        <v>220</v>
      </c>
      <c r="E61" s="918"/>
    </row>
    <row r="62" spans="1:5" ht="17.5">
      <c r="A62" s="1095" t="s">
        <v>6645</v>
      </c>
      <c r="B62" s="1095" t="s">
        <v>6689</v>
      </c>
      <c r="C62" s="1027" t="s">
        <v>267</v>
      </c>
      <c r="D62" s="1027">
        <v>612</v>
      </c>
      <c r="E62" s="918"/>
    </row>
    <row r="63" spans="1:5" ht="17.5">
      <c r="A63" s="1095" t="s">
        <v>6646</v>
      </c>
      <c r="B63" s="1095" t="s">
        <v>6690</v>
      </c>
      <c r="C63" s="1027" t="s">
        <v>267</v>
      </c>
      <c r="D63" s="1027">
        <v>3288</v>
      </c>
      <c r="E63" s="918"/>
    </row>
    <row r="64" spans="1:5" ht="42">
      <c r="A64" s="1095" t="s">
        <v>6642</v>
      </c>
      <c r="B64" s="1095" t="s">
        <v>6691</v>
      </c>
      <c r="C64" s="1027" t="s">
        <v>267</v>
      </c>
      <c r="D64" s="1027">
        <v>40</v>
      </c>
      <c r="E64" s="918"/>
    </row>
    <row r="65" spans="1:5" ht="17.5">
      <c r="A65" s="1095" t="s">
        <v>6643</v>
      </c>
      <c r="B65" s="1095" t="s">
        <v>6610</v>
      </c>
      <c r="C65" s="1027" t="s">
        <v>267</v>
      </c>
      <c r="D65" s="1027">
        <v>40</v>
      </c>
      <c r="E65" s="918"/>
    </row>
    <row r="66" spans="1:5" ht="17.5">
      <c r="A66" s="1095" t="s">
        <v>6644</v>
      </c>
      <c r="B66" s="1095" t="s">
        <v>6692</v>
      </c>
      <c r="C66" s="1027" t="s">
        <v>267</v>
      </c>
      <c r="D66" s="1027">
        <v>102</v>
      </c>
      <c r="E66" s="918"/>
    </row>
    <row r="67" spans="1:5" ht="17.5">
      <c r="A67" s="1095" t="s">
        <v>6645</v>
      </c>
      <c r="B67" s="1095" t="s">
        <v>6693</v>
      </c>
      <c r="C67" s="1027" t="s">
        <v>267</v>
      </c>
      <c r="D67" s="1027">
        <v>102</v>
      </c>
      <c r="E67" s="918"/>
    </row>
    <row r="68" spans="1:5" ht="17.5">
      <c r="A68" s="1095" t="s">
        <v>6646</v>
      </c>
      <c r="B68" s="1095" t="s">
        <v>6694</v>
      </c>
      <c r="C68" s="1027" t="s">
        <v>267</v>
      </c>
      <c r="D68" s="1027">
        <v>223</v>
      </c>
      <c r="E68" s="918"/>
    </row>
    <row r="69" spans="1:5" ht="50.25" customHeight="1">
      <c r="A69" s="462" t="s">
        <v>4170</v>
      </c>
      <c r="B69" s="1302" t="s">
        <v>640</v>
      </c>
      <c r="C69" s="1302"/>
      <c r="D69" s="1302"/>
      <c r="E69" s="1302"/>
    </row>
    <row r="70" spans="1:5" ht="56.25" customHeight="1">
      <c r="A70" s="463"/>
      <c r="B70" s="1302" t="s">
        <v>655</v>
      </c>
      <c r="C70" s="1302"/>
      <c r="D70" s="1302"/>
      <c r="E70" s="1302"/>
    </row>
    <row r="71" spans="1:5" ht="40.5" customHeight="1">
      <c r="A71" s="463"/>
      <c r="B71" s="1302" t="s">
        <v>656</v>
      </c>
      <c r="C71" s="1302"/>
      <c r="D71" s="1302"/>
      <c r="E71" s="1302"/>
    </row>
    <row r="72" spans="1:5" ht="42.75" customHeight="1">
      <c r="A72" s="463"/>
      <c r="B72" s="1302" t="s">
        <v>3907</v>
      </c>
      <c r="C72" s="1302"/>
      <c r="D72" s="1302"/>
      <c r="E72" s="1302"/>
    </row>
    <row r="73" spans="1:5" ht="49.5" customHeight="1">
      <c r="A73" s="463"/>
      <c r="B73" s="1302" t="s">
        <v>3908</v>
      </c>
      <c r="C73" s="1302"/>
      <c r="D73" s="1302"/>
      <c r="E73" s="1302"/>
    </row>
    <row r="74" spans="1:5" ht="51.75" customHeight="1">
      <c r="A74" s="463"/>
      <c r="B74" s="1302" t="s">
        <v>4260</v>
      </c>
      <c r="C74" s="1302"/>
      <c r="D74" s="1302"/>
      <c r="E74" s="1302"/>
    </row>
    <row r="75" spans="1:5" ht="42.75" customHeight="1">
      <c r="A75" s="463"/>
      <c r="B75" s="1302" t="s">
        <v>3909</v>
      </c>
      <c r="C75" s="1302"/>
      <c r="D75" s="1302"/>
      <c r="E75" s="1302"/>
    </row>
    <row r="76" spans="1:5" ht="24" customHeight="1">
      <c r="A76" s="463"/>
      <c r="B76" s="463"/>
      <c r="C76" s="463"/>
      <c r="D76" s="463"/>
    </row>
    <row r="77" spans="1:5" ht="44.25" customHeight="1">
      <c r="A77" s="463"/>
      <c r="B77" s="463"/>
      <c r="C77" s="463"/>
      <c r="D77" s="463"/>
    </row>
    <row r="78" spans="1:5">
      <c r="A78" s="452"/>
      <c r="B78" s="453"/>
      <c r="C78" s="453"/>
      <c r="D78" s="453"/>
    </row>
    <row r="79" spans="1:5" ht="55.5" customHeight="1">
      <c r="A79" s="432" t="s">
        <v>53</v>
      </c>
      <c r="B79" s="202"/>
      <c r="C79" s="1300"/>
      <c r="D79" s="1300"/>
      <c r="E79" s="113"/>
    </row>
    <row r="80" spans="1:5" ht="60.75" customHeight="1">
      <c r="A80" s="432" t="s">
        <v>55</v>
      </c>
      <c r="B80" s="202"/>
      <c r="C80" s="1300"/>
      <c r="D80" s="1300"/>
      <c r="E80" s="113"/>
    </row>
    <row r="81" spans="1:5" ht="69.75" customHeight="1">
      <c r="A81" s="32"/>
      <c r="B81" s="32"/>
      <c r="C81" s="1300"/>
      <c r="D81" s="1300"/>
      <c r="E81" s="113"/>
    </row>
    <row r="82" spans="1:5">
      <c r="A82" s="32"/>
      <c r="B82" s="32"/>
      <c r="C82" s="114"/>
      <c r="D82" s="114"/>
    </row>
  </sheetData>
  <sheetProtection algorithmName="SHA-512" hashValue="/Kg8GRs4yssNKQbi8CQH2Hqlsglfd5Vq5LEQrfjPdmPORHF4LJ/MXl60lYymPWRhlfiPHV46UVwP7DSshbFqMg==" saltValue="Bw2lsGKaJaaqMLyIL17jvw==" spinCount="100000" sheet="1" objects="1" scenarios="1"/>
  <mergeCells count="24">
    <mergeCell ref="C81:D81"/>
    <mergeCell ref="A3:F3"/>
    <mergeCell ref="B74:E74"/>
    <mergeCell ref="B75:E75"/>
    <mergeCell ref="C79:D79"/>
    <mergeCell ref="C80:D80"/>
    <mergeCell ref="B69:E69"/>
    <mergeCell ref="B70:E70"/>
    <mergeCell ref="B71:E71"/>
    <mergeCell ref="B72:E72"/>
    <mergeCell ref="B73:E73"/>
    <mergeCell ref="A11:B11"/>
    <mergeCell ref="E15:E16"/>
    <mergeCell ref="A14:D14"/>
    <mergeCell ref="A15:A16"/>
    <mergeCell ref="B15:B16"/>
    <mergeCell ref="C15:C16"/>
    <mergeCell ref="D12:F12"/>
    <mergeCell ref="D13:F13"/>
    <mergeCell ref="A1:E1"/>
    <mergeCell ref="A5:E5"/>
    <mergeCell ref="A7:E7"/>
    <mergeCell ref="A9:E9"/>
    <mergeCell ref="A10:D10"/>
  </mergeCells>
  <phoneticPr fontId="307" type="noConversion"/>
  <pageMargins left="0.7" right="0.7" top="0.75" bottom="0.75" header="0.3" footer="0.3"/>
  <pageSetup paperSize="9" scale="73" fitToHeight="0" orientation="landscape"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tabColor rgb="FFFF0000"/>
  </sheetPr>
  <dimension ref="A1:H39"/>
  <sheetViews>
    <sheetView view="pageBreakPreview" topLeftCell="A9" zoomScale="85" zoomScaleNormal="70" zoomScaleSheetLayoutView="85" workbookViewId="0">
      <selection activeCell="B21" sqref="B21:D30"/>
    </sheetView>
  </sheetViews>
  <sheetFormatPr defaultColWidth="8.81640625" defaultRowHeight="15.5"/>
  <cols>
    <col min="1" max="1" width="10" style="32" customWidth="1"/>
    <col min="2" max="2" width="69.6328125" style="345" customWidth="1"/>
    <col min="3" max="5" width="25.54296875" style="207" customWidth="1"/>
    <col min="6" max="6" width="13.54296875" style="32" bestFit="1" customWidth="1"/>
    <col min="7" max="185" width="8.81640625" style="32"/>
    <col min="186" max="186" width="8.453125" style="32" customWidth="1"/>
    <col min="187" max="187" width="48.1796875" style="32" customWidth="1"/>
    <col min="188" max="188" width="9.1796875" style="32" customWidth="1"/>
    <col min="189" max="191" width="21.453125" style="32" customWidth="1"/>
    <col min="192" max="192" width="23.1796875" style="32" customWidth="1"/>
    <col min="193" max="193" width="14.81640625" style="32" customWidth="1"/>
    <col min="194" max="197" width="13.81640625" style="32" customWidth="1"/>
    <col min="198" max="198" width="19.81640625" style="32" customWidth="1"/>
    <col min="199" max="199" width="13.453125" style="32" bestFit="1" customWidth="1"/>
    <col min="200" max="200" width="13.453125" style="32" customWidth="1"/>
    <col min="201" max="201" width="11.81640625" style="32" customWidth="1"/>
    <col min="202" max="202" width="12.453125" style="32" customWidth="1"/>
    <col min="203" max="203" width="10.1796875" style="32" customWidth="1"/>
    <col min="204" max="204" width="19.1796875" style="32" customWidth="1"/>
    <col min="205" max="205" width="21.453125" style="32" customWidth="1"/>
    <col min="206" max="206" width="20.81640625" style="32" customWidth="1"/>
    <col min="207" max="207" width="14" style="32" customWidth="1"/>
    <col min="208" max="208" width="20.1796875" style="32" customWidth="1"/>
    <col min="209" max="209" width="13.81640625" style="32" customWidth="1"/>
    <col min="210" max="210" width="19" style="32" customWidth="1"/>
    <col min="211" max="211" width="24.1796875" style="32" customWidth="1"/>
    <col min="212" max="441" width="8.81640625" style="32"/>
    <col min="442" max="442" width="8.453125" style="32" customWidth="1"/>
    <col min="443" max="443" width="48.1796875" style="32" customWidth="1"/>
    <col min="444" max="444" width="9.1796875" style="32" customWidth="1"/>
    <col min="445" max="447" width="21.453125" style="32" customWidth="1"/>
    <col min="448" max="448" width="23.1796875" style="32" customWidth="1"/>
    <col min="449" max="449" width="14.81640625" style="32" customWidth="1"/>
    <col min="450" max="453" width="13.81640625" style="32" customWidth="1"/>
    <col min="454" max="454" width="19.81640625" style="32" customWidth="1"/>
    <col min="455" max="455" width="13.453125" style="32" bestFit="1" customWidth="1"/>
    <col min="456" max="456" width="13.453125" style="32" customWidth="1"/>
    <col min="457" max="457" width="11.81640625" style="32" customWidth="1"/>
    <col min="458" max="458" width="12.453125" style="32" customWidth="1"/>
    <col min="459" max="459" width="10.1796875" style="32" customWidth="1"/>
    <col min="460" max="460" width="19.1796875" style="32" customWidth="1"/>
    <col min="461" max="461" width="21.453125" style="32" customWidth="1"/>
    <col min="462" max="462" width="20.81640625" style="32" customWidth="1"/>
    <col min="463" max="463" width="14" style="32" customWidth="1"/>
    <col min="464" max="464" width="20.1796875" style="32" customWidth="1"/>
    <col min="465" max="465" width="13.81640625" style="32" customWidth="1"/>
    <col min="466" max="466" width="19" style="32" customWidth="1"/>
    <col min="467" max="467" width="24.1796875" style="32" customWidth="1"/>
    <col min="468" max="697" width="8.81640625" style="32"/>
    <col min="698" max="698" width="8.453125" style="32" customWidth="1"/>
    <col min="699" max="699" width="48.1796875" style="32" customWidth="1"/>
    <col min="700" max="700" width="9.1796875" style="32" customWidth="1"/>
    <col min="701" max="703" width="21.453125" style="32" customWidth="1"/>
    <col min="704" max="704" width="23.1796875" style="32" customWidth="1"/>
    <col min="705" max="705" width="14.81640625" style="32" customWidth="1"/>
    <col min="706" max="709" width="13.81640625" style="32" customWidth="1"/>
    <col min="710" max="710" width="19.81640625" style="32" customWidth="1"/>
    <col min="711" max="711" width="13.453125" style="32" bestFit="1" customWidth="1"/>
    <col min="712" max="712" width="13.453125" style="32" customWidth="1"/>
    <col min="713" max="713" width="11.81640625" style="32" customWidth="1"/>
    <col min="714" max="714" width="12.453125" style="32" customWidth="1"/>
    <col min="715" max="715" width="10.1796875" style="32" customWidth="1"/>
    <col min="716" max="716" width="19.1796875" style="32" customWidth="1"/>
    <col min="717" max="717" width="21.453125" style="32" customWidth="1"/>
    <col min="718" max="718" width="20.81640625" style="32" customWidth="1"/>
    <col min="719" max="719" width="14" style="32" customWidth="1"/>
    <col min="720" max="720" width="20.1796875" style="32" customWidth="1"/>
    <col min="721" max="721" width="13.81640625" style="32" customWidth="1"/>
    <col min="722" max="722" width="19" style="32" customWidth="1"/>
    <col min="723" max="723" width="24.1796875" style="32" customWidth="1"/>
    <col min="724" max="953" width="8.81640625" style="32"/>
    <col min="954" max="954" width="8.453125" style="32" customWidth="1"/>
    <col min="955" max="955" width="48.1796875" style="32" customWidth="1"/>
    <col min="956" max="956" width="9.1796875" style="32" customWidth="1"/>
    <col min="957" max="959" width="21.453125" style="32" customWidth="1"/>
    <col min="960" max="960" width="23.1796875" style="32" customWidth="1"/>
    <col min="961" max="961" width="14.81640625" style="32" customWidth="1"/>
    <col min="962" max="965" width="13.81640625" style="32" customWidth="1"/>
    <col min="966" max="966" width="19.81640625" style="32" customWidth="1"/>
    <col min="967" max="967" width="13.453125" style="32" bestFit="1" customWidth="1"/>
    <col min="968" max="968" width="13.453125" style="32" customWidth="1"/>
    <col min="969" max="969" width="11.81640625" style="32" customWidth="1"/>
    <col min="970" max="970" width="12.453125" style="32" customWidth="1"/>
    <col min="971" max="971" width="10.1796875" style="32" customWidth="1"/>
    <col min="972" max="972" width="19.1796875" style="32" customWidth="1"/>
    <col min="973" max="973" width="21.453125" style="32" customWidth="1"/>
    <col min="974" max="974" width="20.81640625" style="32" customWidth="1"/>
    <col min="975" max="975" width="14" style="32" customWidth="1"/>
    <col min="976" max="976" width="20.1796875" style="32" customWidth="1"/>
    <col min="977" max="977" width="13.81640625" style="32" customWidth="1"/>
    <col min="978" max="978" width="19" style="32" customWidth="1"/>
    <col min="979" max="979" width="24.1796875" style="32" customWidth="1"/>
    <col min="980" max="1209" width="8.81640625" style="32"/>
    <col min="1210" max="1210" width="8.453125" style="32" customWidth="1"/>
    <col min="1211" max="1211" width="48.1796875" style="32" customWidth="1"/>
    <col min="1212" max="1212" width="9.1796875" style="32" customWidth="1"/>
    <col min="1213" max="1215" width="21.453125" style="32" customWidth="1"/>
    <col min="1216" max="1216" width="23.1796875" style="32" customWidth="1"/>
    <col min="1217" max="1217" width="14.81640625" style="32" customWidth="1"/>
    <col min="1218" max="1221" width="13.81640625" style="32" customWidth="1"/>
    <col min="1222" max="1222" width="19.81640625" style="32" customWidth="1"/>
    <col min="1223" max="1223" width="13.453125" style="32" bestFit="1" customWidth="1"/>
    <col min="1224" max="1224" width="13.453125" style="32" customWidth="1"/>
    <col min="1225" max="1225" width="11.81640625" style="32" customWidth="1"/>
    <col min="1226" max="1226" width="12.453125" style="32" customWidth="1"/>
    <col min="1227" max="1227" width="10.1796875" style="32" customWidth="1"/>
    <col min="1228" max="1228" width="19.1796875" style="32" customWidth="1"/>
    <col min="1229" max="1229" width="21.453125" style="32" customWidth="1"/>
    <col min="1230" max="1230" width="20.81640625" style="32" customWidth="1"/>
    <col min="1231" max="1231" width="14" style="32" customWidth="1"/>
    <col min="1232" max="1232" width="20.1796875" style="32" customWidth="1"/>
    <col min="1233" max="1233" width="13.81640625" style="32" customWidth="1"/>
    <col min="1234" max="1234" width="19" style="32" customWidth="1"/>
    <col min="1235" max="1235" width="24.1796875" style="32" customWidth="1"/>
    <col min="1236" max="1465" width="8.81640625" style="32"/>
    <col min="1466" max="1466" width="8.453125" style="32" customWidth="1"/>
    <col min="1467" max="1467" width="48.1796875" style="32" customWidth="1"/>
    <col min="1468" max="1468" width="9.1796875" style="32" customWidth="1"/>
    <col min="1469" max="1471" width="21.453125" style="32" customWidth="1"/>
    <col min="1472" max="1472" width="23.1796875" style="32" customWidth="1"/>
    <col min="1473" max="1473" width="14.81640625" style="32" customWidth="1"/>
    <col min="1474" max="1477" width="13.81640625" style="32" customWidth="1"/>
    <col min="1478" max="1478" width="19.81640625" style="32" customWidth="1"/>
    <col min="1479" max="1479" width="13.453125" style="32" bestFit="1" customWidth="1"/>
    <col min="1480" max="1480" width="13.453125" style="32" customWidth="1"/>
    <col min="1481" max="1481" width="11.81640625" style="32" customWidth="1"/>
    <col min="1482" max="1482" width="12.453125" style="32" customWidth="1"/>
    <col min="1483" max="1483" width="10.1796875" style="32" customWidth="1"/>
    <col min="1484" max="1484" width="19.1796875" style="32" customWidth="1"/>
    <col min="1485" max="1485" width="21.453125" style="32" customWidth="1"/>
    <col min="1486" max="1486" width="20.81640625" style="32" customWidth="1"/>
    <col min="1487" max="1487" width="14" style="32" customWidth="1"/>
    <col min="1488" max="1488" width="20.1796875" style="32" customWidth="1"/>
    <col min="1489" max="1489" width="13.81640625" style="32" customWidth="1"/>
    <col min="1490" max="1490" width="19" style="32" customWidth="1"/>
    <col min="1491" max="1491" width="24.1796875" style="32" customWidth="1"/>
    <col min="1492" max="1721" width="8.81640625" style="32"/>
    <col min="1722" max="1722" width="8.453125" style="32" customWidth="1"/>
    <col min="1723" max="1723" width="48.1796875" style="32" customWidth="1"/>
    <col min="1724" max="1724" width="9.1796875" style="32" customWidth="1"/>
    <col min="1725" max="1727" width="21.453125" style="32" customWidth="1"/>
    <col min="1728" max="1728" width="23.1796875" style="32" customWidth="1"/>
    <col min="1729" max="1729" width="14.81640625" style="32" customWidth="1"/>
    <col min="1730" max="1733" width="13.81640625" style="32" customWidth="1"/>
    <col min="1734" max="1734" width="19.81640625" style="32" customWidth="1"/>
    <col min="1735" max="1735" width="13.453125" style="32" bestFit="1" customWidth="1"/>
    <col min="1736" max="1736" width="13.453125" style="32" customWidth="1"/>
    <col min="1737" max="1737" width="11.81640625" style="32" customWidth="1"/>
    <col min="1738" max="1738" width="12.453125" style="32" customWidth="1"/>
    <col min="1739" max="1739" width="10.1796875" style="32" customWidth="1"/>
    <col min="1740" max="1740" width="19.1796875" style="32" customWidth="1"/>
    <col min="1741" max="1741" width="21.453125" style="32" customWidth="1"/>
    <col min="1742" max="1742" width="20.81640625" style="32" customWidth="1"/>
    <col min="1743" max="1743" width="14" style="32" customWidth="1"/>
    <col min="1744" max="1744" width="20.1796875" style="32" customWidth="1"/>
    <col min="1745" max="1745" width="13.81640625" style="32" customWidth="1"/>
    <col min="1746" max="1746" width="19" style="32" customWidth="1"/>
    <col min="1747" max="1747" width="24.1796875" style="32" customWidth="1"/>
    <col min="1748" max="1977" width="8.81640625" style="32"/>
    <col min="1978" max="1978" width="8.453125" style="32" customWidth="1"/>
    <col min="1979" max="1979" width="48.1796875" style="32" customWidth="1"/>
    <col min="1980" max="1980" width="9.1796875" style="32" customWidth="1"/>
    <col min="1981" max="1983" width="21.453125" style="32" customWidth="1"/>
    <col min="1984" max="1984" width="23.1796875" style="32" customWidth="1"/>
    <col min="1985" max="1985" width="14.81640625" style="32" customWidth="1"/>
    <col min="1986" max="1989" width="13.81640625" style="32" customWidth="1"/>
    <col min="1990" max="1990" width="19.81640625" style="32" customWidth="1"/>
    <col min="1991" max="1991" width="13.453125" style="32" bestFit="1" customWidth="1"/>
    <col min="1992" max="1992" width="13.453125" style="32" customWidth="1"/>
    <col min="1993" max="1993" width="11.81640625" style="32" customWidth="1"/>
    <col min="1994" max="1994" width="12.453125" style="32" customWidth="1"/>
    <col min="1995" max="1995" width="10.1796875" style="32" customWidth="1"/>
    <col min="1996" max="1996" width="19.1796875" style="32" customWidth="1"/>
    <col min="1997" max="1997" width="21.453125" style="32" customWidth="1"/>
    <col min="1998" max="1998" width="20.81640625" style="32" customWidth="1"/>
    <col min="1999" max="1999" width="14" style="32" customWidth="1"/>
    <col min="2000" max="2000" width="20.1796875" style="32" customWidth="1"/>
    <col min="2001" max="2001" width="13.81640625" style="32" customWidth="1"/>
    <col min="2002" max="2002" width="19" style="32" customWidth="1"/>
    <col min="2003" max="2003" width="24.1796875" style="32" customWidth="1"/>
    <col min="2004" max="2233" width="8.81640625" style="32"/>
    <col min="2234" max="2234" width="8.453125" style="32" customWidth="1"/>
    <col min="2235" max="2235" width="48.1796875" style="32" customWidth="1"/>
    <col min="2236" max="2236" width="9.1796875" style="32" customWidth="1"/>
    <col min="2237" max="2239" width="21.453125" style="32" customWidth="1"/>
    <col min="2240" max="2240" width="23.1796875" style="32" customWidth="1"/>
    <col min="2241" max="2241" width="14.81640625" style="32" customWidth="1"/>
    <col min="2242" max="2245" width="13.81640625" style="32" customWidth="1"/>
    <col min="2246" max="2246" width="19.81640625" style="32" customWidth="1"/>
    <col min="2247" max="2247" width="13.453125" style="32" bestFit="1" customWidth="1"/>
    <col min="2248" max="2248" width="13.453125" style="32" customWidth="1"/>
    <col min="2249" max="2249" width="11.81640625" style="32" customWidth="1"/>
    <col min="2250" max="2250" width="12.453125" style="32" customWidth="1"/>
    <col min="2251" max="2251" width="10.1796875" style="32" customWidth="1"/>
    <col min="2252" max="2252" width="19.1796875" style="32" customWidth="1"/>
    <col min="2253" max="2253" width="21.453125" style="32" customWidth="1"/>
    <col min="2254" max="2254" width="20.81640625" style="32" customWidth="1"/>
    <col min="2255" max="2255" width="14" style="32" customWidth="1"/>
    <col min="2256" max="2256" width="20.1796875" style="32" customWidth="1"/>
    <col min="2257" max="2257" width="13.81640625" style="32" customWidth="1"/>
    <col min="2258" max="2258" width="19" style="32" customWidth="1"/>
    <col min="2259" max="2259" width="24.1796875" style="32" customWidth="1"/>
    <col min="2260" max="2489" width="8.81640625" style="32"/>
    <col min="2490" max="2490" width="8.453125" style="32" customWidth="1"/>
    <col min="2491" max="2491" width="48.1796875" style="32" customWidth="1"/>
    <col min="2492" max="2492" width="9.1796875" style="32" customWidth="1"/>
    <col min="2493" max="2495" width="21.453125" style="32" customWidth="1"/>
    <col min="2496" max="2496" width="23.1796875" style="32" customWidth="1"/>
    <col min="2497" max="2497" width="14.81640625" style="32" customWidth="1"/>
    <col min="2498" max="2501" width="13.81640625" style="32" customWidth="1"/>
    <col min="2502" max="2502" width="19.81640625" style="32" customWidth="1"/>
    <col min="2503" max="2503" width="13.453125" style="32" bestFit="1" customWidth="1"/>
    <col min="2504" max="2504" width="13.453125" style="32" customWidth="1"/>
    <col min="2505" max="2505" width="11.81640625" style="32" customWidth="1"/>
    <col min="2506" max="2506" width="12.453125" style="32" customWidth="1"/>
    <col min="2507" max="2507" width="10.1796875" style="32" customWidth="1"/>
    <col min="2508" max="2508" width="19.1796875" style="32" customWidth="1"/>
    <col min="2509" max="2509" width="21.453125" style="32" customWidth="1"/>
    <col min="2510" max="2510" width="20.81640625" style="32" customWidth="1"/>
    <col min="2511" max="2511" width="14" style="32" customWidth="1"/>
    <col min="2512" max="2512" width="20.1796875" style="32" customWidth="1"/>
    <col min="2513" max="2513" width="13.81640625" style="32" customWidth="1"/>
    <col min="2514" max="2514" width="19" style="32" customWidth="1"/>
    <col min="2515" max="2515" width="24.1796875" style="32" customWidth="1"/>
    <col min="2516" max="2745" width="8.81640625" style="32"/>
    <col min="2746" max="2746" width="8.453125" style="32" customWidth="1"/>
    <col min="2747" max="2747" width="48.1796875" style="32" customWidth="1"/>
    <col min="2748" max="2748" width="9.1796875" style="32" customWidth="1"/>
    <col min="2749" max="2751" width="21.453125" style="32" customWidth="1"/>
    <col min="2752" max="2752" width="23.1796875" style="32" customWidth="1"/>
    <col min="2753" max="2753" width="14.81640625" style="32" customWidth="1"/>
    <col min="2754" max="2757" width="13.81640625" style="32" customWidth="1"/>
    <col min="2758" max="2758" width="19.81640625" style="32" customWidth="1"/>
    <col min="2759" max="2759" width="13.453125" style="32" bestFit="1" customWidth="1"/>
    <col min="2760" max="2760" width="13.453125" style="32" customWidth="1"/>
    <col min="2761" max="2761" width="11.81640625" style="32" customWidth="1"/>
    <col min="2762" max="2762" width="12.453125" style="32" customWidth="1"/>
    <col min="2763" max="2763" width="10.1796875" style="32" customWidth="1"/>
    <col min="2764" max="2764" width="19.1796875" style="32" customWidth="1"/>
    <col min="2765" max="2765" width="21.453125" style="32" customWidth="1"/>
    <col min="2766" max="2766" width="20.81640625" style="32" customWidth="1"/>
    <col min="2767" max="2767" width="14" style="32" customWidth="1"/>
    <col min="2768" max="2768" width="20.1796875" style="32" customWidth="1"/>
    <col min="2769" max="2769" width="13.81640625" style="32" customWidth="1"/>
    <col min="2770" max="2770" width="19" style="32" customWidth="1"/>
    <col min="2771" max="2771" width="24.1796875" style="32" customWidth="1"/>
    <col min="2772" max="3001" width="8.81640625" style="32"/>
    <col min="3002" max="3002" width="8.453125" style="32" customWidth="1"/>
    <col min="3003" max="3003" width="48.1796875" style="32" customWidth="1"/>
    <col min="3004" max="3004" width="9.1796875" style="32" customWidth="1"/>
    <col min="3005" max="3007" width="21.453125" style="32" customWidth="1"/>
    <col min="3008" max="3008" width="23.1796875" style="32" customWidth="1"/>
    <col min="3009" max="3009" width="14.81640625" style="32" customWidth="1"/>
    <col min="3010" max="3013" width="13.81640625" style="32" customWidth="1"/>
    <col min="3014" max="3014" width="19.81640625" style="32" customWidth="1"/>
    <col min="3015" max="3015" width="13.453125" style="32" bestFit="1" customWidth="1"/>
    <col min="3016" max="3016" width="13.453125" style="32" customWidth="1"/>
    <col min="3017" max="3017" width="11.81640625" style="32" customWidth="1"/>
    <col min="3018" max="3018" width="12.453125" style="32" customWidth="1"/>
    <col min="3019" max="3019" width="10.1796875" style="32" customWidth="1"/>
    <col min="3020" max="3020" width="19.1796875" style="32" customWidth="1"/>
    <col min="3021" max="3021" width="21.453125" style="32" customWidth="1"/>
    <col min="3022" max="3022" width="20.81640625" style="32" customWidth="1"/>
    <col min="3023" max="3023" width="14" style="32" customWidth="1"/>
    <col min="3024" max="3024" width="20.1796875" style="32" customWidth="1"/>
    <col min="3025" max="3025" width="13.81640625" style="32" customWidth="1"/>
    <col min="3026" max="3026" width="19" style="32" customWidth="1"/>
    <col min="3027" max="3027" width="24.1796875" style="32" customWidth="1"/>
    <col min="3028" max="3257" width="8.81640625" style="32"/>
    <col min="3258" max="3258" width="8.453125" style="32" customWidth="1"/>
    <col min="3259" max="3259" width="48.1796875" style="32" customWidth="1"/>
    <col min="3260" max="3260" width="9.1796875" style="32" customWidth="1"/>
    <col min="3261" max="3263" width="21.453125" style="32" customWidth="1"/>
    <col min="3264" max="3264" width="23.1796875" style="32" customWidth="1"/>
    <col min="3265" max="3265" width="14.81640625" style="32" customWidth="1"/>
    <col min="3266" max="3269" width="13.81640625" style="32" customWidth="1"/>
    <col min="3270" max="3270" width="19.81640625" style="32" customWidth="1"/>
    <col min="3271" max="3271" width="13.453125" style="32" bestFit="1" customWidth="1"/>
    <col min="3272" max="3272" width="13.453125" style="32" customWidth="1"/>
    <col min="3273" max="3273" width="11.81640625" style="32" customWidth="1"/>
    <col min="3274" max="3274" width="12.453125" style="32" customWidth="1"/>
    <col min="3275" max="3275" width="10.1796875" style="32" customWidth="1"/>
    <col min="3276" max="3276" width="19.1796875" style="32" customWidth="1"/>
    <col min="3277" max="3277" width="21.453125" style="32" customWidth="1"/>
    <col min="3278" max="3278" width="20.81640625" style="32" customWidth="1"/>
    <col min="3279" max="3279" width="14" style="32" customWidth="1"/>
    <col min="3280" max="3280" width="20.1796875" style="32" customWidth="1"/>
    <col min="3281" max="3281" width="13.81640625" style="32" customWidth="1"/>
    <col min="3282" max="3282" width="19" style="32" customWidth="1"/>
    <col min="3283" max="3283" width="24.1796875" style="32" customWidth="1"/>
    <col min="3284" max="3513" width="8.81640625" style="32"/>
    <col min="3514" max="3514" width="8.453125" style="32" customWidth="1"/>
    <col min="3515" max="3515" width="48.1796875" style="32" customWidth="1"/>
    <col min="3516" max="3516" width="9.1796875" style="32" customWidth="1"/>
    <col min="3517" max="3519" width="21.453125" style="32" customWidth="1"/>
    <col min="3520" max="3520" width="23.1796875" style="32" customWidth="1"/>
    <col min="3521" max="3521" width="14.81640625" style="32" customWidth="1"/>
    <col min="3522" max="3525" width="13.81640625" style="32" customWidth="1"/>
    <col min="3526" max="3526" width="19.81640625" style="32" customWidth="1"/>
    <col min="3527" max="3527" width="13.453125" style="32" bestFit="1" customWidth="1"/>
    <col min="3528" max="3528" width="13.453125" style="32" customWidth="1"/>
    <col min="3529" max="3529" width="11.81640625" style="32" customWidth="1"/>
    <col min="3530" max="3530" width="12.453125" style="32" customWidth="1"/>
    <col min="3531" max="3531" width="10.1796875" style="32" customWidth="1"/>
    <col min="3532" max="3532" width="19.1796875" style="32" customWidth="1"/>
    <col min="3533" max="3533" width="21.453125" style="32" customWidth="1"/>
    <col min="3534" max="3534" width="20.81640625" style="32" customWidth="1"/>
    <col min="3535" max="3535" width="14" style="32" customWidth="1"/>
    <col min="3536" max="3536" width="20.1796875" style="32" customWidth="1"/>
    <col min="3537" max="3537" width="13.81640625" style="32" customWidth="1"/>
    <col min="3538" max="3538" width="19" style="32" customWidth="1"/>
    <col min="3539" max="3539" width="24.1796875" style="32" customWidth="1"/>
    <col min="3540" max="3769" width="8.81640625" style="32"/>
    <col min="3770" max="3770" width="8.453125" style="32" customWidth="1"/>
    <col min="3771" max="3771" width="48.1796875" style="32" customWidth="1"/>
    <col min="3772" max="3772" width="9.1796875" style="32" customWidth="1"/>
    <col min="3773" max="3775" width="21.453125" style="32" customWidth="1"/>
    <col min="3776" max="3776" width="23.1796875" style="32" customWidth="1"/>
    <col min="3777" max="3777" width="14.81640625" style="32" customWidth="1"/>
    <col min="3778" max="3781" width="13.81640625" style="32" customWidth="1"/>
    <col min="3782" max="3782" width="19.81640625" style="32" customWidth="1"/>
    <col min="3783" max="3783" width="13.453125" style="32" bestFit="1" customWidth="1"/>
    <col min="3784" max="3784" width="13.453125" style="32" customWidth="1"/>
    <col min="3785" max="3785" width="11.81640625" style="32" customWidth="1"/>
    <col min="3786" max="3786" width="12.453125" style="32" customWidth="1"/>
    <col min="3787" max="3787" width="10.1796875" style="32" customWidth="1"/>
    <col min="3788" max="3788" width="19.1796875" style="32" customWidth="1"/>
    <col min="3789" max="3789" width="21.453125" style="32" customWidth="1"/>
    <col min="3790" max="3790" width="20.81640625" style="32" customWidth="1"/>
    <col min="3791" max="3791" width="14" style="32" customWidth="1"/>
    <col min="3792" max="3792" width="20.1796875" style="32" customWidth="1"/>
    <col min="3793" max="3793" width="13.81640625" style="32" customWidth="1"/>
    <col min="3794" max="3794" width="19" style="32" customWidth="1"/>
    <col min="3795" max="3795" width="24.1796875" style="32" customWidth="1"/>
    <col min="3796" max="4025" width="8.81640625" style="32"/>
    <col min="4026" max="4026" width="8.453125" style="32" customWidth="1"/>
    <col min="4027" max="4027" width="48.1796875" style="32" customWidth="1"/>
    <col min="4028" max="4028" width="9.1796875" style="32" customWidth="1"/>
    <col min="4029" max="4031" width="21.453125" style="32" customWidth="1"/>
    <col min="4032" max="4032" width="23.1796875" style="32" customWidth="1"/>
    <col min="4033" max="4033" width="14.81640625" style="32" customWidth="1"/>
    <col min="4034" max="4037" width="13.81640625" style="32" customWidth="1"/>
    <col min="4038" max="4038" width="19.81640625" style="32" customWidth="1"/>
    <col min="4039" max="4039" width="13.453125" style="32" bestFit="1" customWidth="1"/>
    <col min="4040" max="4040" width="13.453125" style="32" customWidth="1"/>
    <col min="4041" max="4041" width="11.81640625" style="32" customWidth="1"/>
    <col min="4042" max="4042" width="12.453125" style="32" customWidth="1"/>
    <col min="4043" max="4043" width="10.1796875" style="32" customWidth="1"/>
    <col min="4044" max="4044" width="19.1796875" style="32" customWidth="1"/>
    <col min="4045" max="4045" width="21.453125" style="32" customWidth="1"/>
    <col min="4046" max="4046" width="20.81640625" style="32" customWidth="1"/>
    <col min="4047" max="4047" width="14" style="32" customWidth="1"/>
    <col min="4048" max="4048" width="20.1796875" style="32" customWidth="1"/>
    <col min="4049" max="4049" width="13.81640625" style="32" customWidth="1"/>
    <col min="4050" max="4050" width="19" style="32" customWidth="1"/>
    <col min="4051" max="4051" width="24.1796875" style="32" customWidth="1"/>
    <col min="4052" max="4281" width="8.81640625" style="32"/>
    <col min="4282" max="4282" width="8.453125" style="32" customWidth="1"/>
    <col min="4283" max="4283" width="48.1796875" style="32" customWidth="1"/>
    <col min="4284" max="4284" width="9.1796875" style="32" customWidth="1"/>
    <col min="4285" max="4287" width="21.453125" style="32" customWidth="1"/>
    <col min="4288" max="4288" width="23.1796875" style="32" customWidth="1"/>
    <col min="4289" max="4289" width="14.81640625" style="32" customWidth="1"/>
    <col min="4290" max="4293" width="13.81640625" style="32" customWidth="1"/>
    <col min="4294" max="4294" width="19.81640625" style="32" customWidth="1"/>
    <col min="4295" max="4295" width="13.453125" style="32" bestFit="1" customWidth="1"/>
    <col min="4296" max="4296" width="13.453125" style="32" customWidth="1"/>
    <col min="4297" max="4297" width="11.81640625" style="32" customWidth="1"/>
    <col min="4298" max="4298" width="12.453125" style="32" customWidth="1"/>
    <col min="4299" max="4299" width="10.1796875" style="32" customWidth="1"/>
    <col min="4300" max="4300" width="19.1796875" style="32" customWidth="1"/>
    <col min="4301" max="4301" width="21.453125" style="32" customWidth="1"/>
    <col min="4302" max="4302" width="20.81640625" style="32" customWidth="1"/>
    <col min="4303" max="4303" width="14" style="32" customWidth="1"/>
    <col min="4304" max="4304" width="20.1796875" style="32" customWidth="1"/>
    <col min="4305" max="4305" width="13.81640625" style="32" customWidth="1"/>
    <col min="4306" max="4306" width="19" style="32" customWidth="1"/>
    <col min="4307" max="4307" width="24.1796875" style="32" customWidth="1"/>
    <col min="4308" max="4537" width="8.81640625" style="32"/>
    <col min="4538" max="4538" width="8.453125" style="32" customWidth="1"/>
    <col min="4539" max="4539" width="48.1796875" style="32" customWidth="1"/>
    <col min="4540" max="4540" width="9.1796875" style="32" customWidth="1"/>
    <col min="4541" max="4543" width="21.453125" style="32" customWidth="1"/>
    <col min="4544" max="4544" width="23.1796875" style="32" customWidth="1"/>
    <col min="4545" max="4545" width="14.81640625" style="32" customWidth="1"/>
    <col min="4546" max="4549" width="13.81640625" style="32" customWidth="1"/>
    <col min="4550" max="4550" width="19.81640625" style="32" customWidth="1"/>
    <col min="4551" max="4551" width="13.453125" style="32" bestFit="1" customWidth="1"/>
    <col min="4552" max="4552" width="13.453125" style="32" customWidth="1"/>
    <col min="4553" max="4553" width="11.81640625" style="32" customWidth="1"/>
    <col min="4554" max="4554" width="12.453125" style="32" customWidth="1"/>
    <col min="4555" max="4555" width="10.1796875" style="32" customWidth="1"/>
    <col min="4556" max="4556" width="19.1796875" style="32" customWidth="1"/>
    <col min="4557" max="4557" width="21.453125" style="32" customWidth="1"/>
    <col min="4558" max="4558" width="20.81640625" style="32" customWidth="1"/>
    <col min="4559" max="4559" width="14" style="32" customWidth="1"/>
    <col min="4560" max="4560" width="20.1796875" style="32" customWidth="1"/>
    <col min="4561" max="4561" width="13.81640625" style="32" customWidth="1"/>
    <col min="4562" max="4562" width="19" style="32" customWidth="1"/>
    <col min="4563" max="4563" width="24.1796875" style="32" customWidth="1"/>
    <col min="4564" max="4793" width="8.81640625" style="32"/>
    <col min="4794" max="4794" width="8.453125" style="32" customWidth="1"/>
    <col min="4795" max="4795" width="48.1796875" style="32" customWidth="1"/>
    <col min="4796" max="4796" width="9.1796875" style="32" customWidth="1"/>
    <col min="4797" max="4799" width="21.453125" style="32" customWidth="1"/>
    <col min="4800" max="4800" width="23.1796875" style="32" customWidth="1"/>
    <col min="4801" max="4801" width="14.81640625" style="32" customWidth="1"/>
    <col min="4802" max="4805" width="13.81640625" style="32" customWidth="1"/>
    <col min="4806" max="4806" width="19.81640625" style="32" customWidth="1"/>
    <col min="4807" max="4807" width="13.453125" style="32" bestFit="1" customWidth="1"/>
    <col min="4808" max="4808" width="13.453125" style="32" customWidth="1"/>
    <col min="4809" max="4809" width="11.81640625" style="32" customWidth="1"/>
    <col min="4810" max="4810" width="12.453125" style="32" customWidth="1"/>
    <col min="4811" max="4811" width="10.1796875" style="32" customWidth="1"/>
    <col min="4812" max="4812" width="19.1796875" style="32" customWidth="1"/>
    <col min="4813" max="4813" width="21.453125" style="32" customWidth="1"/>
    <col min="4814" max="4814" width="20.81640625" style="32" customWidth="1"/>
    <col min="4815" max="4815" width="14" style="32" customWidth="1"/>
    <col min="4816" max="4816" width="20.1796875" style="32" customWidth="1"/>
    <col min="4817" max="4817" width="13.81640625" style="32" customWidth="1"/>
    <col min="4818" max="4818" width="19" style="32" customWidth="1"/>
    <col min="4819" max="4819" width="24.1796875" style="32" customWidth="1"/>
    <col min="4820" max="5049" width="8.81640625" style="32"/>
    <col min="5050" max="5050" width="8.453125" style="32" customWidth="1"/>
    <col min="5051" max="5051" width="48.1796875" style="32" customWidth="1"/>
    <col min="5052" max="5052" width="9.1796875" style="32" customWidth="1"/>
    <col min="5053" max="5055" width="21.453125" style="32" customWidth="1"/>
    <col min="5056" max="5056" width="23.1796875" style="32" customWidth="1"/>
    <col min="5057" max="5057" width="14.81640625" style="32" customWidth="1"/>
    <col min="5058" max="5061" width="13.81640625" style="32" customWidth="1"/>
    <col min="5062" max="5062" width="19.81640625" style="32" customWidth="1"/>
    <col min="5063" max="5063" width="13.453125" style="32" bestFit="1" customWidth="1"/>
    <col min="5064" max="5064" width="13.453125" style="32" customWidth="1"/>
    <col min="5065" max="5065" width="11.81640625" style="32" customWidth="1"/>
    <col min="5066" max="5066" width="12.453125" style="32" customWidth="1"/>
    <col min="5067" max="5067" width="10.1796875" style="32" customWidth="1"/>
    <col min="5068" max="5068" width="19.1796875" style="32" customWidth="1"/>
    <col min="5069" max="5069" width="21.453125" style="32" customWidth="1"/>
    <col min="5070" max="5070" width="20.81640625" style="32" customWidth="1"/>
    <col min="5071" max="5071" width="14" style="32" customWidth="1"/>
    <col min="5072" max="5072" width="20.1796875" style="32" customWidth="1"/>
    <col min="5073" max="5073" width="13.81640625" style="32" customWidth="1"/>
    <col min="5074" max="5074" width="19" style="32" customWidth="1"/>
    <col min="5075" max="5075" width="24.1796875" style="32" customWidth="1"/>
    <col min="5076" max="5305" width="8.81640625" style="32"/>
    <col min="5306" max="5306" width="8.453125" style="32" customWidth="1"/>
    <col min="5307" max="5307" width="48.1796875" style="32" customWidth="1"/>
    <col min="5308" max="5308" width="9.1796875" style="32" customWidth="1"/>
    <col min="5309" max="5311" width="21.453125" style="32" customWidth="1"/>
    <col min="5312" max="5312" width="23.1796875" style="32" customWidth="1"/>
    <col min="5313" max="5313" width="14.81640625" style="32" customWidth="1"/>
    <col min="5314" max="5317" width="13.81640625" style="32" customWidth="1"/>
    <col min="5318" max="5318" width="19.81640625" style="32" customWidth="1"/>
    <col min="5319" max="5319" width="13.453125" style="32" bestFit="1" customWidth="1"/>
    <col min="5320" max="5320" width="13.453125" style="32" customWidth="1"/>
    <col min="5321" max="5321" width="11.81640625" style="32" customWidth="1"/>
    <col min="5322" max="5322" width="12.453125" style="32" customWidth="1"/>
    <col min="5323" max="5323" width="10.1796875" style="32" customWidth="1"/>
    <col min="5324" max="5324" width="19.1796875" style="32" customWidth="1"/>
    <col min="5325" max="5325" width="21.453125" style="32" customWidth="1"/>
    <col min="5326" max="5326" width="20.81640625" style="32" customWidth="1"/>
    <col min="5327" max="5327" width="14" style="32" customWidth="1"/>
    <col min="5328" max="5328" width="20.1796875" style="32" customWidth="1"/>
    <col min="5329" max="5329" width="13.81640625" style="32" customWidth="1"/>
    <col min="5330" max="5330" width="19" style="32" customWidth="1"/>
    <col min="5331" max="5331" width="24.1796875" style="32" customWidth="1"/>
    <col min="5332" max="5561" width="8.81640625" style="32"/>
    <col min="5562" max="5562" width="8.453125" style="32" customWidth="1"/>
    <col min="5563" max="5563" width="48.1796875" style="32" customWidth="1"/>
    <col min="5564" max="5564" width="9.1796875" style="32" customWidth="1"/>
    <col min="5565" max="5567" width="21.453125" style="32" customWidth="1"/>
    <col min="5568" max="5568" width="23.1796875" style="32" customWidth="1"/>
    <col min="5569" max="5569" width="14.81640625" style="32" customWidth="1"/>
    <col min="5570" max="5573" width="13.81640625" style="32" customWidth="1"/>
    <col min="5574" max="5574" width="19.81640625" style="32" customWidth="1"/>
    <col min="5575" max="5575" width="13.453125" style="32" bestFit="1" customWidth="1"/>
    <col min="5576" max="5576" width="13.453125" style="32" customWidth="1"/>
    <col min="5577" max="5577" width="11.81640625" style="32" customWidth="1"/>
    <col min="5578" max="5578" width="12.453125" style="32" customWidth="1"/>
    <col min="5579" max="5579" width="10.1796875" style="32" customWidth="1"/>
    <col min="5580" max="5580" width="19.1796875" style="32" customWidth="1"/>
    <col min="5581" max="5581" width="21.453125" style="32" customWidth="1"/>
    <col min="5582" max="5582" width="20.81640625" style="32" customWidth="1"/>
    <col min="5583" max="5583" width="14" style="32" customWidth="1"/>
    <col min="5584" max="5584" width="20.1796875" style="32" customWidth="1"/>
    <col min="5585" max="5585" width="13.81640625" style="32" customWidth="1"/>
    <col min="5586" max="5586" width="19" style="32" customWidth="1"/>
    <col min="5587" max="5587" width="24.1796875" style="32" customWidth="1"/>
    <col min="5588" max="5817" width="8.81640625" style="32"/>
    <col min="5818" max="5818" width="8.453125" style="32" customWidth="1"/>
    <col min="5819" max="5819" width="48.1796875" style="32" customWidth="1"/>
    <col min="5820" max="5820" width="9.1796875" style="32" customWidth="1"/>
    <col min="5821" max="5823" width="21.453125" style="32" customWidth="1"/>
    <col min="5824" max="5824" width="23.1796875" style="32" customWidth="1"/>
    <col min="5825" max="5825" width="14.81640625" style="32" customWidth="1"/>
    <col min="5826" max="5829" width="13.81640625" style="32" customWidth="1"/>
    <col min="5830" max="5830" width="19.81640625" style="32" customWidth="1"/>
    <col min="5831" max="5831" width="13.453125" style="32" bestFit="1" customWidth="1"/>
    <col min="5832" max="5832" width="13.453125" style="32" customWidth="1"/>
    <col min="5833" max="5833" width="11.81640625" style="32" customWidth="1"/>
    <col min="5834" max="5834" width="12.453125" style="32" customWidth="1"/>
    <col min="5835" max="5835" width="10.1796875" style="32" customWidth="1"/>
    <col min="5836" max="5836" width="19.1796875" style="32" customWidth="1"/>
    <col min="5837" max="5837" width="21.453125" style="32" customWidth="1"/>
    <col min="5838" max="5838" width="20.81640625" style="32" customWidth="1"/>
    <col min="5839" max="5839" width="14" style="32" customWidth="1"/>
    <col min="5840" max="5840" width="20.1796875" style="32" customWidth="1"/>
    <col min="5841" max="5841" width="13.81640625" style="32" customWidth="1"/>
    <col min="5842" max="5842" width="19" style="32" customWidth="1"/>
    <col min="5843" max="5843" width="24.1796875" style="32" customWidth="1"/>
    <col min="5844" max="6073" width="8.81640625" style="32"/>
    <col min="6074" max="6074" width="8.453125" style="32" customWidth="1"/>
    <col min="6075" max="6075" width="48.1796875" style="32" customWidth="1"/>
    <col min="6076" max="6076" width="9.1796875" style="32" customWidth="1"/>
    <col min="6077" max="6079" width="21.453125" style="32" customWidth="1"/>
    <col min="6080" max="6080" width="23.1796875" style="32" customWidth="1"/>
    <col min="6081" max="6081" width="14.81640625" style="32" customWidth="1"/>
    <col min="6082" max="6085" width="13.81640625" style="32" customWidth="1"/>
    <col min="6086" max="6086" width="19.81640625" style="32" customWidth="1"/>
    <col min="6087" max="6087" width="13.453125" style="32" bestFit="1" customWidth="1"/>
    <col min="6088" max="6088" width="13.453125" style="32" customWidth="1"/>
    <col min="6089" max="6089" width="11.81640625" style="32" customWidth="1"/>
    <col min="6090" max="6090" width="12.453125" style="32" customWidth="1"/>
    <col min="6091" max="6091" width="10.1796875" style="32" customWidth="1"/>
    <col min="6092" max="6092" width="19.1796875" style="32" customWidth="1"/>
    <col min="6093" max="6093" width="21.453125" style="32" customWidth="1"/>
    <col min="6094" max="6094" width="20.81640625" style="32" customWidth="1"/>
    <col min="6095" max="6095" width="14" style="32" customWidth="1"/>
    <col min="6096" max="6096" width="20.1796875" style="32" customWidth="1"/>
    <col min="6097" max="6097" width="13.81640625" style="32" customWidth="1"/>
    <col min="6098" max="6098" width="19" style="32" customWidth="1"/>
    <col min="6099" max="6099" width="24.1796875" style="32" customWidth="1"/>
    <col min="6100" max="6329" width="8.81640625" style="32"/>
    <col min="6330" max="6330" width="8.453125" style="32" customWidth="1"/>
    <col min="6331" max="6331" width="48.1796875" style="32" customWidth="1"/>
    <col min="6332" max="6332" width="9.1796875" style="32" customWidth="1"/>
    <col min="6333" max="6335" width="21.453125" style="32" customWidth="1"/>
    <col min="6336" max="6336" width="23.1796875" style="32" customWidth="1"/>
    <col min="6337" max="6337" width="14.81640625" style="32" customWidth="1"/>
    <col min="6338" max="6341" width="13.81640625" style="32" customWidth="1"/>
    <col min="6342" max="6342" width="19.81640625" style="32" customWidth="1"/>
    <col min="6343" max="6343" width="13.453125" style="32" bestFit="1" customWidth="1"/>
    <col min="6344" max="6344" width="13.453125" style="32" customWidth="1"/>
    <col min="6345" max="6345" width="11.81640625" style="32" customWidth="1"/>
    <col min="6346" max="6346" width="12.453125" style="32" customWidth="1"/>
    <col min="6347" max="6347" width="10.1796875" style="32" customWidth="1"/>
    <col min="6348" max="6348" width="19.1796875" style="32" customWidth="1"/>
    <col min="6349" max="6349" width="21.453125" style="32" customWidth="1"/>
    <col min="6350" max="6350" width="20.81640625" style="32" customWidth="1"/>
    <col min="6351" max="6351" width="14" style="32" customWidth="1"/>
    <col min="6352" max="6352" width="20.1796875" style="32" customWidth="1"/>
    <col min="6353" max="6353" width="13.81640625" style="32" customWidth="1"/>
    <col min="6354" max="6354" width="19" style="32" customWidth="1"/>
    <col min="6355" max="6355" width="24.1796875" style="32" customWidth="1"/>
    <col min="6356" max="6585" width="8.81640625" style="32"/>
    <col min="6586" max="6586" width="8.453125" style="32" customWidth="1"/>
    <col min="6587" max="6587" width="48.1796875" style="32" customWidth="1"/>
    <col min="6588" max="6588" width="9.1796875" style="32" customWidth="1"/>
    <col min="6589" max="6591" width="21.453125" style="32" customWidth="1"/>
    <col min="6592" max="6592" width="23.1796875" style="32" customWidth="1"/>
    <col min="6593" max="6593" width="14.81640625" style="32" customWidth="1"/>
    <col min="6594" max="6597" width="13.81640625" style="32" customWidth="1"/>
    <col min="6598" max="6598" width="19.81640625" style="32" customWidth="1"/>
    <col min="6599" max="6599" width="13.453125" style="32" bestFit="1" customWidth="1"/>
    <col min="6600" max="6600" width="13.453125" style="32" customWidth="1"/>
    <col min="6601" max="6601" width="11.81640625" style="32" customWidth="1"/>
    <col min="6602" max="6602" width="12.453125" style="32" customWidth="1"/>
    <col min="6603" max="6603" width="10.1796875" style="32" customWidth="1"/>
    <col min="6604" max="6604" width="19.1796875" style="32" customWidth="1"/>
    <col min="6605" max="6605" width="21.453125" style="32" customWidth="1"/>
    <col min="6606" max="6606" width="20.81640625" style="32" customWidth="1"/>
    <col min="6607" max="6607" width="14" style="32" customWidth="1"/>
    <col min="6608" max="6608" width="20.1796875" style="32" customWidth="1"/>
    <col min="6609" max="6609" width="13.81640625" style="32" customWidth="1"/>
    <col min="6610" max="6610" width="19" style="32" customWidth="1"/>
    <col min="6611" max="6611" width="24.1796875" style="32" customWidth="1"/>
    <col min="6612" max="6841" width="8.81640625" style="32"/>
    <col min="6842" max="6842" width="8.453125" style="32" customWidth="1"/>
    <col min="6843" max="6843" width="48.1796875" style="32" customWidth="1"/>
    <col min="6844" max="6844" width="9.1796875" style="32" customWidth="1"/>
    <col min="6845" max="6847" width="21.453125" style="32" customWidth="1"/>
    <col min="6848" max="6848" width="23.1796875" style="32" customWidth="1"/>
    <col min="6849" max="6849" width="14.81640625" style="32" customWidth="1"/>
    <col min="6850" max="6853" width="13.81640625" style="32" customWidth="1"/>
    <col min="6854" max="6854" width="19.81640625" style="32" customWidth="1"/>
    <col min="6855" max="6855" width="13.453125" style="32" bestFit="1" customWidth="1"/>
    <col min="6856" max="6856" width="13.453125" style="32" customWidth="1"/>
    <col min="6857" max="6857" width="11.81640625" style="32" customWidth="1"/>
    <col min="6858" max="6858" width="12.453125" style="32" customWidth="1"/>
    <col min="6859" max="6859" width="10.1796875" style="32" customWidth="1"/>
    <col min="6860" max="6860" width="19.1796875" style="32" customWidth="1"/>
    <col min="6861" max="6861" width="21.453125" style="32" customWidth="1"/>
    <col min="6862" max="6862" width="20.81640625" style="32" customWidth="1"/>
    <col min="6863" max="6863" width="14" style="32" customWidth="1"/>
    <col min="6864" max="6864" width="20.1796875" style="32" customWidth="1"/>
    <col min="6865" max="6865" width="13.81640625" style="32" customWidth="1"/>
    <col min="6866" max="6866" width="19" style="32" customWidth="1"/>
    <col min="6867" max="6867" width="24.1796875" style="32" customWidth="1"/>
    <col min="6868" max="7097" width="8.81640625" style="32"/>
    <col min="7098" max="7098" width="8.453125" style="32" customWidth="1"/>
    <col min="7099" max="7099" width="48.1796875" style="32" customWidth="1"/>
    <col min="7100" max="7100" width="9.1796875" style="32" customWidth="1"/>
    <col min="7101" max="7103" width="21.453125" style="32" customWidth="1"/>
    <col min="7104" max="7104" width="23.1796875" style="32" customWidth="1"/>
    <col min="7105" max="7105" width="14.81640625" style="32" customWidth="1"/>
    <col min="7106" max="7109" width="13.81640625" style="32" customWidth="1"/>
    <col min="7110" max="7110" width="19.81640625" style="32" customWidth="1"/>
    <col min="7111" max="7111" width="13.453125" style="32" bestFit="1" customWidth="1"/>
    <col min="7112" max="7112" width="13.453125" style="32" customWidth="1"/>
    <col min="7113" max="7113" width="11.81640625" style="32" customWidth="1"/>
    <col min="7114" max="7114" width="12.453125" style="32" customWidth="1"/>
    <col min="7115" max="7115" width="10.1796875" style="32" customWidth="1"/>
    <col min="7116" max="7116" width="19.1796875" style="32" customWidth="1"/>
    <col min="7117" max="7117" width="21.453125" style="32" customWidth="1"/>
    <col min="7118" max="7118" width="20.81640625" style="32" customWidth="1"/>
    <col min="7119" max="7119" width="14" style="32" customWidth="1"/>
    <col min="7120" max="7120" width="20.1796875" style="32" customWidth="1"/>
    <col min="7121" max="7121" width="13.81640625" style="32" customWidth="1"/>
    <col min="7122" max="7122" width="19" style="32" customWidth="1"/>
    <col min="7123" max="7123" width="24.1796875" style="32" customWidth="1"/>
    <col min="7124" max="7353" width="8.81640625" style="32"/>
    <col min="7354" max="7354" width="8.453125" style="32" customWidth="1"/>
    <col min="7355" max="7355" width="48.1796875" style="32" customWidth="1"/>
    <col min="7356" max="7356" width="9.1796875" style="32" customWidth="1"/>
    <col min="7357" max="7359" width="21.453125" style="32" customWidth="1"/>
    <col min="7360" max="7360" width="23.1796875" style="32" customWidth="1"/>
    <col min="7361" max="7361" width="14.81640625" style="32" customWidth="1"/>
    <col min="7362" max="7365" width="13.81640625" style="32" customWidth="1"/>
    <col min="7366" max="7366" width="19.81640625" style="32" customWidth="1"/>
    <col min="7367" max="7367" width="13.453125" style="32" bestFit="1" customWidth="1"/>
    <col min="7368" max="7368" width="13.453125" style="32" customWidth="1"/>
    <col min="7369" max="7369" width="11.81640625" style="32" customWidth="1"/>
    <col min="7370" max="7370" width="12.453125" style="32" customWidth="1"/>
    <col min="7371" max="7371" width="10.1796875" style="32" customWidth="1"/>
    <col min="7372" max="7372" width="19.1796875" style="32" customWidth="1"/>
    <col min="7373" max="7373" width="21.453125" style="32" customWidth="1"/>
    <col min="7374" max="7374" width="20.81640625" style="32" customWidth="1"/>
    <col min="7375" max="7375" width="14" style="32" customWidth="1"/>
    <col min="7376" max="7376" width="20.1796875" style="32" customWidth="1"/>
    <col min="7377" max="7377" width="13.81640625" style="32" customWidth="1"/>
    <col min="7378" max="7378" width="19" style="32" customWidth="1"/>
    <col min="7379" max="7379" width="24.1796875" style="32" customWidth="1"/>
    <col min="7380" max="7609" width="8.81640625" style="32"/>
    <col min="7610" max="7610" width="8.453125" style="32" customWidth="1"/>
    <col min="7611" max="7611" width="48.1796875" style="32" customWidth="1"/>
    <col min="7612" max="7612" width="9.1796875" style="32" customWidth="1"/>
    <col min="7613" max="7615" width="21.453125" style="32" customWidth="1"/>
    <col min="7616" max="7616" width="23.1796875" style="32" customWidth="1"/>
    <col min="7617" max="7617" width="14.81640625" style="32" customWidth="1"/>
    <col min="7618" max="7621" width="13.81640625" style="32" customWidth="1"/>
    <col min="7622" max="7622" width="19.81640625" style="32" customWidth="1"/>
    <col min="7623" max="7623" width="13.453125" style="32" bestFit="1" customWidth="1"/>
    <col min="7624" max="7624" width="13.453125" style="32" customWidth="1"/>
    <col min="7625" max="7625" width="11.81640625" style="32" customWidth="1"/>
    <col min="7626" max="7626" width="12.453125" style="32" customWidth="1"/>
    <col min="7627" max="7627" width="10.1796875" style="32" customWidth="1"/>
    <col min="7628" max="7628" width="19.1796875" style="32" customWidth="1"/>
    <col min="7629" max="7629" width="21.453125" style="32" customWidth="1"/>
    <col min="7630" max="7630" width="20.81640625" style="32" customWidth="1"/>
    <col min="7631" max="7631" width="14" style="32" customWidth="1"/>
    <col min="7632" max="7632" width="20.1796875" style="32" customWidth="1"/>
    <col min="7633" max="7633" width="13.81640625" style="32" customWidth="1"/>
    <col min="7634" max="7634" width="19" style="32" customWidth="1"/>
    <col min="7635" max="7635" width="24.1796875" style="32" customWidth="1"/>
    <col min="7636" max="7865" width="8.81640625" style="32"/>
    <col min="7866" max="7866" width="8.453125" style="32" customWidth="1"/>
    <col min="7867" max="7867" width="48.1796875" style="32" customWidth="1"/>
    <col min="7868" max="7868" width="9.1796875" style="32" customWidth="1"/>
    <col min="7869" max="7871" width="21.453125" style="32" customWidth="1"/>
    <col min="7872" max="7872" width="23.1796875" style="32" customWidth="1"/>
    <col min="7873" max="7873" width="14.81640625" style="32" customWidth="1"/>
    <col min="7874" max="7877" width="13.81640625" style="32" customWidth="1"/>
    <col min="7878" max="7878" width="19.81640625" style="32" customWidth="1"/>
    <col min="7879" max="7879" width="13.453125" style="32" bestFit="1" customWidth="1"/>
    <col min="7880" max="7880" width="13.453125" style="32" customWidth="1"/>
    <col min="7881" max="7881" width="11.81640625" style="32" customWidth="1"/>
    <col min="7882" max="7882" width="12.453125" style="32" customWidth="1"/>
    <col min="7883" max="7883" width="10.1796875" style="32" customWidth="1"/>
    <col min="7884" max="7884" width="19.1796875" style="32" customWidth="1"/>
    <col min="7885" max="7885" width="21.453125" style="32" customWidth="1"/>
    <col min="7886" max="7886" width="20.81640625" style="32" customWidth="1"/>
    <col min="7887" max="7887" width="14" style="32" customWidth="1"/>
    <col min="7888" max="7888" width="20.1796875" style="32" customWidth="1"/>
    <col min="7889" max="7889" width="13.81640625" style="32" customWidth="1"/>
    <col min="7890" max="7890" width="19" style="32" customWidth="1"/>
    <col min="7891" max="7891" width="24.1796875" style="32" customWidth="1"/>
    <col min="7892" max="8121" width="8.81640625" style="32"/>
    <col min="8122" max="8122" width="8.453125" style="32" customWidth="1"/>
    <col min="8123" max="8123" width="48.1796875" style="32" customWidth="1"/>
    <col min="8124" max="8124" width="9.1796875" style="32" customWidth="1"/>
    <col min="8125" max="8127" width="21.453125" style="32" customWidth="1"/>
    <col min="8128" max="8128" width="23.1796875" style="32" customWidth="1"/>
    <col min="8129" max="8129" width="14.81640625" style="32" customWidth="1"/>
    <col min="8130" max="8133" width="13.81640625" style="32" customWidth="1"/>
    <col min="8134" max="8134" width="19.81640625" style="32" customWidth="1"/>
    <col min="8135" max="8135" width="13.453125" style="32" bestFit="1" customWidth="1"/>
    <col min="8136" max="8136" width="13.453125" style="32" customWidth="1"/>
    <col min="8137" max="8137" width="11.81640625" style="32" customWidth="1"/>
    <col min="8138" max="8138" width="12.453125" style="32" customWidth="1"/>
    <col min="8139" max="8139" width="10.1796875" style="32" customWidth="1"/>
    <col min="8140" max="8140" width="19.1796875" style="32" customWidth="1"/>
    <col min="8141" max="8141" width="21.453125" style="32" customWidth="1"/>
    <col min="8142" max="8142" width="20.81640625" style="32" customWidth="1"/>
    <col min="8143" max="8143" width="14" style="32" customWidth="1"/>
    <col min="8144" max="8144" width="20.1796875" style="32" customWidth="1"/>
    <col min="8145" max="8145" width="13.81640625" style="32" customWidth="1"/>
    <col min="8146" max="8146" width="19" style="32" customWidth="1"/>
    <col min="8147" max="8147" width="24.1796875" style="32" customWidth="1"/>
    <col min="8148" max="8377" width="8.81640625" style="32"/>
    <col min="8378" max="8378" width="8.453125" style="32" customWidth="1"/>
    <col min="8379" max="8379" width="48.1796875" style="32" customWidth="1"/>
    <col min="8380" max="8380" width="9.1796875" style="32" customWidth="1"/>
    <col min="8381" max="8383" width="21.453125" style="32" customWidth="1"/>
    <col min="8384" max="8384" width="23.1796875" style="32" customWidth="1"/>
    <col min="8385" max="8385" width="14.81640625" style="32" customWidth="1"/>
    <col min="8386" max="8389" width="13.81640625" style="32" customWidth="1"/>
    <col min="8390" max="8390" width="19.81640625" style="32" customWidth="1"/>
    <col min="8391" max="8391" width="13.453125" style="32" bestFit="1" customWidth="1"/>
    <col min="8392" max="8392" width="13.453125" style="32" customWidth="1"/>
    <col min="8393" max="8393" width="11.81640625" style="32" customWidth="1"/>
    <col min="8394" max="8394" width="12.453125" style="32" customWidth="1"/>
    <col min="8395" max="8395" width="10.1796875" style="32" customWidth="1"/>
    <col min="8396" max="8396" width="19.1796875" style="32" customWidth="1"/>
    <col min="8397" max="8397" width="21.453125" style="32" customWidth="1"/>
    <col min="8398" max="8398" width="20.81640625" style="32" customWidth="1"/>
    <col min="8399" max="8399" width="14" style="32" customWidth="1"/>
    <col min="8400" max="8400" width="20.1796875" style="32" customWidth="1"/>
    <col min="8401" max="8401" width="13.81640625" style="32" customWidth="1"/>
    <col min="8402" max="8402" width="19" style="32" customWidth="1"/>
    <col min="8403" max="8403" width="24.1796875" style="32" customWidth="1"/>
    <col min="8404" max="8633" width="8.81640625" style="32"/>
    <col min="8634" max="8634" width="8.453125" style="32" customWidth="1"/>
    <col min="8635" max="8635" width="48.1796875" style="32" customWidth="1"/>
    <col min="8636" max="8636" width="9.1796875" style="32" customWidth="1"/>
    <col min="8637" max="8639" width="21.453125" style="32" customWidth="1"/>
    <col min="8640" max="8640" width="23.1796875" style="32" customWidth="1"/>
    <col min="8641" max="8641" width="14.81640625" style="32" customWidth="1"/>
    <col min="8642" max="8645" width="13.81640625" style="32" customWidth="1"/>
    <col min="8646" max="8646" width="19.81640625" style="32" customWidth="1"/>
    <col min="8647" max="8647" width="13.453125" style="32" bestFit="1" customWidth="1"/>
    <col min="8648" max="8648" width="13.453125" style="32" customWidth="1"/>
    <col min="8649" max="8649" width="11.81640625" style="32" customWidth="1"/>
    <col min="8650" max="8650" width="12.453125" style="32" customWidth="1"/>
    <col min="8651" max="8651" width="10.1796875" style="32" customWidth="1"/>
    <col min="8652" max="8652" width="19.1796875" style="32" customWidth="1"/>
    <col min="8653" max="8653" width="21.453125" style="32" customWidth="1"/>
    <col min="8654" max="8654" width="20.81640625" style="32" customWidth="1"/>
    <col min="8655" max="8655" width="14" style="32" customWidth="1"/>
    <col min="8656" max="8656" width="20.1796875" style="32" customWidth="1"/>
    <col min="8657" max="8657" width="13.81640625" style="32" customWidth="1"/>
    <col min="8658" max="8658" width="19" style="32" customWidth="1"/>
    <col min="8659" max="8659" width="24.1796875" style="32" customWidth="1"/>
    <col min="8660" max="8889" width="8.81640625" style="32"/>
    <col min="8890" max="8890" width="8.453125" style="32" customWidth="1"/>
    <col min="8891" max="8891" width="48.1796875" style="32" customWidth="1"/>
    <col min="8892" max="8892" width="9.1796875" style="32" customWidth="1"/>
    <col min="8893" max="8895" width="21.453125" style="32" customWidth="1"/>
    <col min="8896" max="8896" width="23.1796875" style="32" customWidth="1"/>
    <col min="8897" max="8897" width="14.81640625" style="32" customWidth="1"/>
    <col min="8898" max="8901" width="13.81640625" style="32" customWidth="1"/>
    <col min="8902" max="8902" width="19.81640625" style="32" customWidth="1"/>
    <col min="8903" max="8903" width="13.453125" style="32" bestFit="1" customWidth="1"/>
    <col min="8904" max="8904" width="13.453125" style="32" customWidth="1"/>
    <col min="8905" max="8905" width="11.81640625" style="32" customWidth="1"/>
    <col min="8906" max="8906" width="12.453125" style="32" customWidth="1"/>
    <col min="8907" max="8907" width="10.1796875" style="32" customWidth="1"/>
    <col min="8908" max="8908" width="19.1796875" style="32" customWidth="1"/>
    <col min="8909" max="8909" width="21.453125" style="32" customWidth="1"/>
    <col min="8910" max="8910" width="20.81640625" style="32" customWidth="1"/>
    <col min="8911" max="8911" width="14" style="32" customWidth="1"/>
    <col min="8912" max="8912" width="20.1796875" style="32" customWidth="1"/>
    <col min="8913" max="8913" width="13.81640625" style="32" customWidth="1"/>
    <col min="8914" max="8914" width="19" style="32" customWidth="1"/>
    <col min="8915" max="8915" width="24.1796875" style="32" customWidth="1"/>
    <col min="8916" max="9145" width="8.81640625" style="32"/>
    <col min="9146" max="9146" width="8.453125" style="32" customWidth="1"/>
    <col min="9147" max="9147" width="48.1796875" style="32" customWidth="1"/>
    <col min="9148" max="9148" width="9.1796875" style="32" customWidth="1"/>
    <col min="9149" max="9151" width="21.453125" style="32" customWidth="1"/>
    <col min="9152" max="9152" width="23.1796875" style="32" customWidth="1"/>
    <col min="9153" max="9153" width="14.81640625" style="32" customWidth="1"/>
    <col min="9154" max="9157" width="13.81640625" style="32" customWidth="1"/>
    <col min="9158" max="9158" width="19.81640625" style="32" customWidth="1"/>
    <col min="9159" max="9159" width="13.453125" style="32" bestFit="1" customWidth="1"/>
    <col min="9160" max="9160" width="13.453125" style="32" customWidth="1"/>
    <col min="9161" max="9161" width="11.81640625" style="32" customWidth="1"/>
    <col min="9162" max="9162" width="12.453125" style="32" customWidth="1"/>
    <col min="9163" max="9163" width="10.1796875" style="32" customWidth="1"/>
    <col min="9164" max="9164" width="19.1796875" style="32" customWidth="1"/>
    <col min="9165" max="9165" width="21.453125" style="32" customWidth="1"/>
    <col min="9166" max="9166" width="20.81640625" style="32" customWidth="1"/>
    <col min="9167" max="9167" width="14" style="32" customWidth="1"/>
    <col min="9168" max="9168" width="20.1796875" style="32" customWidth="1"/>
    <col min="9169" max="9169" width="13.81640625" style="32" customWidth="1"/>
    <col min="9170" max="9170" width="19" style="32" customWidth="1"/>
    <col min="9171" max="9171" width="24.1796875" style="32" customWidth="1"/>
    <col min="9172" max="9401" width="8.81640625" style="32"/>
    <col min="9402" max="9402" width="8.453125" style="32" customWidth="1"/>
    <col min="9403" max="9403" width="48.1796875" style="32" customWidth="1"/>
    <col min="9404" max="9404" width="9.1796875" style="32" customWidth="1"/>
    <col min="9405" max="9407" width="21.453125" style="32" customWidth="1"/>
    <col min="9408" max="9408" width="23.1796875" style="32" customWidth="1"/>
    <col min="9409" max="9409" width="14.81640625" style="32" customWidth="1"/>
    <col min="9410" max="9413" width="13.81640625" style="32" customWidth="1"/>
    <col min="9414" max="9414" width="19.81640625" style="32" customWidth="1"/>
    <col min="9415" max="9415" width="13.453125" style="32" bestFit="1" customWidth="1"/>
    <col min="9416" max="9416" width="13.453125" style="32" customWidth="1"/>
    <col min="9417" max="9417" width="11.81640625" style="32" customWidth="1"/>
    <col min="9418" max="9418" width="12.453125" style="32" customWidth="1"/>
    <col min="9419" max="9419" width="10.1796875" style="32" customWidth="1"/>
    <col min="9420" max="9420" width="19.1796875" style="32" customWidth="1"/>
    <col min="9421" max="9421" width="21.453125" style="32" customWidth="1"/>
    <col min="9422" max="9422" width="20.81640625" style="32" customWidth="1"/>
    <col min="9423" max="9423" width="14" style="32" customWidth="1"/>
    <col min="9424" max="9424" width="20.1796875" style="32" customWidth="1"/>
    <col min="9425" max="9425" width="13.81640625" style="32" customWidth="1"/>
    <col min="9426" max="9426" width="19" style="32" customWidth="1"/>
    <col min="9427" max="9427" width="24.1796875" style="32" customWidth="1"/>
    <col min="9428" max="9657" width="8.81640625" style="32"/>
    <col min="9658" max="9658" width="8.453125" style="32" customWidth="1"/>
    <col min="9659" max="9659" width="48.1796875" style="32" customWidth="1"/>
    <col min="9660" max="9660" width="9.1796875" style="32" customWidth="1"/>
    <col min="9661" max="9663" width="21.453125" style="32" customWidth="1"/>
    <col min="9664" max="9664" width="23.1796875" style="32" customWidth="1"/>
    <col min="9665" max="9665" width="14.81640625" style="32" customWidth="1"/>
    <col min="9666" max="9669" width="13.81640625" style="32" customWidth="1"/>
    <col min="9670" max="9670" width="19.81640625" style="32" customWidth="1"/>
    <col min="9671" max="9671" width="13.453125" style="32" bestFit="1" customWidth="1"/>
    <col min="9672" max="9672" width="13.453125" style="32" customWidth="1"/>
    <col min="9673" max="9673" width="11.81640625" style="32" customWidth="1"/>
    <col min="9674" max="9674" width="12.453125" style="32" customWidth="1"/>
    <col min="9675" max="9675" width="10.1796875" style="32" customWidth="1"/>
    <col min="9676" max="9676" width="19.1796875" style="32" customWidth="1"/>
    <col min="9677" max="9677" width="21.453125" style="32" customWidth="1"/>
    <col min="9678" max="9678" width="20.81640625" style="32" customWidth="1"/>
    <col min="9679" max="9679" width="14" style="32" customWidth="1"/>
    <col min="9680" max="9680" width="20.1796875" style="32" customWidth="1"/>
    <col min="9681" max="9681" width="13.81640625" style="32" customWidth="1"/>
    <col min="9682" max="9682" width="19" style="32" customWidth="1"/>
    <col min="9683" max="9683" width="24.1796875" style="32" customWidth="1"/>
    <col min="9684" max="9913" width="8.81640625" style="32"/>
    <col min="9914" max="9914" width="8.453125" style="32" customWidth="1"/>
    <col min="9915" max="9915" width="48.1796875" style="32" customWidth="1"/>
    <col min="9916" max="9916" width="9.1796875" style="32" customWidth="1"/>
    <col min="9917" max="9919" width="21.453125" style="32" customWidth="1"/>
    <col min="9920" max="9920" width="23.1796875" style="32" customWidth="1"/>
    <col min="9921" max="9921" width="14.81640625" style="32" customWidth="1"/>
    <col min="9922" max="9925" width="13.81640625" style="32" customWidth="1"/>
    <col min="9926" max="9926" width="19.81640625" style="32" customWidth="1"/>
    <col min="9927" max="9927" width="13.453125" style="32" bestFit="1" customWidth="1"/>
    <col min="9928" max="9928" width="13.453125" style="32" customWidth="1"/>
    <col min="9929" max="9929" width="11.81640625" style="32" customWidth="1"/>
    <col min="9930" max="9930" width="12.453125" style="32" customWidth="1"/>
    <col min="9931" max="9931" width="10.1796875" style="32" customWidth="1"/>
    <col min="9932" max="9932" width="19.1796875" style="32" customWidth="1"/>
    <col min="9933" max="9933" width="21.453125" style="32" customWidth="1"/>
    <col min="9934" max="9934" width="20.81640625" style="32" customWidth="1"/>
    <col min="9935" max="9935" width="14" style="32" customWidth="1"/>
    <col min="9936" max="9936" width="20.1796875" style="32" customWidth="1"/>
    <col min="9937" max="9937" width="13.81640625" style="32" customWidth="1"/>
    <col min="9938" max="9938" width="19" style="32" customWidth="1"/>
    <col min="9939" max="9939" width="24.1796875" style="32" customWidth="1"/>
    <col min="9940" max="10169" width="8.81640625" style="32"/>
    <col min="10170" max="10170" width="8.453125" style="32" customWidth="1"/>
    <col min="10171" max="10171" width="48.1796875" style="32" customWidth="1"/>
    <col min="10172" max="10172" width="9.1796875" style="32" customWidth="1"/>
    <col min="10173" max="10175" width="21.453125" style="32" customWidth="1"/>
    <col min="10176" max="10176" width="23.1796875" style="32" customWidth="1"/>
    <col min="10177" max="10177" width="14.81640625" style="32" customWidth="1"/>
    <col min="10178" max="10181" width="13.81640625" style="32" customWidth="1"/>
    <col min="10182" max="10182" width="19.81640625" style="32" customWidth="1"/>
    <col min="10183" max="10183" width="13.453125" style="32" bestFit="1" customWidth="1"/>
    <col min="10184" max="10184" width="13.453125" style="32" customWidth="1"/>
    <col min="10185" max="10185" width="11.81640625" style="32" customWidth="1"/>
    <col min="10186" max="10186" width="12.453125" style="32" customWidth="1"/>
    <col min="10187" max="10187" width="10.1796875" style="32" customWidth="1"/>
    <col min="10188" max="10188" width="19.1796875" style="32" customWidth="1"/>
    <col min="10189" max="10189" width="21.453125" style="32" customWidth="1"/>
    <col min="10190" max="10190" width="20.81640625" style="32" customWidth="1"/>
    <col min="10191" max="10191" width="14" style="32" customWidth="1"/>
    <col min="10192" max="10192" width="20.1796875" style="32" customWidth="1"/>
    <col min="10193" max="10193" width="13.81640625" style="32" customWidth="1"/>
    <col min="10194" max="10194" width="19" style="32" customWidth="1"/>
    <col min="10195" max="10195" width="24.1796875" style="32" customWidth="1"/>
    <col min="10196" max="10425" width="8.81640625" style="32"/>
    <col min="10426" max="10426" width="8.453125" style="32" customWidth="1"/>
    <col min="10427" max="10427" width="48.1796875" style="32" customWidth="1"/>
    <col min="10428" max="10428" width="9.1796875" style="32" customWidth="1"/>
    <col min="10429" max="10431" width="21.453125" style="32" customWidth="1"/>
    <col min="10432" max="10432" width="23.1796875" style="32" customWidth="1"/>
    <col min="10433" max="10433" width="14.81640625" style="32" customWidth="1"/>
    <col min="10434" max="10437" width="13.81640625" style="32" customWidth="1"/>
    <col min="10438" max="10438" width="19.81640625" style="32" customWidth="1"/>
    <col min="10439" max="10439" width="13.453125" style="32" bestFit="1" customWidth="1"/>
    <col min="10440" max="10440" width="13.453125" style="32" customWidth="1"/>
    <col min="10441" max="10441" width="11.81640625" style="32" customWidth="1"/>
    <col min="10442" max="10442" width="12.453125" style="32" customWidth="1"/>
    <col min="10443" max="10443" width="10.1796875" style="32" customWidth="1"/>
    <col min="10444" max="10444" width="19.1796875" style="32" customWidth="1"/>
    <col min="10445" max="10445" width="21.453125" style="32" customWidth="1"/>
    <col min="10446" max="10446" width="20.81640625" style="32" customWidth="1"/>
    <col min="10447" max="10447" width="14" style="32" customWidth="1"/>
    <col min="10448" max="10448" width="20.1796875" style="32" customWidth="1"/>
    <col min="10449" max="10449" width="13.81640625" style="32" customWidth="1"/>
    <col min="10450" max="10450" width="19" style="32" customWidth="1"/>
    <col min="10451" max="10451" width="24.1796875" style="32" customWidth="1"/>
    <col min="10452" max="10681" width="8.81640625" style="32"/>
    <col min="10682" max="10682" width="8.453125" style="32" customWidth="1"/>
    <col min="10683" max="10683" width="48.1796875" style="32" customWidth="1"/>
    <col min="10684" max="10684" width="9.1796875" style="32" customWidth="1"/>
    <col min="10685" max="10687" width="21.453125" style="32" customWidth="1"/>
    <col min="10688" max="10688" width="23.1796875" style="32" customWidth="1"/>
    <col min="10689" max="10689" width="14.81640625" style="32" customWidth="1"/>
    <col min="10690" max="10693" width="13.81640625" style="32" customWidth="1"/>
    <col min="10694" max="10694" width="19.81640625" style="32" customWidth="1"/>
    <col min="10695" max="10695" width="13.453125" style="32" bestFit="1" customWidth="1"/>
    <col min="10696" max="10696" width="13.453125" style="32" customWidth="1"/>
    <col min="10697" max="10697" width="11.81640625" style="32" customWidth="1"/>
    <col min="10698" max="10698" width="12.453125" style="32" customWidth="1"/>
    <col min="10699" max="10699" width="10.1796875" style="32" customWidth="1"/>
    <col min="10700" max="10700" width="19.1796875" style="32" customWidth="1"/>
    <col min="10701" max="10701" width="21.453125" style="32" customWidth="1"/>
    <col min="10702" max="10702" width="20.81640625" style="32" customWidth="1"/>
    <col min="10703" max="10703" width="14" style="32" customWidth="1"/>
    <col min="10704" max="10704" width="20.1796875" style="32" customWidth="1"/>
    <col min="10705" max="10705" width="13.81640625" style="32" customWidth="1"/>
    <col min="10706" max="10706" width="19" style="32" customWidth="1"/>
    <col min="10707" max="10707" width="24.1796875" style="32" customWidth="1"/>
    <col min="10708" max="10937" width="8.81640625" style="32"/>
    <col min="10938" max="10938" width="8.453125" style="32" customWidth="1"/>
    <col min="10939" max="10939" width="48.1796875" style="32" customWidth="1"/>
    <col min="10940" max="10940" width="9.1796875" style="32" customWidth="1"/>
    <col min="10941" max="10943" width="21.453125" style="32" customWidth="1"/>
    <col min="10944" max="10944" width="23.1796875" style="32" customWidth="1"/>
    <col min="10945" max="10945" width="14.81640625" style="32" customWidth="1"/>
    <col min="10946" max="10949" width="13.81640625" style="32" customWidth="1"/>
    <col min="10950" max="10950" width="19.81640625" style="32" customWidth="1"/>
    <col min="10951" max="10951" width="13.453125" style="32" bestFit="1" customWidth="1"/>
    <col min="10952" max="10952" width="13.453125" style="32" customWidth="1"/>
    <col min="10953" max="10953" width="11.81640625" style="32" customWidth="1"/>
    <col min="10954" max="10954" width="12.453125" style="32" customWidth="1"/>
    <col min="10955" max="10955" width="10.1796875" style="32" customWidth="1"/>
    <col min="10956" max="10956" width="19.1796875" style="32" customWidth="1"/>
    <col min="10957" max="10957" width="21.453125" style="32" customWidth="1"/>
    <col min="10958" max="10958" width="20.81640625" style="32" customWidth="1"/>
    <col min="10959" max="10959" width="14" style="32" customWidth="1"/>
    <col min="10960" max="10960" width="20.1796875" style="32" customWidth="1"/>
    <col min="10961" max="10961" width="13.81640625" style="32" customWidth="1"/>
    <col min="10962" max="10962" width="19" style="32" customWidth="1"/>
    <col min="10963" max="10963" width="24.1796875" style="32" customWidth="1"/>
    <col min="10964" max="11193" width="8.81640625" style="32"/>
    <col min="11194" max="11194" width="8.453125" style="32" customWidth="1"/>
    <col min="11195" max="11195" width="48.1796875" style="32" customWidth="1"/>
    <col min="11196" max="11196" width="9.1796875" style="32" customWidth="1"/>
    <col min="11197" max="11199" width="21.453125" style="32" customWidth="1"/>
    <col min="11200" max="11200" width="23.1796875" style="32" customWidth="1"/>
    <col min="11201" max="11201" width="14.81640625" style="32" customWidth="1"/>
    <col min="11202" max="11205" width="13.81640625" style="32" customWidth="1"/>
    <col min="11206" max="11206" width="19.81640625" style="32" customWidth="1"/>
    <col min="11207" max="11207" width="13.453125" style="32" bestFit="1" customWidth="1"/>
    <col min="11208" max="11208" width="13.453125" style="32" customWidth="1"/>
    <col min="11209" max="11209" width="11.81640625" style="32" customWidth="1"/>
    <col min="11210" max="11210" width="12.453125" style="32" customWidth="1"/>
    <col min="11211" max="11211" width="10.1796875" style="32" customWidth="1"/>
    <col min="11212" max="11212" width="19.1796875" style="32" customWidth="1"/>
    <col min="11213" max="11213" width="21.453125" style="32" customWidth="1"/>
    <col min="11214" max="11214" width="20.81640625" style="32" customWidth="1"/>
    <col min="11215" max="11215" width="14" style="32" customWidth="1"/>
    <col min="11216" max="11216" width="20.1796875" style="32" customWidth="1"/>
    <col min="11217" max="11217" width="13.81640625" style="32" customWidth="1"/>
    <col min="11218" max="11218" width="19" style="32" customWidth="1"/>
    <col min="11219" max="11219" width="24.1796875" style="32" customWidth="1"/>
    <col min="11220" max="11449" width="8.81640625" style="32"/>
    <col min="11450" max="11450" width="8.453125" style="32" customWidth="1"/>
    <col min="11451" max="11451" width="48.1796875" style="32" customWidth="1"/>
    <col min="11452" max="11452" width="9.1796875" style="32" customWidth="1"/>
    <col min="11453" max="11455" width="21.453125" style="32" customWidth="1"/>
    <col min="11456" max="11456" width="23.1796875" style="32" customWidth="1"/>
    <col min="11457" max="11457" width="14.81640625" style="32" customWidth="1"/>
    <col min="11458" max="11461" width="13.81640625" style="32" customWidth="1"/>
    <col min="11462" max="11462" width="19.81640625" style="32" customWidth="1"/>
    <col min="11463" max="11463" width="13.453125" style="32" bestFit="1" customWidth="1"/>
    <col min="11464" max="11464" width="13.453125" style="32" customWidth="1"/>
    <col min="11465" max="11465" width="11.81640625" style="32" customWidth="1"/>
    <col min="11466" max="11466" width="12.453125" style="32" customWidth="1"/>
    <col min="11467" max="11467" width="10.1796875" style="32" customWidth="1"/>
    <col min="11468" max="11468" width="19.1796875" style="32" customWidth="1"/>
    <col min="11469" max="11469" width="21.453125" style="32" customWidth="1"/>
    <col min="11470" max="11470" width="20.81640625" style="32" customWidth="1"/>
    <col min="11471" max="11471" width="14" style="32" customWidth="1"/>
    <col min="11472" max="11472" width="20.1796875" style="32" customWidth="1"/>
    <col min="11473" max="11473" width="13.81640625" style="32" customWidth="1"/>
    <col min="11474" max="11474" width="19" style="32" customWidth="1"/>
    <col min="11475" max="11475" width="24.1796875" style="32" customWidth="1"/>
    <col min="11476" max="11705" width="8.81640625" style="32"/>
    <col min="11706" max="11706" width="8.453125" style="32" customWidth="1"/>
    <col min="11707" max="11707" width="48.1796875" style="32" customWidth="1"/>
    <col min="11708" max="11708" width="9.1796875" style="32" customWidth="1"/>
    <col min="11709" max="11711" width="21.453125" style="32" customWidth="1"/>
    <col min="11712" max="11712" width="23.1796875" style="32" customWidth="1"/>
    <col min="11713" max="11713" width="14.81640625" style="32" customWidth="1"/>
    <col min="11714" max="11717" width="13.81640625" style="32" customWidth="1"/>
    <col min="11718" max="11718" width="19.81640625" style="32" customWidth="1"/>
    <col min="11719" max="11719" width="13.453125" style="32" bestFit="1" customWidth="1"/>
    <col min="11720" max="11720" width="13.453125" style="32" customWidth="1"/>
    <col min="11721" max="11721" width="11.81640625" style="32" customWidth="1"/>
    <col min="11722" max="11722" width="12.453125" style="32" customWidth="1"/>
    <col min="11723" max="11723" width="10.1796875" style="32" customWidth="1"/>
    <col min="11724" max="11724" width="19.1796875" style="32" customWidth="1"/>
    <col min="11725" max="11725" width="21.453125" style="32" customWidth="1"/>
    <col min="11726" max="11726" width="20.81640625" style="32" customWidth="1"/>
    <col min="11727" max="11727" width="14" style="32" customWidth="1"/>
    <col min="11728" max="11728" width="20.1796875" style="32" customWidth="1"/>
    <col min="11729" max="11729" width="13.81640625" style="32" customWidth="1"/>
    <col min="11730" max="11730" width="19" style="32" customWidth="1"/>
    <col min="11731" max="11731" width="24.1796875" style="32" customWidth="1"/>
    <col min="11732" max="11961" width="8.81640625" style="32"/>
    <col min="11962" max="11962" width="8.453125" style="32" customWidth="1"/>
    <col min="11963" max="11963" width="48.1796875" style="32" customWidth="1"/>
    <col min="11964" max="11964" width="9.1796875" style="32" customWidth="1"/>
    <col min="11965" max="11967" width="21.453125" style="32" customWidth="1"/>
    <col min="11968" max="11968" width="23.1796875" style="32" customWidth="1"/>
    <col min="11969" max="11969" width="14.81640625" style="32" customWidth="1"/>
    <col min="11970" max="11973" width="13.81640625" style="32" customWidth="1"/>
    <col min="11974" max="11974" width="19.81640625" style="32" customWidth="1"/>
    <col min="11975" max="11975" width="13.453125" style="32" bestFit="1" customWidth="1"/>
    <col min="11976" max="11976" width="13.453125" style="32" customWidth="1"/>
    <col min="11977" max="11977" width="11.81640625" style="32" customWidth="1"/>
    <col min="11978" max="11978" width="12.453125" style="32" customWidth="1"/>
    <col min="11979" max="11979" width="10.1796875" style="32" customWidth="1"/>
    <col min="11980" max="11980" width="19.1796875" style="32" customWidth="1"/>
    <col min="11981" max="11981" width="21.453125" style="32" customWidth="1"/>
    <col min="11982" max="11982" width="20.81640625" style="32" customWidth="1"/>
    <col min="11983" max="11983" width="14" style="32" customWidth="1"/>
    <col min="11984" max="11984" width="20.1796875" style="32" customWidth="1"/>
    <col min="11985" max="11985" width="13.81640625" style="32" customWidth="1"/>
    <col min="11986" max="11986" width="19" style="32" customWidth="1"/>
    <col min="11987" max="11987" width="24.1796875" style="32" customWidth="1"/>
    <col min="11988" max="12217" width="8.81640625" style="32"/>
    <col min="12218" max="12218" width="8.453125" style="32" customWidth="1"/>
    <col min="12219" max="12219" width="48.1796875" style="32" customWidth="1"/>
    <col min="12220" max="12220" width="9.1796875" style="32" customWidth="1"/>
    <col min="12221" max="12223" width="21.453125" style="32" customWidth="1"/>
    <col min="12224" max="12224" width="23.1796875" style="32" customWidth="1"/>
    <col min="12225" max="12225" width="14.81640625" style="32" customWidth="1"/>
    <col min="12226" max="12229" width="13.81640625" style="32" customWidth="1"/>
    <col min="12230" max="12230" width="19.81640625" style="32" customWidth="1"/>
    <col min="12231" max="12231" width="13.453125" style="32" bestFit="1" customWidth="1"/>
    <col min="12232" max="12232" width="13.453125" style="32" customWidth="1"/>
    <col min="12233" max="12233" width="11.81640625" style="32" customWidth="1"/>
    <col min="12234" max="12234" width="12.453125" style="32" customWidth="1"/>
    <col min="12235" max="12235" width="10.1796875" style="32" customWidth="1"/>
    <col min="12236" max="12236" width="19.1796875" style="32" customWidth="1"/>
    <col min="12237" max="12237" width="21.453125" style="32" customWidth="1"/>
    <col min="12238" max="12238" width="20.81640625" style="32" customWidth="1"/>
    <col min="12239" max="12239" width="14" style="32" customWidth="1"/>
    <col min="12240" max="12240" width="20.1796875" style="32" customWidth="1"/>
    <col min="12241" max="12241" width="13.81640625" style="32" customWidth="1"/>
    <col min="12242" max="12242" width="19" style="32" customWidth="1"/>
    <col min="12243" max="12243" width="24.1796875" style="32" customWidth="1"/>
    <col min="12244" max="12473" width="8.81640625" style="32"/>
    <col min="12474" max="12474" width="8.453125" style="32" customWidth="1"/>
    <col min="12475" max="12475" width="48.1796875" style="32" customWidth="1"/>
    <col min="12476" max="12476" width="9.1796875" style="32" customWidth="1"/>
    <col min="12477" max="12479" width="21.453125" style="32" customWidth="1"/>
    <col min="12480" max="12480" width="23.1796875" style="32" customWidth="1"/>
    <col min="12481" max="12481" width="14.81640625" style="32" customWidth="1"/>
    <col min="12482" max="12485" width="13.81640625" style="32" customWidth="1"/>
    <col min="12486" max="12486" width="19.81640625" style="32" customWidth="1"/>
    <col min="12487" max="12487" width="13.453125" style="32" bestFit="1" customWidth="1"/>
    <col min="12488" max="12488" width="13.453125" style="32" customWidth="1"/>
    <col min="12489" max="12489" width="11.81640625" style="32" customWidth="1"/>
    <col min="12490" max="12490" width="12.453125" style="32" customWidth="1"/>
    <col min="12491" max="12491" width="10.1796875" style="32" customWidth="1"/>
    <col min="12492" max="12492" width="19.1796875" style="32" customWidth="1"/>
    <col min="12493" max="12493" width="21.453125" style="32" customWidth="1"/>
    <col min="12494" max="12494" width="20.81640625" style="32" customWidth="1"/>
    <col min="12495" max="12495" width="14" style="32" customWidth="1"/>
    <col min="12496" max="12496" width="20.1796875" style="32" customWidth="1"/>
    <col min="12497" max="12497" width="13.81640625" style="32" customWidth="1"/>
    <col min="12498" max="12498" width="19" style="32" customWidth="1"/>
    <col min="12499" max="12499" width="24.1796875" style="32" customWidth="1"/>
    <col min="12500" max="12729" width="8.81640625" style="32"/>
    <col min="12730" max="12730" width="8.453125" style="32" customWidth="1"/>
    <col min="12731" max="12731" width="48.1796875" style="32" customWidth="1"/>
    <col min="12732" max="12732" width="9.1796875" style="32" customWidth="1"/>
    <col min="12733" max="12735" width="21.453125" style="32" customWidth="1"/>
    <col min="12736" max="12736" width="23.1796875" style="32" customWidth="1"/>
    <col min="12737" max="12737" width="14.81640625" style="32" customWidth="1"/>
    <col min="12738" max="12741" width="13.81640625" style="32" customWidth="1"/>
    <col min="12742" max="12742" width="19.81640625" style="32" customWidth="1"/>
    <col min="12743" max="12743" width="13.453125" style="32" bestFit="1" customWidth="1"/>
    <col min="12744" max="12744" width="13.453125" style="32" customWidth="1"/>
    <col min="12745" max="12745" width="11.81640625" style="32" customWidth="1"/>
    <col min="12746" max="12746" width="12.453125" style="32" customWidth="1"/>
    <col min="12747" max="12747" width="10.1796875" style="32" customWidth="1"/>
    <col min="12748" max="12748" width="19.1796875" style="32" customWidth="1"/>
    <col min="12749" max="12749" width="21.453125" style="32" customWidth="1"/>
    <col min="12750" max="12750" width="20.81640625" style="32" customWidth="1"/>
    <col min="12751" max="12751" width="14" style="32" customWidth="1"/>
    <col min="12752" max="12752" width="20.1796875" style="32" customWidth="1"/>
    <col min="12753" max="12753" width="13.81640625" style="32" customWidth="1"/>
    <col min="12754" max="12754" width="19" style="32" customWidth="1"/>
    <col min="12755" max="12755" width="24.1796875" style="32" customWidth="1"/>
    <col min="12756" max="12985" width="8.81640625" style="32"/>
    <col min="12986" max="12986" width="8.453125" style="32" customWidth="1"/>
    <col min="12987" max="12987" width="48.1796875" style="32" customWidth="1"/>
    <col min="12988" max="12988" width="9.1796875" style="32" customWidth="1"/>
    <col min="12989" max="12991" width="21.453125" style="32" customWidth="1"/>
    <col min="12992" max="12992" width="23.1796875" style="32" customWidth="1"/>
    <col min="12993" max="12993" width="14.81640625" style="32" customWidth="1"/>
    <col min="12994" max="12997" width="13.81640625" style="32" customWidth="1"/>
    <col min="12998" max="12998" width="19.81640625" style="32" customWidth="1"/>
    <col min="12999" max="12999" width="13.453125" style="32" bestFit="1" customWidth="1"/>
    <col min="13000" max="13000" width="13.453125" style="32" customWidth="1"/>
    <col min="13001" max="13001" width="11.81640625" style="32" customWidth="1"/>
    <col min="13002" max="13002" width="12.453125" style="32" customWidth="1"/>
    <col min="13003" max="13003" width="10.1796875" style="32" customWidth="1"/>
    <col min="13004" max="13004" width="19.1796875" style="32" customWidth="1"/>
    <col min="13005" max="13005" width="21.453125" style="32" customWidth="1"/>
    <col min="13006" max="13006" width="20.81640625" style="32" customWidth="1"/>
    <col min="13007" max="13007" width="14" style="32" customWidth="1"/>
    <col min="13008" max="13008" width="20.1796875" style="32" customWidth="1"/>
    <col min="13009" max="13009" width="13.81640625" style="32" customWidth="1"/>
    <col min="13010" max="13010" width="19" style="32" customWidth="1"/>
    <col min="13011" max="13011" width="24.1796875" style="32" customWidth="1"/>
    <col min="13012" max="13241" width="8.81640625" style="32"/>
    <col min="13242" max="13242" width="8.453125" style="32" customWidth="1"/>
    <col min="13243" max="13243" width="48.1796875" style="32" customWidth="1"/>
    <col min="13244" max="13244" width="9.1796875" style="32" customWidth="1"/>
    <col min="13245" max="13247" width="21.453125" style="32" customWidth="1"/>
    <col min="13248" max="13248" width="23.1796875" style="32" customWidth="1"/>
    <col min="13249" max="13249" width="14.81640625" style="32" customWidth="1"/>
    <col min="13250" max="13253" width="13.81640625" style="32" customWidth="1"/>
    <col min="13254" max="13254" width="19.81640625" style="32" customWidth="1"/>
    <col min="13255" max="13255" width="13.453125" style="32" bestFit="1" customWidth="1"/>
    <col min="13256" max="13256" width="13.453125" style="32" customWidth="1"/>
    <col min="13257" max="13257" width="11.81640625" style="32" customWidth="1"/>
    <col min="13258" max="13258" width="12.453125" style="32" customWidth="1"/>
    <col min="13259" max="13259" width="10.1796875" style="32" customWidth="1"/>
    <col min="13260" max="13260" width="19.1796875" style="32" customWidth="1"/>
    <col min="13261" max="13261" width="21.453125" style="32" customWidth="1"/>
    <col min="13262" max="13262" width="20.81640625" style="32" customWidth="1"/>
    <col min="13263" max="13263" width="14" style="32" customWidth="1"/>
    <col min="13264" max="13264" width="20.1796875" style="32" customWidth="1"/>
    <col min="13265" max="13265" width="13.81640625" style="32" customWidth="1"/>
    <col min="13266" max="13266" width="19" style="32" customWidth="1"/>
    <col min="13267" max="13267" width="24.1796875" style="32" customWidth="1"/>
    <col min="13268" max="13497" width="8.81640625" style="32"/>
    <col min="13498" max="13498" width="8.453125" style="32" customWidth="1"/>
    <col min="13499" max="13499" width="48.1796875" style="32" customWidth="1"/>
    <col min="13500" max="13500" width="9.1796875" style="32" customWidth="1"/>
    <col min="13501" max="13503" width="21.453125" style="32" customWidth="1"/>
    <col min="13504" max="13504" width="23.1796875" style="32" customWidth="1"/>
    <col min="13505" max="13505" width="14.81640625" style="32" customWidth="1"/>
    <col min="13506" max="13509" width="13.81640625" style="32" customWidth="1"/>
    <col min="13510" max="13510" width="19.81640625" style="32" customWidth="1"/>
    <col min="13511" max="13511" width="13.453125" style="32" bestFit="1" customWidth="1"/>
    <col min="13512" max="13512" width="13.453125" style="32" customWidth="1"/>
    <col min="13513" max="13513" width="11.81640625" style="32" customWidth="1"/>
    <col min="13514" max="13514" width="12.453125" style="32" customWidth="1"/>
    <col min="13515" max="13515" width="10.1796875" style="32" customWidth="1"/>
    <col min="13516" max="13516" width="19.1796875" style="32" customWidth="1"/>
    <col min="13517" max="13517" width="21.453125" style="32" customWidth="1"/>
    <col min="13518" max="13518" width="20.81640625" style="32" customWidth="1"/>
    <col min="13519" max="13519" width="14" style="32" customWidth="1"/>
    <col min="13520" max="13520" width="20.1796875" style="32" customWidth="1"/>
    <col min="13521" max="13521" width="13.81640625" style="32" customWidth="1"/>
    <col min="13522" max="13522" width="19" style="32" customWidth="1"/>
    <col min="13523" max="13523" width="24.1796875" style="32" customWidth="1"/>
    <col min="13524" max="13753" width="8.81640625" style="32"/>
    <col min="13754" max="13754" width="8.453125" style="32" customWidth="1"/>
    <col min="13755" max="13755" width="48.1796875" style="32" customWidth="1"/>
    <col min="13756" max="13756" width="9.1796875" style="32" customWidth="1"/>
    <col min="13757" max="13759" width="21.453125" style="32" customWidth="1"/>
    <col min="13760" max="13760" width="23.1796875" style="32" customWidth="1"/>
    <col min="13761" max="13761" width="14.81640625" style="32" customWidth="1"/>
    <col min="13762" max="13765" width="13.81640625" style="32" customWidth="1"/>
    <col min="13766" max="13766" width="19.81640625" style="32" customWidth="1"/>
    <col min="13767" max="13767" width="13.453125" style="32" bestFit="1" customWidth="1"/>
    <col min="13768" max="13768" width="13.453125" style="32" customWidth="1"/>
    <col min="13769" max="13769" width="11.81640625" style="32" customWidth="1"/>
    <col min="13770" max="13770" width="12.453125" style="32" customWidth="1"/>
    <col min="13771" max="13771" width="10.1796875" style="32" customWidth="1"/>
    <col min="13772" max="13772" width="19.1796875" style="32" customWidth="1"/>
    <col min="13773" max="13773" width="21.453125" style="32" customWidth="1"/>
    <col min="13774" max="13774" width="20.81640625" style="32" customWidth="1"/>
    <col min="13775" max="13775" width="14" style="32" customWidth="1"/>
    <col min="13776" max="13776" width="20.1796875" style="32" customWidth="1"/>
    <col min="13777" max="13777" width="13.81640625" style="32" customWidth="1"/>
    <col min="13778" max="13778" width="19" style="32" customWidth="1"/>
    <col min="13779" max="13779" width="24.1796875" style="32" customWidth="1"/>
    <col min="13780" max="14009" width="8.81640625" style="32"/>
    <col min="14010" max="14010" width="8.453125" style="32" customWidth="1"/>
    <col min="14011" max="14011" width="48.1796875" style="32" customWidth="1"/>
    <col min="14012" max="14012" width="9.1796875" style="32" customWidth="1"/>
    <col min="14013" max="14015" width="21.453125" style="32" customWidth="1"/>
    <col min="14016" max="14016" width="23.1796875" style="32" customWidth="1"/>
    <col min="14017" max="14017" width="14.81640625" style="32" customWidth="1"/>
    <col min="14018" max="14021" width="13.81640625" style="32" customWidth="1"/>
    <col min="14022" max="14022" width="19.81640625" style="32" customWidth="1"/>
    <col min="14023" max="14023" width="13.453125" style="32" bestFit="1" customWidth="1"/>
    <col min="14024" max="14024" width="13.453125" style="32" customWidth="1"/>
    <col min="14025" max="14025" width="11.81640625" style="32" customWidth="1"/>
    <col min="14026" max="14026" width="12.453125" style="32" customWidth="1"/>
    <col min="14027" max="14027" width="10.1796875" style="32" customWidth="1"/>
    <col min="14028" max="14028" width="19.1796875" style="32" customWidth="1"/>
    <col min="14029" max="14029" width="21.453125" style="32" customWidth="1"/>
    <col min="14030" max="14030" width="20.81640625" style="32" customWidth="1"/>
    <col min="14031" max="14031" width="14" style="32" customWidth="1"/>
    <col min="14032" max="14032" width="20.1796875" style="32" customWidth="1"/>
    <col min="14033" max="14033" width="13.81640625" style="32" customWidth="1"/>
    <col min="14034" max="14034" width="19" style="32" customWidth="1"/>
    <col min="14035" max="14035" width="24.1796875" style="32" customWidth="1"/>
    <col min="14036" max="14265" width="8.81640625" style="32"/>
    <col min="14266" max="14266" width="8.453125" style="32" customWidth="1"/>
    <col min="14267" max="14267" width="48.1796875" style="32" customWidth="1"/>
    <col min="14268" max="14268" width="9.1796875" style="32" customWidth="1"/>
    <col min="14269" max="14271" width="21.453125" style="32" customWidth="1"/>
    <col min="14272" max="14272" width="23.1796875" style="32" customWidth="1"/>
    <col min="14273" max="14273" width="14.81640625" style="32" customWidth="1"/>
    <col min="14274" max="14277" width="13.81640625" style="32" customWidth="1"/>
    <col min="14278" max="14278" width="19.81640625" style="32" customWidth="1"/>
    <col min="14279" max="14279" width="13.453125" style="32" bestFit="1" customWidth="1"/>
    <col min="14280" max="14280" width="13.453125" style="32" customWidth="1"/>
    <col min="14281" max="14281" width="11.81640625" style="32" customWidth="1"/>
    <col min="14282" max="14282" width="12.453125" style="32" customWidth="1"/>
    <col min="14283" max="14283" width="10.1796875" style="32" customWidth="1"/>
    <col min="14284" max="14284" width="19.1796875" style="32" customWidth="1"/>
    <col min="14285" max="14285" width="21.453125" style="32" customWidth="1"/>
    <col min="14286" max="14286" width="20.81640625" style="32" customWidth="1"/>
    <col min="14287" max="14287" width="14" style="32" customWidth="1"/>
    <col min="14288" max="14288" width="20.1796875" style="32" customWidth="1"/>
    <col min="14289" max="14289" width="13.81640625" style="32" customWidth="1"/>
    <col min="14290" max="14290" width="19" style="32" customWidth="1"/>
    <col min="14291" max="14291" width="24.1796875" style="32" customWidth="1"/>
    <col min="14292" max="14521" width="8.81640625" style="32"/>
    <col min="14522" max="14522" width="8.453125" style="32" customWidth="1"/>
    <col min="14523" max="14523" width="48.1796875" style="32" customWidth="1"/>
    <col min="14524" max="14524" width="9.1796875" style="32" customWidth="1"/>
    <col min="14525" max="14527" width="21.453125" style="32" customWidth="1"/>
    <col min="14528" max="14528" width="23.1796875" style="32" customWidth="1"/>
    <col min="14529" max="14529" width="14.81640625" style="32" customWidth="1"/>
    <col min="14530" max="14533" width="13.81640625" style="32" customWidth="1"/>
    <col min="14534" max="14534" width="19.81640625" style="32" customWidth="1"/>
    <col min="14535" max="14535" width="13.453125" style="32" bestFit="1" customWidth="1"/>
    <col min="14536" max="14536" width="13.453125" style="32" customWidth="1"/>
    <col min="14537" max="14537" width="11.81640625" style="32" customWidth="1"/>
    <col min="14538" max="14538" width="12.453125" style="32" customWidth="1"/>
    <col min="14539" max="14539" width="10.1796875" style="32" customWidth="1"/>
    <col min="14540" max="14540" width="19.1796875" style="32" customWidth="1"/>
    <col min="14541" max="14541" width="21.453125" style="32" customWidth="1"/>
    <col min="14542" max="14542" width="20.81640625" style="32" customWidth="1"/>
    <col min="14543" max="14543" width="14" style="32" customWidth="1"/>
    <col min="14544" max="14544" width="20.1796875" style="32" customWidth="1"/>
    <col min="14545" max="14545" width="13.81640625" style="32" customWidth="1"/>
    <col min="14546" max="14546" width="19" style="32" customWidth="1"/>
    <col min="14547" max="14547" width="24.1796875" style="32" customWidth="1"/>
    <col min="14548" max="14777" width="8.81640625" style="32"/>
    <col min="14778" max="14778" width="8.453125" style="32" customWidth="1"/>
    <col min="14779" max="14779" width="48.1796875" style="32" customWidth="1"/>
    <col min="14780" max="14780" width="9.1796875" style="32" customWidth="1"/>
    <col min="14781" max="14783" width="21.453125" style="32" customWidth="1"/>
    <col min="14784" max="14784" width="23.1796875" style="32" customWidth="1"/>
    <col min="14785" max="14785" width="14.81640625" style="32" customWidth="1"/>
    <col min="14786" max="14789" width="13.81640625" style="32" customWidth="1"/>
    <col min="14790" max="14790" width="19.81640625" style="32" customWidth="1"/>
    <col min="14791" max="14791" width="13.453125" style="32" bestFit="1" customWidth="1"/>
    <col min="14792" max="14792" width="13.453125" style="32" customWidth="1"/>
    <col min="14793" max="14793" width="11.81640625" style="32" customWidth="1"/>
    <col min="14794" max="14794" width="12.453125" style="32" customWidth="1"/>
    <col min="14795" max="14795" width="10.1796875" style="32" customWidth="1"/>
    <col min="14796" max="14796" width="19.1796875" style="32" customWidth="1"/>
    <col min="14797" max="14797" width="21.453125" style="32" customWidth="1"/>
    <col min="14798" max="14798" width="20.81640625" style="32" customWidth="1"/>
    <col min="14799" max="14799" width="14" style="32" customWidth="1"/>
    <col min="14800" max="14800" width="20.1796875" style="32" customWidth="1"/>
    <col min="14801" max="14801" width="13.81640625" style="32" customWidth="1"/>
    <col min="14802" max="14802" width="19" style="32" customWidth="1"/>
    <col min="14803" max="14803" width="24.1796875" style="32" customWidth="1"/>
    <col min="14804" max="15033" width="8.81640625" style="32"/>
    <col min="15034" max="15034" width="8.453125" style="32" customWidth="1"/>
    <col min="15035" max="15035" width="48.1796875" style="32" customWidth="1"/>
    <col min="15036" max="15036" width="9.1796875" style="32" customWidth="1"/>
    <col min="15037" max="15039" width="21.453125" style="32" customWidth="1"/>
    <col min="15040" max="15040" width="23.1796875" style="32" customWidth="1"/>
    <col min="15041" max="15041" width="14.81640625" style="32" customWidth="1"/>
    <col min="15042" max="15045" width="13.81640625" style="32" customWidth="1"/>
    <col min="15046" max="15046" width="19.81640625" style="32" customWidth="1"/>
    <col min="15047" max="15047" width="13.453125" style="32" bestFit="1" customWidth="1"/>
    <col min="15048" max="15048" width="13.453125" style="32" customWidth="1"/>
    <col min="15049" max="15049" width="11.81640625" style="32" customWidth="1"/>
    <col min="15050" max="15050" width="12.453125" style="32" customWidth="1"/>
    <col min="15051" max="15051" width="10.1796875" style="32" customWidth="1"/>
    <col min="15052" max="15052" width="19.1796875" style="32" customWidth="1"/>
    <col min="15053" max="15053" width="21.453125" style="32" customWidth="1"/>
    <col min="15054" max="15054" width="20.81640625" style="32" customWidth="1"/>
    <col min="15055" max="15055" width="14" style="32" customWidth="1"/>
    <col min="15056" max="15056" width="20.1796875" style="32" customWidth="1"/>
    <col min="15057" max="15057" width="13.81640625" style="32" customWidth="1"/>
    <col min="15058" max="15058" width="19" style="32" customWidth="1"/>
    <col min="15059" max="15059" width="24.1796875" style="32" customWidth="1"/>
    <col min="15060" max="15289" width="8.81640625" style="32"/>
    <col min="15290" max="15290" width="8.453125" style="32" customWidth="1"/>
    <col min="15291" max="15291" width="48.1796875" style="32" customWidth="1"/>
    <col min="15292" max="15292" width="9.1796875" style="32" customWidth="1"/>
    <col min="15293" max="15295" width="21.453125" style="32" customWidth="1"/>
    <col min="15296" max="15296" width="23.1796875" style="32" customWidth="1"/>
    <col min="15297" max="15297" width="14.81640625" style="32" customWidth="1"/>
    <col min="15298" max="15301" width="13.81640625" style="32" customWidth="1"/>
    <col min="15302" max="15302" width="19.81640625" style="32" customWidth="1"/>
    <col min="15303" max="15303" width="13.453125" style="32" bestFit="1" customWidth="1"/>
    <col min="15304" max="15304" width="13.453125" style="32" customWidth="1"/>
    <col min="15305" max="15305" width="11.81640625" style="32" customWidth="1"/>
    <col min="15306" max="15306" width="12.453125" style="32" customWidth="1"/>
    <col min="15307" max="15307" width="10.1796875" style="32" customWidth="1"/>
    <col min="15308" max="15308" width="19.1796875" style="32" customWidth="1"/>
    <col min="15309" max="15309" width="21.453125" style="32" customWidth="1"/>
    <col min="15310" max="15310" width="20.81640625" style="32" customWidth="1"/>
    <col min="15311" max="15311" width="14" style="32" customWidth="1"/>
    <col min="15312" max="15312" width="20.1796875" style="32" customWidth="1"/>
    <col min="15313" max="15313" width="13.81640625" style="32" customWidth="1"/>
    <col min="15314" max="15314" width="19" style="32" customWidth="1"/>
    <col min="15315" max="15315" width="24.1796875" style="32" customWidth="1"/>
    <col min="15316" max="15545" width="8.81640625" style="32"/>
    <col min="15546" max="15546" width="8.453125" style="32" customWidth="1"/>
    <col min="15547" max="15547" width="48.1796875" style="32" customWidth="1"/>
    <col min="15548" max="15548" width="9.1796875" style="32" customWidth="1"/>
    <col min="15549" max="15551" width="21.453125" style="32" customWidth="1"/>
    <col min="15552" max="15552" width="23.1796875" style="32" customWidth="1"/>
    <col min="15553" max="15553" width="14.81640625" style="32" customWidth="1"/>
    <col min="15554" max="15557" width="13.81640625" style="32" customWidth="1"/>
    <col min="15558" max="15558" width="19.81640625" style="32" customWidth="1"/>
    <col min="15559" max="15559" width="13.453125" style="32" bestFit="1" customWidth="1"/>
    <col min="15560" max="15560" width="13.453125" style="32" customWidth="1"/>
    <col min="15561" max="15561" width="11.81640625" style="32" customWidth="1"/>
    <col min="15562" max="15562" width="12.453125" style="32" customWidth="1"/>
    <col min="15563" max="15563" width="10.1796875" style="32" customWidth="1"/>
    <col min="15564" max="15564" width="19.1796875" style="32" customWidth="1"/>
    <col min="15565" max="15565" width="21.453125" style="32" customWidth="1"/>
    <col min="15566" max="15566" width="20.81640625" style="32" customWidth="1"/>
    <col min="15567" max="15567" width="14" style="32" customWidth="1"/>
    <col min="15568" max="15568" width="20.1796875" style="32" customWidth="1"/>
    <col min="15569" max="15569" width="13.81640625" style="32" customWidth="1"/>
    <col min="15570" max="15570" width="19" style="32" customWidth="1"/>
    <col min="15571" max="15571" width="24.1796875" style="32" customWidth="1"/>
    <col min="15572" max="15801" width="8.81640625" style="32"/>
    <col min="15802" max="15802" width="8.453125" style="32" customWidth="1"/>
    <col min="15803" max="15803" width="48.1796875" style="32" customWidth="1"/>
    <col min="15804" max="15804" width="9.1796875" style="32" customWidth="1"/>
    <col min="15805" max="15807" width="21.453125" style="32" customWidth="1"/>
    <col min="15808" max="15808" width="23.1796875" style="32" customWidth="1"/>
    <col min="15809" max="15809" width="14.81640625" style="32" customWidth="1"/>
    <col min="15810" max="15813" width="13.81640625" style="32" customWidth="1"/>
    <col min="15814" max="15814" width="19.81640625" style="32" customWidth="1"/>
    <col min="15815" max="15815" width="13.453125" style="32" bestFit="1" customWidth="1"/>
    <col min="15816" max="15816" width="13.453125" style="32" customWidth="1"/>
    <col min="15817" max="15817" width="11.81640625" style="32" customWidth="1"/>
    <col min="15818" max="15818" width="12.453125" style="32" customWidth="1"/>
    <col min="15819" max="15819" width="10.1796875" style="32" customWidth="1"/>
    <col min="15820" max="15820" width="19.1796875" style="32" customWidth="1"/>
    <col min="15821" max="15821" width="21.453125" style="32" customWidth="1"/>
    <col min="15822" max="15822" width="20.81640625" style="32" customWidth="1"/>
    <col min="15823" max="15823" width="14" style="32" customWidth="1"/>
    <col min="15824" max="15824" width="20.1796875" style="32" customWidth="1"/>
    <col min="15825" max="15825" width="13.81640625" style="32" customWidth="1"/>
    <col min="15826" max="15826" width="19" style="32" customWidth="1"/>
    <col min="15827" max="15827" width="24.1796875" style="32" customWidth="1"/>
    <col min="15828" max="16057" width="8.81640625" style="32"/>
    <col min="16058" max="16058" width="8.453125" style="32" customWidth="1"/>
    <col min="16059" max="16059" width="48.1796875" style="32" customWidth="1"/>
    <col min="16060" max="16060" width="9.1796875" style="32" customWidth="1"/>
    <col min="16061" max="16063" width="21.453125" style="32" customWidth="1"/>
    <col min="16064" max="16064" width="23.1796875" style="32" customWidth="1"/>
    <col min="16065" max="16065" width="14.81640625" style="32" customWidth="1"/>
    <col min="16066" max="16069" width="13.81640625" style="32" customWidth="1"/>
    <col min="16070" max="16070" width="19.81640625" style="32" customWidth="1"/>
    <col min="16071" max="16071" width="13.453125" style="32" bestFit="1" customWidth="1"/>
    <col min="16072" max="16072" width="13.453125" style="32" customWidth="1"/>
    <col min="16073" max="16073" width="11.81640625" style="32" customWidth="1"/>
    <col min="16074" max="16074" width="12.453125" style="32" customWidth="1"/>
    <col min="16075" max="16075" width="10.1796875" style="32" customWidth="1"/>
    <col min="16076" max="16076" width="19.1796875" style="32" customWidth="1"/>
    <col min="16077" max="16077" width="21.453125" style="32" customWidth="1"/>
    <col min="16078" max="16078" width="20.81640625" style="32" customWidth="1"/>
    <col min="16079" max="16079" width="14" style="32" customWidth="1"/>
    <col min="16080" max="16080" width="20.1796875" style="32" customWidth="1"/>
    <col min="16081" max="16081" width="13.81640625" style="32" customWidth="1"/>
    <col min="16082" max="16082" width="19" style="32" customWidth="1"/>
    <col min="16083" max="16083" width="24.1796875" style="32" customWidth="1"/>
    <col min="16084" max="16382" width="8.81640625" style="32"/>
    <col min="16383" max="16384" width="9.1796875" style="32" customWidth="1"/>
  </cols>
  <sheetData>
    <row r="1" spans="1:6" ht="22.5">
      <c r="A1" s="1308" t="s">
        <v>0</v>
      </c>
      <c r="B1" s="1308"/>
      <c r="C1" s="1308"/>
      <c r="D1" s="1308"/>
      <c r="E1" s="1308"/>
    </row>
    <row r="2" spans="1:6">
      <c r="B2" s="450"/>
      <c r="C2" s="450"/>
      <c r="D2" s="450"/>
      <c r="E2" s="450"/>
    </row>
    <row r="3" spans="1:6" ht="41.25" customHeight="1">
      <c r="A3" s="1313" t="s">
        <v>6720</v>
      </c>
      <c r="B3" s="1313"/>
      <c r="C3" s="1313"/>
      <c r="D3" s="1313"/>
      <c r="E3" s="1313"/>
      <c r="F3" s="1313"/>
    </row>
    <row r="4" spans="1:6">
      <c r="A4" s="450"/>
      <c r="B4" s="450"/>
      <c r="C4" s="450"/>
      <c r="D4" s="450"/>
      <c r="E4" s="450"/>
    </row>
    <row r="5" spans="1:6" ht="22.5" customHeight="1">
      <c r="A5" s="1309" t="s">
        <v>63</v>
      </c>
      <c r="B5" s="1309"/>
      <c r="C5" s="1309"/>
      <c r="D5" s="1309"/>
      <c r="E5" s="1309"/>
    </row>
    <row r="6" spans="1:6">
      <c r="B6" s="107"/>
      <c r="C6" s="107"/>
      <c r="D6" s="107"/>
      <c r="E6" s="107"/>
    </row>
    <row r="7" spans="1:6" ht="15.75" customHeight="1">
      <c r="A7" s="1310" t="str">
        <f>'Title '!A2:N2</f>
        <v>Bid Enquiry No: KPTCL/2026-27/TL/WORK_INDENT3844</v>
      </c>
      <c r="B7" s="1310"/>
      <c r="C7" s="1310"/>
      <c r="D7" s="1310"/>
      <c r="E7" s="1310"/>
    </row>
    <row r="8" spans="1:6">
      <c r="B8" s="191"/>
      <c r="C8" s="191"/>
      <c r="D8" s="191"/>
      <c r="E8" s="191"/>
    </row>
    <row r="9" spans="1:6" ht="212.15" customHeight="1">
      <c r="A9" s="131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311"/>
      <c r="C9" s="1311"/>
      <c r="D9" s="1311"/>
      <c r="E9" s="1311"/>
    </row>
    <row r="10" spans="1:6">
      <c r="A10" s="1312"/>
      <c r="B10" s="1312"/>
      <c r="C10" s="1312"/>
      <c r="D10" s="448"/>
      <c r="E10" s="448"/>
    </row>
    <row r="11" spans="1:6">
      <c r="A11" s="1315" t="s">
        <v>5</v>
      </c>
      <c r="B11" s="1315"/>
      <c r="C11" s="448"/>
      <c r="D11" s="448"/>
      <c r="E11" s="448"/>
    </row>
    <row r="12" spans="1:6">
      <c r="A12" s="451"/>
      <c r="B12" s="451"/>
      <c r="C12" s="1316" t="s">
        <v>622</v>
      </c>
      <c r="D12" s="1316"/>
      <c r="E12" s="1316"/>
    </row>
    <row r="13" spans="1:6" ht="73.5" customHeight="1">
      <c r="A13" s="451"/>
      <c r="B13" s="202"/>
      <c r="C13" s="1293" t="s">
        <v>6853</v>
      </c>
      <c r="D13" s="1294"/>
      <c r="E13" s="1294"/>
    </row>
    <row r="14" spans="1:6">
      <c r="A14" s="451"/>
      <c r="B14" s="451"/>
      <c r="C14" s="448"/>
      <c r="D14" s="448"/>
      <c r="E14" s="448"/>
    </row>
    <row r="15" spans="1:6">
      <c r="A15" s="1315" t="s">
        <v>639</v>
      </c>
      <c r="B15" s="1315"/>
      <c r="C15" s="1315"/>
      <c r="D15" s="955"/>
      <c r="E15" s="955"/>
    </row>
    <row r="16" spans="1:6">
      <c r="A16" s="465"/>
      <c r="B16" s="465"/>
      <c r="C16" s="465"/>
      <c r="D16" s="465"/>
      <c r="E16" s="465"/>
    </row>
    <row r="17" spans="1:8" ht="41.25" customHeight="1">
      <c r="A17" s="466"/>
      <c r="B17" s="466"/>
      <c r="C17" s="466"/>
      <c r="D17" s="466"/>
      <c r="E17" s="466"/>
      <c r="F17" s="466"/>
      <c r="G17" s="466"/>
      <c r="H17" s="466"/>
    </row>
    <row r="18" spans="1:8" ht="41.25" customHeight="1">
      <c r="A18" s="1317" t="s">
        <v>99</v>
      </c>
      <c r="B18" s="1317" t="s">
        <v>1839</v>
      </c>
      <c r="C18" s="1317" t="s">
        <v>1840</v>
      </c>
      <c r="D18" s="1321" t="s">
        <v>151</v>
      </c>
      <c r="E18" s="1304" t="s">
        <v>695</v>
      </c>
      <c r="F18" s="466"/>
      <c r="G18" s="466"/>
      <c r="H18" s="466"/>
    </row>
    <row r="19" spans="1:8" ht="68.25" customHeight="1">
      <c r="A19" s="1317"/>
      <c r="B19" s="1317"/>
      <c r="C19" s="1317"/>
      <c r="D19" s="1322"/>
      <c r="E19" s="1305"/>
      <c r="F19" s="466"/>
      <c r="G19" s="466"/>
      <c r="H19" s="466"/>
    </row>
    <row r="20" spans="1:8" ht="41.25" customHeight="1">
      <c r="A20" s="956">
        <v>1</v>
      </c>
      <c r="B20" s="956">
        <v>2</v>
      </c>
      <c r="C20" s="956">
        <v>3</v>
      </c>
      <c r="D20" s="956">
        <v>4</v>
      </c>
      <c r="E20" s="956">
        <v>5</v>
      </c>
      <c r="F20" s="466"/>
      <c r="G20" s="466"/>
      <c r="H20" s="466"/>
    </row>
    <row r="21" spans="1:8" ht="263.5">
      <c r="A21" s="1029">
        <v>1</v>
      </c>
      <c r="B21" s="1108" t="s">
        <v>6696</v>
      </c>
      <c r="C21" s="1027" t="s">
        <v>6878</v>
      </c>
      <c r="D21" s="1140">
        <v>72.515000000000001</v>
      </c>
      <c r="E21" s="918"/>
      <c r="F21" s="466"/>
      <c r="G21" s="466"/>
      <c r="H21" s="466"/>
    </row>
    <row r="22" spans="1:8" ht="217">
      <c r="A22" s="1029">
        <v>2</v>
      </c>
      <c r="B22" s="1107" t="s">
        <v>6697</v>
      </c>
      <c r="C22" s="1027" t="s">
        <v>6878</v>
      </c>
      <c r="D22" s="1106">
        <v>441.62</v>
      </c>
      <c r="E22" s="918"/>
      <c r="F22" s="466"/>
      <c r="G22" s="466"/>
      <c r="H22" s="466"/>
    </row>
    <row r="23" spans="1:8" ht="62">
      <c r="A23" s="1029">
        <v>3</v>
      </c>
      <c r="B23" s="1107" t="s">
        <v>6698</v>
      </c>
      <c r="C23" s="1027" t="s">
        <v>6878</v>
      </c>
      <c r="D23" s="1106">
        <v>73.599999999999994</v>
      </c>
      <c r="E23" s="918"/>
      <c r="F23" s="466"/>
      <c r="G23" s="466"/>
      <c r="H23" s="466"/>
    </row>
    <row r="24" spans="1:8" ht="170.5">
      <c r="A24" s="1029">
        <v>4</v>
      </c>
      <c r="B24" s="1144" t="s">
        <v>6699</v>
      </c>
      <c r="C24" s="1030" t="s">
        <v>3659</v>
      </c>
      <c r="D24" s="1032">
        <v>802.17039999999997</v>
      </c>
      <c r="E24" s="918"/>
      <c r="F24" s="466"/>
      <c r="G24" s="466"/>
      <c r="H24" s="466"/>
    </row>
    <row r="25" spans="1:8" ht="77.5">
      <c r="A25" s="1029">
        <v>5</v>
      </c>
      <c r="B25" s="1105" t="s">
        <v>6700</v>
      </c>
      <c r="C25" s="1030" t="s">
        <v>6707</v>
      </c>
      <c r="D25" s="1033">
        <v>193</v>
      </c>
      <c r="E25" s="918"/>
      <c r="F25" s="466"/>
      <c r="G25" s="466"/>
      <c r="H25" s="466"/>
    </row>
    <row r="26" spans="1:8" ht="17.5">
      <c r="A26" s="1029">
        <v>6</v>
      </c>
      <c r="B26" s="1105" t="s">
        <v>6701</v>
      </c>
      <c r="C26" s="1030" t="s">
        <v>6609</v>
      </c>
      <c r="D26" s="1034">
        <v>25780</v>
      </c>
      <c r="E26" s="918"/>
      <c r="F26" s="466"/>
      <c r="G26" s="466"/>
      <c r="H26" s="466"/>
    </row>
    <row r="27" spans="1:8" ht="62">
      <c r="A27" s="1029">
        <v>7</v>
      </c>
      <c r="B27" s="1101" t="s">
        <v>6702</v>
      </c>
      <c r="C27" s="1030" t="s">
        <v>6707</v>
      </c>
      <c r="D27" s="1033">
        <v>274</v>
      </c>
      <c r="E27" s="918"/>
      <c r="F27" s="466"/>
      <c r="G27" s="466"/>
      <c r="H27" s="466"/>
    </row>
    <row r="28" spans="1:8" ht="180" customHeight="1">
      <c r="A28" s="1029">
        <v>8</v>
      </c>
      <c r="B28" s="1101" t="s">
        <v>6703</v>
      </c>
      <c r="C28" s="1030" t="s">
        <v>6708</v>
      </c>
      <c r="D28" s="1034">
        <f>198+64.05+21.35+59.36+20</f>
        <v>362.76000000000005</v>
      </c>
      <c r="E28" s="918"/>
      <c r="F28" s="466"/>
      <c r="G28" s="466"/>
      <c r="H28" s="466"/>
    </row>
    <row r="29" spans="1:8" ht="46.5">
      <c r="A29" s="1029">
        <v>9</v>
      </c>
      <c r="B29" s="1107" t="s">
        <v>6704</v>
      </c>
      <c r="C29" s="1100" t="s">
        <v>6534</v>
      </c>
      <c r="D29" s="1034">
        <v>441.6</v>
      </c>
      <c r="E29" s="918"/>
      <c r="F29" s="466"/>
      <c r="G29" s="466"/>
      <c r="H29" s="466"/>
    </row>
    <row r="30" spans="1:8" ht="31">
      <c r="A30" s="1029">
        <v>10</v>
      </c>
      <c r="B30" s="1107" t="s">
        <v>6705</v>
      </c>
      <c r="C30" s="1033" t="s">
        <v>6534</v>
      </c>
      <c r="D30" s="1035">
        <v>47.5</v>
      </c>
      <c r="E30" s="918"/>
      <c r="F30" s="466"/>
      <c r="G30" s="466"/>
      <c r="H30" s="466"/>
    </row>
    <row r="31" spans="1:8" ht="36" customHeight="1">
      <c r="A31" s="468" t="s">
        <v>623</v>
      </c>
      <c r="B31" s="1318" t="s">
        <v>640</v>
      </c>
      <c r="C31" s="1318"/>
      <c r="D31" s="1319"/>
      <c r="E31" s="1318"/>
      <c r="F31" s="469"/>
    </row>
    <row r="32" spans="1:8" ht="26.25" customHeight="1">
      <c r="A32" s="160"/>
      <c r="B32" s="1320" t="s">
        <v>696</v>
      </c>
      <c r="C32" s="1320"/>
      <c r="D32" s="1320"/>
      <c r="E32" s="1320"/>
      <c r="F32" s="470"/>
    </row>
    <row r="33" spans="1:6" ht="42.75" customHeight="1">
      <c r="A33" s="160"/>
      <c r="B33" s="1320" t="s">
        <v>1045</v>
      </c>
      <c r="C33" s="1320"/>
      <c r="D33" s="1320"/>
      <c r="E33" s="1320"/>
      <c r="F33" s="467"/>
    </row>
    <row r="34" spans="1:6" ht="28.5" customHeight="1">
      <c r="A34" s="160"/>
      <c r="B34" s="1320" t="s">
        <v>1046</v>
      </c>
      <c r="C34" s="1320"/>
      <c r="D34" s="1320"/>
      <c r="E34" s="1320"/>
      <c r="F34" s="471"/>
    </row>
    <row r="35" spans="1:6" ht="47.25" customHeight="1">
      <c r="A35" s="452"/>
      <c r="B35" s="1314" t="s">
        <v>4261</v>
      </c>
      <c r="C35" s="1314"/>
      <c r="D35" s="1314"/>
      <c r="E35" s="1314"/>
    </row>
    <row r="36" spans="1:6">
      <c r="A36" s="432"/>
      <c r="B36" s="472"/>
      <c r="C36" s="473"/>
      <c r="D36" s="473"/>
      <c r="E36" s="473"/>
      <c r="F36" s="474"/>
    </row>
    <row r="37" spans="1:6" ht="33.75" customHeight="1">
      <c r="A37" s="432" t="s">
        <v>53</v>
      </c>
      <c r="B37" s="202"/>
      <c r="C37" s="322" t="s">
        <v>65</v>
      </c>
      <c r="D37" s="322"/>
      <c r="E37" s="113"/>
    </row>
    <row r="38" spans="1:6" ht="60.75" customHeight="1">
      <c r="A38" s="432" t="s">
        <v>55</v>
      </c>
      <c r="B38" s="202"/>
      <c r="C38" s="322" t="s">
        <v>66</v>
      </c>
      <c r="D38" s="322"/>
      <c r="E38" s="113"/>
    </row>
    <row r="39" spans="1:6" ht="64.5" customHeight="1">
      <c r="B39" s="32"/>
      <c r="C39" s="322" t="s">
        <v>67</v>
      </c>
      <c r="D39" s="322"/>
      <c r="E39" s="113"/>
    </row>
  </sheetData>
  <sheetProtection algorithmName="SHA-512" hashValue="eLNgblMloRgRz05FjNNao0rC7Tw1tJDyVDF/pTw0OejJrZW0xhkv3Dl+8Pa3AwfO3sbzgMxCVgOKHBCmSOlCMA==" saltValue="2CnhE5409KZelZzTgVpW9Q==" spinCount="100000" sheet="1" objects="1" scenarios="1"/>
  <mergeCells count="20">
    <mergeCell ref="B35:E35"/>
    <mergeCell ref="A11:B11"/>
    <mergeCell ref="C12:E12"/>
    <mergeCell ref="C13:E13"/>
    <mergeCell ref="A15:C15"/>
    <mergeCell ref="A18:A19"/>
    <mergeCell ref="B18:B19"/>
    <mergeCell ref="C18:C19"/>
    <mergeCell ref="B31:E31"/>
    <mergeCell ref="B32:E32"/>
    <mergeCell ref="B33:E33"/>
    <mergeCell ref="B34:E34"/>
    <mergeCell ref="E18:E19"/>
    <mergeCell ref="D18:D19"/>
    <mergeCell ref="A1:E1"/>
    <mergeCell ref="A5:E5"/>
    <mergeCell ref="A7:E7"/>
    <mergeCell ref="A9:E9"/>
    <mergeCell ref="A10:C10"/>
    <mergeCell ref="A3:F3"/>
  </mergeCells>
  <dataValidations count="1">
    <dataValidation type="decimal" allowBlank="1" showInputMessage="1" showErrorMessage="1" error="Please enter Numericals only.Enter Max of 14 digits only." sqref="D28:E28" xr:uid="{F4985ACE-2CC8-4679-BDE3-247D7D68ECF5}">
      <formula1>0</formula1>
      <formula2>100000000000000</formula2>
    </dataValidation>
  </dataValidations>
  <pageMargins left="0.7" right="0.7" top="0.75" bottom="0.75" header="0.3" footer="0.3"/>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EB63B-1862-45AB-9900-6991E24B7977}">
  <sheetPr>
    <tabColor rgb="FFC00000"/>
  </sheetPr>
  <dimension ref="A1:F39"/>
  <sheetViews>
    <sheetView topLeftCell="A8" workbookViewId="0">
      <selection activeCell="C13" sqref="C13:E13"/>
    </sheetView>
  </sheetViews>
  <sheetFormatPr defaultRowHeight="14.5"/>
  <cols>
    <col min="1" max="1" width="7.36328125" customWidth="1"/>
    <col min="2" max="2" width="40.54296875" customWidth="1"/>
    <col min="3" max="3" width="8.6328125" bestFit="1" customWidth="1"/>
    <col min="4" max="4" width="13.90625" customWidth="1"/>
    <col min="5" max="5" width="20.08984375" customWidth="1"/>
  </cols>
  <sheetData>
    <row r="1" spans="1:6" ht="22.5">
      <c r="A1" s="1308" t="s">
        <v>0</v>
      </c>
      <c r="B1" s="1308"/>
      <c r="C1" s="1308"/>
      <c r="D1" s="1308"/>
      <c r="E1" s="1308"/>
      <c r="F1" s="32"/>
    </row>
    <row r="2" spans="1:6" ht="15.5">
      <c r="A2" s="32"/>
      <c r="B2" s="450"/>
      <c r="C2" s="450"/>
      <c r="D2" s="450"/>
      <c r="E2" s="450"/>
      <c r="F2" s="32"/>
    </row>
    <row r="3" spans="1:6" ht="73" customHeight="1">
      <c r="A3" s="1313" t="s">
        <v>6721</v>
      </c>
      <c r="B3" s="1313"/>
      <c r="C3" s="1313"/>
      <c r="D3" s="1313"/>
      <c r="E3" s="1313"/>
      <c r="F3" s="1313"/>
    </row>
    <row r="4" spans="1:6" ht="15.5">
      <c r="A4" s="450"/>
      <c r="B4" s="450"/>
      <c r="C4" s="450"/>
      <c r="D4" s="450"/>
      <c r="E4" s="450"/>
      <c r="F4" s="32"/>
    </row>
    <row r="5" spans="1:6" ht="15.5">
      <c r="A5" s="1309" t="s">
        <v>63</v>
      </c>
      <c r="B5" s="1309"/>
      <c r="C5" s="1309"/>
      <c r="D5" s="1309"/>
      <c r="E5" s="1309"/>
      <c r="F5" s="32"/>
    </row>
    <row r="6" spans="1:6" ht="15.5">
      <c r="A6" s="32"/>
      <c r="B6" s="107"/>
      <c r="C6" s="107"/>
      <c r="D6" s="107"/>
      <c r="E6" s="107"/>
      <c r="F6" s="32"/>
    </row>
    <row r="7" spans="1:6" ht="15.5">
      <c r="A7" s="1310" t="str">
        <f>'Title '!A2:N2</f>
        <v>Bid Enquiry No: KPTCL/2026-27/TL/WORK_INDENT3844</v>
      </c>
      <c r="B7" s="1310"/>
      <c r="C7" s="1310"/>
      <c r="D7" s="1310"/>
      <c r="E7" s="1310"/>
      <c r="F7" s="32"/>
    </row>
    <row r="8" spans="1:6" ht="15.5">
      <c r="A8" s="32"/>
      <c r="B8" s="191"/>
      <c r="C8" s="191"/>
      <c r="D8" s="191"/>
      <c r="E8" s="191"/>
      <c r="F8" s="32"/>
    </row>
    <row r="9" spans="1:6" ht="15.5">
      <c r="A9" s="131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311"/>
      <c r="C9" s="1311"/>
      <c r="D9" s="1311"/>
      <c r="E9" s="1311"/>
      <c r="F9" s="32"/>
    </row>
    <row r="10" spans="1:6" ht="15.5">
      <c r="A10" s="1312"/>
      <c r="B10" s="1312"/>
      <c r="C10" s="1312"/>
      <c r="D10" s="448"/>
      <c r="E10" s="448"/>
      <c r="F10" s="32"/>
    </row>
    <row r="11" spans="1:6" ht="15.5">
      <c r="A11" s="1315" t="s">
        <v>5</v>
      </c>
      <c r="B11" s="1315"/>
      <c r="C11" s="448"/>
      <c r="D11" s="448"/>
      <c r="E11" s="448"/>
      <c r="F11" s="32"/>
    </row>
    <row r="12" spans="1:6" ht="15.5">
      <c r="A12" s="451"/>
      <c r="B12" s="451"/>
      <c r="C12" s="1316" t="s">
        <v>622</v>
      </c>
      <c r="D12" s="1316"/>
      <c r="E12" s="1316"/>
      <c r="F12" s="32"/>
    </row>
    <row r="13" spans="1:6" ht="67.5" customHeight="1">
      <c r="A13" s="451"/>
      <c r="B13" s="202"/>
      <c r="C13" s="1293" t="s">
        <v>6853</v>
      </c>
      <c r="D13" s="1294"/>
      <c r="E13" s="1294"/>
      <c r="F13" s="32"/>
    </row>
    <row r="14" spans="1:6" ht="15.5">
      <c r="A14" s="451"/>
      <c r="B14" s="451"/>
      <c r="C14" s="448"/>
      <c r="D14" s="448"/>
      <c r="E14" s="448"/>
      <c r="F14" s="32"/>
    </row>
    <row r="15" spans="1:6" ht="15.5">
      <c r="A15" s="1315" t="s">
        <v>639</v>
      </c>
      <c r="B15" s="1315"/>
      <c r="C15" s="1315"/>
      <c r="D15" s="955"/>
      <c r="E15" s="955"/>
      <c r="F15" s="32"/>
    </row>
    <row r="16" spans="1:6" ht="15.5">
      <c r="A16" s="465"/>
      <c r="B16" s="465"/>
      <c r="C16" s="465"/>
      <c r="D16" s="465"/>
      <c r="E16" s="465"/>
      <c r="F16" s="32"/>
    </row>
    <row r="17" spans="1:6">
      <c r="A17" s="466"/>
      <c r="B17" s="466"/>
      <c r="C17" s="466"/>
      <c r="D17" s="466"/>
      <c r="E17" s="466"/>
      <c r="F17" s="466"/>
    </row>
    <row r="18" spans="1:6" ht="15.5" customHeight="1">
      <c r="A18" s="1317" t="s">
        <v>99</v>
      </c>
      <c r="B18" s="1317" t="s">
        <v>1839</v>
      </c>
      <c r="C18" s="1317" t="s">
        <v>1840</v>
      </c>
      <c r="D18" s="1321" t="s">
        <v>151</v>
      </c>
      <c r="E18" s="1304" t="s">
        <v>695</v>
      </c>
      <c r="F18" s="466"/>
    </row>
    <row r="19" spans="1:6" ht="67" customHeight="1">
      <c r="A19" s="1317"/>
      <c r="B19" s="1317"/>
      <c r="C19" s="1317"/>
      <c r="D19" s="1322"/>
      <c r="E19" s="1305"/>
      <c r="F19" s="466"/>
    </row>
    <row r="20" spans="1:6" ht="15.5">
      <c r="A20" s="956">
        <v>1</v>
      </c>
      <c r="B20" s="956">
        <v>2</v>
      </c>
      <c r="C20" s="956">
        <v>3</v>
      </c>
      <c r="D20" s="956">
        <v>4</v>
      </c>
      <c r="E20" s="956">
        <v>5</v>
      </c>
      <c r="F20" s="466"/>
    </row>
    <row r="21" spans="1:6" ht="232.5">
      <c r="A21" s="1036" t="s">
        <v>6539</v>
      </c>
      <c r="B21" s="1037" t="s">
        <v>6709</v>
      </c>
      <c r="C21" s="1038" t="s">
        <v>6671</v>
      </c>
      <c r="D21" s="1039">
        <v>21294.6</v>
      </c>
      <c r="E21" s="918"/>
      <c r="F21" s="466"/>
    </row>
    <row r="22" spans="1:6" ht="248">
      <c r="A22" s="1036" t="s">
        <v>6540</v>
      </c>
      <c r="B22" s="1040" t="s">
        <v>6710</v>
      </c>
      <c r="C22" s="1038" t="s">
        <v>6671</v>
      </c>
      <c r="D22" s="1039">
        <v>410</v>
      </c>
      <c r="E22" s="918"/>
      <c r="F22" s="466"/>
    </row>
    <row r="23" spans="1:6" ht="263.5">
      <c r="A23" s="1036" t="s">
        <v>6541</v>
      </c>
      <c r="B23" s="1040" t="s">
        <v>6711</v>
      </c>
      <c r="C23" s="1038" t="s">
        <v>6671</v>
      </c>
      <c r="D23" s="1039">
        <v>680.1</v>
      </c>
      <c r="E23" s="918"/>
      <c r="F23" s="466"/>
    </row>
    <row r="24" spans="1:6" ht="248">
      <c r="A24" s="1036" t="s">
        <v>6542</v>
      </c>
      <c r="B24" s="1040" t="s">
        <v>6712</v>
      </c>
      <c r="C24" s="1038" t="s">
        <v>6671</v>
      </c>
      <c r="D24" s="1039">
        <v>57.37</v>
      </c>
      <c r="E24" s="918"/>
      <c r="F24" s="466"/>
    </row>
    <row r="25" spans="1:6" ht="263.5">
      <c r="A25" s="1036" t="s">
        <v>6543</v>
      </c>
      <c r="B25" s="1040" t="s">
        <v>6713</v>
      </c>
      <c r="C25" s="1038" t="s">
        <v>6671</v>
      </c>
      <c r="D25" s="1039">
        <v>68.599999999999994</v>
      </c>
      <c r="E25" s="918"/>
      <c r="F25" s="466"/>
    </row>
    <row r="26" spans="1:6" ht="248">
      <c r="A26" s="1036" t="s">
        <v>6544</v>
      </c>
      <c r="B26" s="1037" t="s">
        <v>6714</v>
      </c>
      <c r="C26" s="1038" t="s">
        <v>6671</v>
      </c>
      <c r="D26" s="1039">
        <v>339.44</v>
      </c>
      <c r="E26" s="918"/>
      <c r="F26" s="466"/>
    </row>
    <row r="27" spans="1:6" ht="294.5">
      <c r="A27" s="1036" t="s">
        <v>6545</v>
      </c>
      <c r="B27" s="1037" t="s">
        <v>6715</v>
      </c>
      <c r="C27" s="1038" t="s">
        <v>6671</v>
      </c>
      <c r="D27" s="1039">
        <v>2268.88</v>
      </c>
      <c r="E27" s="918"/>
      <c r="F27" s="466"/>
    </row>
    <row r="28" spans="1:6" ht="170.5">
      <c r="A28" s="1036" t="s">
        <v>6546</v>
      </c>
      <c r="B28" s="1037" t="s">
        <v>6716</v>
      </c>
      <c r="C28" s="1039" t="s">
        <v>611</v>
      </c>
      <c r="D28" s="1039">
        <v>123480</v>
      </c>
      <c r="E28" s="918"/>
      <c r="F28" s="466"/>
    </row>
    <row r="29" spans="1:6" ht="108.5">
      <c r="A29" s="1036" t="s">
        <v>6717</v>
      </c>
      <c r="B29" s="1037" t="s">
        <v>6718</v>
      </c>
      <c r="C29" s="1039" t="s">
        <v>6671</v>
      </c>
      <c r="D29" s="1039">
        <v>19902.330000000002</v>
      </c>
      <c r="E29" s="918"/>
      <c r="F29" s="466"/>
    </row>
    <row r="30" spans="1:6" ht="15.5">
      <c r="A30" s="467"/>
      <c r="B30" s="467"/>
      <c r="C30" s="467"/>
      <c r="D30" s="467"/>
      <c r="E30" s="467"/>
      <c r="F30" s="467"/>
    </row>
    <row r="31" spans="1:6" ht="30">
      <c r="A31" s="468" t="s">
        <v>623</v>
      </c>
      <c r="B31" s="1320" t="s">
        <v>640</v>
      </c>
      <c r="C31" s="1320"/>
      <c r="D31" s="1320"/>
      <c r="E31" s="1320"/>
      <c r="F31" s="469"/>
    </row>
    <row r="32" spans="1:6" ht="15.5">
      <c r="A32" s="160"/>
      <c r="B32" s="1320" t="s">
        <v>696</v>
      </c>
      <c r="C32" s="1320"/>
      <c r="D32" s="1320"/>
      <c r="E32" s="1320"/>
      <c r="F32" s="470"/>
    </row>
    <row r="33" spans="1:6" ht="15.5">
      <c r="A33" s="160"/>
      <c r="B33" s="1320" t="s">
        <v>1045</v>
      </c>
      <c r="C33" s="1320"/>
      <c r="D33" s="1320"/>
      <c r="E33" s="1320"/>
      <c r="F33" s="467"/>
    </row>
    <row r="34" spans="1:6" ht="15.5">
      <c r="A34" s="160"/>
      <c r="B34" s="1320" t="s">
        <v>1046</v>
      </c>
      <c r="C34" s="1320"/>
      <c r="D34" s="1320"/>
      <c r="E34" s="1320"/>
      <c r="F34" s="471"/>
    </row>
    <row r="35" spans="1:6" ht="15.5">
      <c r="A35" s="452"/>
      <c r="B35" s="1314" t="s">
        <v>4261</v>
      </c>
      <c r="C35" s="1314"/>
      <c r="D35" s="1314"/>
      <c r="E35" s="1314"/>
      <c r="F35" s="32"/>
    </row>
    <row r="36" spans="1:6" ht="15.5">
      <c r="A36" s="432"/>
      <c r="B36" s="472"/>
      <c r="C36" s="473"/>
      <c r="D36" s="473"/>
      <c r="E36" s="473"/>
      <c r="F36" s="474"/>
    </row>
    <row r="37" spans="1:6" ht="15.5">
      <c r="A37" s="432" t="s">
        <v>53</v>
      </c>
      <c r="B37" s="202"/>
      <c r="C37" s="322" t="s">
        <v>65</v>
      </c>
      <c r="D37" s="322"/>
      <c r="E37" s="113"/>
      <c r="F37" s="32"/>
    </row>
    <row r="38" spans="1:6" ht="31">
      <c r="A38" s="432" t="s">
        <v>55</v>
      </c>
      <c r="B38" s="202"/>
      <c r="C38" s="322" t="s">
        <v>66</v>
      </c>
      <c r="D38" s="322"/>
      <c r="E38" s="113"/>
      <c r="F38" s="32"/>
    </row>
    <row r="39" spans="1:6" ht="62">
      <c r="A39" s="32"/>
      <c r="B39" s="32"/>
      <c r="C39" s="322" t="s">
        <v>67</v>
      </c>
      <c r="D39" s="322"/>
      <c r="E39" s="113"/>
      <c r="F39" s="32"/>
    </row>
  </sheetData>
  <sheetProtection algorithmName="SHA-512" hashValue="p70FHGyN1nMU8F/WHumZc3vTsWDyUaEurRzRIK9MFPzepOdCNEKRhU5fqoaImPRLRqfiNt+MXPn89F1QPE4l8A==" saltValue="IFdvP2kBRaxPuqu/MlCE3Q==" spinCount="100000" sheet="1" objects="1" scenarios="1"/>
  <mergeCells count="20">
    <mergeCell ref="A10:C10"/>
    <mergeCell ref="A1:E1"/>
    <mergeCell ref="A3:F3"/>
    <mergeCell ref="A5:E5"/>
    <mergeCell ref="A7:E7"/>
    <mergeCell ref="A9:E9"/>
    <mergeCell ref="A11:B11"/>
    <mergeCell ref="C12:E12"/>
    <mergeCell ref="C13:E13"/>
    <mergeCell ref="A15:C15"/>
    <mergeCell ref="A18:A19"/>
    <mergeCell ref="B18:B19"/>
    <mergeCell ref="C18:C19"/>
    <mergeCell ref="E18:E19"/>
    <mergeCell ref="D18:D19"/>
    <mergeCell ref="B31:E31"/>
    <mergeCell ref="B32:E32"/>
    <mergeCell ref="B33:E33"/>
    <mergeCell ref="B34:E34"/>
    <mergeCell ref="B35:E35"/>
  </mergeCells>
  <dataValidations count="1">
    <dataValidation type="decimal" allowBlank="1" showInputMessage="1" showErrorMessage="1" error="Please enter Numericals only.Enter Max of 14 digits only." sqref="E28" xr:uid="{DC3BAD22-45E8-4E17-989B-C0336B1A8913}">
      <formula1>0</formula1>
      <formula2>100000000000000</formula2>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8927-8880-4952-99F8-0328EEA9EACC}">
  <sheetPr>
    <tabColor rgb="FFFFFF00"/>
  </sheetPr>
  <dimension ref="A1:H76"/>
  <sheetViews>
    <sheetView topLeftCell="A12" zoomScaleNormal="100" workbookViewId="0">
      <selection activeCell="G18" sqref="G18"/>
    </sheetView>
  </sheetViews>
  <sheetFormatPr defaultRowHeight="14.5"/>
  <cols>
    <col min="1" max="1" width="7.1796875" bestFit="1" customWidth="1"/>
    <col min="2" max="2" width="55.1796875" customWidth="1"/>
    <col min="3" max="3" width="9.6328125" customWidth="1"/>
    <col min="4" max="5" width="11.90625" customWidth="1"/>
    <col min="6" max="6" width="13.90625" customWidth="1"/>
    <col min="7" max="7" width="29.453125" customWidth="1"/>
  </cols>
  <sheetData>
    <row r="1" spans="1:8" ht="32.5">
      <c r="A1" s="1295" t="s">
        <v>0</v>
      </c>
      <c r="B1" s="1295"/>
      <c r="C1" s="1295"/>
      <c r="D1" s="1295"/>
      <c r="E1" s="1295"/>
      <c r="F1" s="1295"/>
      <c r="G1" s="1295"/>
      <c r="H1" s="86"/>
    </row>
    <row r="2" spans="1:8" ht="15.5">
      <c r="A2" s="32"/>
      <c r="B2" s="450"/>
      <c r="C2" s="450"/>
      <c r="D2" s="450"/>
      <c r="E2" s="450"/>
      <c r="F2" s="450"/>
      <c r="G2" s="32"/>
      <c r="H2" s="32"/>
    </row>
    <row r="3" spans="1:8" ht="27.5">
      <c r="A3" s="1301" t="s">
        <v>6722</v>
      </c>
      <c r="B3" s="1301"/>
      <c r="C3" s="1301"/>
      <c r="D3" s="1301"/>
      <c r="E3" s="1301"/>
      <c r="F3" s="1301"/>
      <c r="G3" s="1301"/>
      <c r="H3" s="1301"/>
    </row>
    <row r="4" spans="1:8" ht="15.5">
      <c r="A4" s="450"/>
      <c r="B4" s="450"/>
      <c r="C4" s="450"/>
      <c r="D4" s="450"/>
      <c r="E4" s="450"/>
      <c r="F4" s="450"/>
      <c r="G4" s="32"/>
      <c r="H4" s="32"/>
    </row>
    <row r="5" spans="1:8" ht="17.5">
      <c r="A5" s="1296" t="s">
        <v>63</v>
      </c>
      <c r="B5" s="1296"/>
      <c r="C5" s="1296"/>
      <c r="D5" s="1296"/>
      <c r="E5" s="1296"/>
      <c r="F5" s="1296"/>
      <c r="G5" s="1296"/>
      <c r="H5" s="86"/>
    </row>
    <row r="6" spans="1:8" ht="15.5">
      <c r="A6" s="32"/>
      <c r="B6" s="107"/>
      <c r="C6" s="107"/>
      <c r="D6" s="107"/>
      <c r="E6" s="107"/>
      <c r="F6" s="107"/>
      <c r="G6" s="32"/>
      <c r="H6" s="32"/>
    </row>
    <row r="7" spans="1:8" ht="22.5">
      <c r="A7" s="1297" t="str">
        <f>'Title '!A2:N2</f>
        <v>Bid Enquiry No: KPTCL/2026-27/TL/WORK_INDENT3844</v>
      </c>
      <c r="B7" s="1297"/>
      <c r="C7" s="1297"/>
      <c r="D7" s="1297"/>
      <c r="E7" s="1297"/>
      <c r="F7" s="1297"/>
      <c r="G7" s="1297"/>
      <c r="H7" s="454"/>
    </row>
    <row r="8" spans="1:8" ht="15.5">
      <c r="A8" s="32"/>
      <c r="B8" s="191"/>
      <c r="C8" s="191"/>
      <c r="D8" s="191"/>
      <c r="E8" s="191"/>
      <c r="F8" s="191"/>
      <c r="G8" s="32"/>
      <c r="H8" s="32"/>
    </row>
    <row r="9" spans="1:8" ht="22.5">
      <c r="A9" s="129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298"/>
      <c r="C9" s="1298"/>
      <c r="D9" s="1298"/>
      <c r="E9" s="1298"/>
      <c r="F9" s="1298"/>
      <c r="G9" s="1298"/>
      <c r="H9" s="449"/>
    </row>
    <row r="10" spans="1:8" ht="15.5">
      <c r="A10" s="1299"/>
      <c r="B10" s="1299"/>
      <c r="C10" s="1299"/>
      <c r="D10" s="1299"/>
      <c r="E10" s="1299"/>
      <c r="F10" s="1299"/>
      <c r="G10" s="7"/>
      <c r="H10" s="7"/>
    </row>
    <row r="11" spans="1:8" ht="15.5">
      <c r="A11" s="1303" t="s">
        <v>5</v>
      </c>
      <c r="B11" s="1303"/>
      <c r="C11" s="457"/>
      <c r="D11" s="457"/>
      <c r="E11" s="1316" t="s">
        <v>622</v>
      </c>
      <c r="F11" s="1316"/>
      <c r="G11" s="1316"/>
      <c r="H11" s="7"/>
    </row>
    <row r="12" spans="1:8" ht="67.5" customHeight="1">
      <c r="A12" s="458"/>
      <c r="B12" s="459"/>
      <c r="C12" s="460"/>
      <c r="D12" s="460"/>
      <c r="E12" s="1293" t="s">
        <v>6853</v>
      </c>
      <c r="F12" s="1294"/>
      <c r="G12" s="1294"/>
      <c r="H12" s="7"/>
    </row>
    <row r="13" spans="1:8" ht="15.5">
      <c r="A13" s="458"/>
      <c r="B13" s="458"/>
      <c r="C13" s="457"/>
      <c r="D13" s="457"/>
      <c r="E13" s="457"/>
      <c r="F13" s="457"/>
      <c r="G13" s="7"/>
      <c r="H13" s="7"/>
    </row>
    <row r="14" spans="1:8" ht="15.5">
      <c r="A14" s="1324" t="s">
        <v>639</v>
      </c>
      <c r="B14" s="1324"/>
      <c r="C14" s="1324"/>
      <c r="D14" s="1324"/>
      <c r="E14" s="1324"/>
      <c r="F14" s="1324"/>
      <c r="G14" s="602"/>
      <c r="H14" s="7"/>
    </row>
    <row r="15" spans="1:8" ht="17.5">
      <c r="A15" s="1290" t="s">
        <v>112</v>
      </c>
      <c r="B15" s="1290" t="s">
        <v>73</v>
      </c>
      <c r="C15" s="1290" t="s">
        <v>150</v>
      </c>
      <c r="D15" s="1325" t="s">
        <v>6896</v>
      </c>
      <c r="E15" s="1325" t="s">
        <v>6897</v>
      </c>
      <c r="F15" s="431" t="s">
        <v>151</v>
      </c>
      <c r="G15" s="1323" t="s">
        <v>695</v>
      </c>
      <c r="H15" s="7"/>
    </row>
    <row r="16" spans="1:8" ht="96.5" customHeight="1">
      <c r="A16" s="1290"/>
      <c r="B16" s="1290"/>
      <c r="C16" s="1290"/>
      <c r="D16" s="1326"/>
      <c r="E16" s="1326"/>
      <c r="F16" s="1001"/>
      <c r="G16" s="1323"/>
      <c r="H16" s="7"/>
    </row>
    <row r="17" spans="1:8" ht="17.5">
      <c r="A17" s="1002">
        <v>1</v>
      </c>
      <c r="B17" s="1002">
        <v>2</v>
      </c>
      <c r="C17" s="1002">
        <v>3</v>
      </c>
      <c r="D17" s="1099" t="s">
        <v>4159</v>
      </c>
      <c r="E17" s="1099" t="s">
        <v>4160</v>
      </c>
      <c r="F17" s="1002">
        <v>5</v>
      </c>
      <c r="G17" s="461">
        <v>6</v>
      </c>
      <c r="H17" s="7"/>
    </row>
    <row r="18" spans="1:8" ht="112">
      <c r="A18" s="1095" t="s">
        <v>6611</v>
      </c>
      <c r="B18" s="1143" t="s">
        <v>6879</v>
      </c>
      <c r="C18" s="1027" t="s">
        <v>6604</v>
      </c>
      <c r="D18" s="1027">
        <v>73</v>
      </c>
      <c r="E18" s="1027">
        <v>5</v>
      </c>
      <c r="F18" s="1041">
        <v>78</v>
      </c>
      <c r="G18" s="918"/>
      <c r="H18" s="7"/>
    </row>
    <row r="19" spans="1:8" ht="17.5">
      <c r="A19" s="1095" t="s">
        <v>6612</v>
      </c>
      <c r="B19" s="1095" t="s">
        <v>6880</v>
      </c>
      <c r="C19" s="1027" t="s">
        <v>6604</v>
      </c>
      <c r="D19" s="1027">
        <v>62</v>
      </c>
      <c r="E19" s="1027">
        <v>3</v>
      </c>
      <c r="F19" s="1041">
        <v>65</v>
      </c>
      <c r="G19" s="918"/>
      <c r="H19" s="7"/>
    </row>
    <row r="20" spans="1:8" ht="17.5">
      <c r="A20" s="1095" t="s">
        <v>6613</v>
      </c>
      <c r="B20" s="1095" t="s">
        <v>6881</v>
      </c>
      <c r="C20" s="1027" t="s">
        <v>6604</v>
      </c>
      <c r="D20" s="1027">
        <v>10</v>
      </c>
      <c r="E20" s="1027">
        <v>0</v>
      </c>
      <c r="F20" s="1041">
        <v>10</v>
      </c>
      <c r="G20" s="918"/>
      <c r="H20" s="7"/>
    </row>
    <row r="21" spans="1:8" ht="17.5">
      <c r="A21" s="1095" t="s">
        <v>6614</v>
      </c>
      <c r="B21" s="1120" t="s">
        <v>6882</v>
      </c>
      <c r="C21" s="1027" t="s">
        <v>6604</v>
      </c>
      <c r="D21" s="1027">
        <f>73+62+10</f>
        <v>145</v>
      </c>
      <c r="E21" s="1027">
        <f>5+3+0</f>
        <v>8</v>
      </c>
      <c r="F21" s="1041">
        <v>153</v>
      </c>
      <c r="G21" s="918"/>
      <c r="H21" s="7"/>
    </row>
    <row r="22" spans="1:8" ht="28">
      <c r="A22" s="1095" t="s">
        <v>6615</v>
      </c>
      <c r="B22" s="1095" t="s">
        <v>6883</v>
      </c>
      <c r="C22" s="1027" t="s">
        <v>6604</v>
      </c>
      <c r="D22" s="1027">
        <v>37</v>
      </c>
      <c r="E22" s="1027">
        <v>3</v>
      </c>
      <c r="F22" s="1041">
        <v>40</v>
      </c>
      <c r="G22" s="918"/>
      <c r="H22" s="7"/>
    </row>
    <row r="23" spans="1:8" ht="17.5">
      <c r="A23" s="1095" t="s">
        <v>6616</v>
      </c>
      <c r="B23" s="1095" t="s">
        <v>6884</v>
      </c>
      <c r="C23" s="1027" t="s">
        <v>6604</v>
      </c>
      <c r="D23" s="1027">
        <v>24</v>
      </c>
      <c r="E23" s="1027">
        <v>0</v>
      </c>
      <c r="F23" s="1041">
        <v>24</v>
      </c>
      <c r="G23" s="918"/>
      <c r="H23" s="7"/>
    </row>
    <row r="24" spans="1:8" ht="17.5">
      <c r="A24" s="1095" t="s">
        <v>6617</v>
      </c>
      <c r="B24" s="1095" t="s">
        <v>6885</v>
      </c>
      <c r="C24" s="1027" t="s">
        <v>6604</v>
      </c>
      <c r="D24" s="1027">
        <v>2</v>
      </c>
      <c r="E24" s="1027">
        <v>0</v>
      </c>
      <c r="F24" s="1041">
        <v>2</v>
      </c>
      <c r="G24" s="918"/>
      <c r="H24" s="7"/>
    </row>
    <row r="25" spans="1:8" ht="17.5">
      <c r="A25" s="1095" t="s">
        <v>6618</v>
      </c>
      <c r="B25" s="1120" t="s">
        <v>6886</v>
      </c>
      <c r="C25" s="1027" t="s">
        <v>6604</v>
      </c>
      <c r="D25" s="1027">
        <f>37+24+2</f>
        <v>63</v>
      </c>
      <c r="E25" s="1027">
        <f>3+0+0</f>
        <v>3</v>
      </c>
      <c r="F25" s="1041">
        <v>66</v>
      </c>
      <c r="G25" s="918"/>
      <c r="H25" s="7"/>
    </row>
    <row r="26" spans="1:8" ht="28">
      <c r="A26" s="1095" t="s">
        <v>6619</v>
      </c>
      <c r="B26" s="1095" t="s">
        <v>6887</v>
      </c>
      <c r="C26" s="1027" t="s">
        <v>6604</v>
      </c>
      <c r="D26" s="1027">
        <v>3</v>
      </c>
      <c r="E26" s="1027">
        <v>1</v>
      </c>
      <c r="F26" s="1041">
        <v>4</v>
      </c>
      <c r="G26" s="918"/>
      <c r="H26" s="7"/>
    </row>
    <row r="27" spans="1:8" ht="17.5">
      <c r="A27" s="1095" t="s">
        <v>6620</v>
      </c>
      <c r="B27" s="1120" t="s">
        <v>6888</v>
      </c>
      <c r="C27" s="1027" t="s">
        <v>6604</v>
      </c>
      <c r="D27" s="1027">
        <v>3</v>
      </c>
      <c r="E27" s="1027">
        <v>1</v>
      </c>
      <c r="F27" s="1041">
        <v>4</v>
      </c>
      <c r="G27" s="918"/>
      <c r="H27" s="7"/>
    </row>
    <row r="28" spans="1:8" ht="28">
      <c r="A28" s="1095" t="s">
        <v>6621</v>
      </c>
      <c r="B28" s="1095" t="s">
        <v>6889</v>
      </c>
      <c r="C28" s="1027" t="s">
        <v>6604</v>
      </c>
      <c r="D28" s="1027">
        <v>9</v>
      </c>
      <c r="E28" s="1027">
        <v>1</v>
      </c>
      <c r="F28" s="1041">
        <v>10</v>
      </c>
      <c r="G28" s="918"/>
      <c r="H28" s="7"/>
    </row>
    <row r="29" spans="1:8" ht="17.5">
      <c r="A29" s="1095" t="s">
        <v>6622</v>
      </c>
      <c r="B29" s="1095" t="s">
        <v>6890</v>
      </c>
      <c r="C29" s="1027" t="s">
        <v>6604</v>
      </c>
      <c r="D29" s="1027">
        <v>2</v>
      </c>
      <c r="E29" s="1027">
        <v>0</v>
      </c>
      <c r="F29" s="1041">
        <v>2</v>
      </c>
      <c r="G29" s="918"/>
      <c r="H29" s="7"/>
    </row>
    <row r="30" spans="1:8" ht="17.5">
      <c r="A30" s="1095" t="s">
        <v>6626</v>
      </c>
      <c r="B30" s="1095" t="s">
        <v>6885</v>
      </c>
      <c r="C30" s="1027" t="s">
        <v>6604</v>
      </c>
      <c r="D30" s="1027">
        <v>2</v>
      </c>
      <c r="E30" s="1027">
        <v>0</v>
      </c>
      <c r="F30" s="1041">
        <v>2</v>
      </c>
      <c r="G30" s="918"/>
      <c r="H30" s="7"/>
    </row>
    <row r="31" spans="1:8" ht="17.5">
      <c r="A31" s="1095" t="s">
        <v>6627</v>
      </c>
      <c r="B31" s="1120" t="s">
        <v>6891</v>
      </c>
      <c r="C31" s="1027" t="s">
        <v>6604</v>
      </c>
      <c r="D31" s="1027">
        <f>9+2+2</f>
        <v>13</v>
      </c>
      <c r="E31" s="1027">
        <v>1</v>
      </c>
      <c r="F31" s="1041">
        <v>14</v>
      </c>
      <c r="G31" s="918"/>
      <c r="H31" s="7"/>
    </row>
    <row r="32" spans="1:8" ht="28">
      <c r="A32" s="1095" t="s">
        <v>6628</v>
      </c>
      <c r="B32" s="1095" t="s">
        <v>6892</v>
      </c>
      <c r="C32" s="1027" t="s">
        <v>6604</v>
      </c>
      <c r="D32" s="1027">
        <v>2</v>
      </c>
      <c r="E32" s="1027">
        <v>0</v>
      </c>
      <c r="F32" s="1041">
        <v>2</v>
      </c>
      <c r="G32" s="918"/>
      <c r="H32" s="7"/>
    </row>
    <row r="33" spans="1:8" ht="17.5">
      <c r="A33" s="1095" t="s">
        <v>6629</v>
      </c>
      <c r="B33" s="1095" t="s">
        <v>6893</v>
      </c>
      <c r="C33" s="1027" t="s">
        <v>6604</v>
      </c>
      <c r="D33" s="1027">
        <v>2</v>
      </c>
      <c r="E33" s="1027">
        <v>0</v>
      </c>
      <c r="F33" s="1041">
        <v>2</v>
      </c>
      <c r="G33" s="918"/>
      <c r="H33" s="7"/>
    </row>
    <row r="34" spans="1:8" ht="56">
      <c r="A34" s="1095" t="s">
        <v>6695</v>
      </c>
      <c r="B34" s="1095" t="s">
        <v>6894</v>
      </c>
      <c r="C34" s="1027" t="s">
        <v>6604</v>
      </c>
      <c r="D34" s="1027">
        <v>2</v>
      </c>
      <c r="E34" s="1027">
        <v>0</v>
      </c>
      <c r="F34" s="1041">
        <v>2</v>
      </c>
      <c r="G34" s="918"/>
      <c r="H34" s="7"/>
    </row>
    <row r="35" spans="1:8" ht="28">
      <c r="A35" s="1095" t="s">
        <v>6630</v>
      </c>
      <c r="B35" s="1121" t="s">
        <v>6623</v>
      </c>
      <c r="C35" s="1027" t="s">
        <v>6604</v>
      </c>
      <c r="D35" s="1098">
        <v>353.07440000000003</v>
      </c>
      <c r="E35" s="1098">
        <v>20.176300000000001</v>
      </c>
      <c r="F35" s="1042">
        <f>D35+E35</f>
        <v>373.25070000000005</v>
      </c>
      <c r="G35" s="918"/>
      <c r="H35" s="7"/>
    </row>
    <row r="36" spans="1:8" ht="28">
      <c r="A36" s="1095" t="s">
        <v>6631</v>
      </c>
      <c r="B36" s="1121" t="s">
        <v>6624</v>
      </c>
      <c r="C36" s="1027" t="s">
        <v>6604</v>
      </c>
      <c r="D36" s="1098">
        <v>484.38580000000002</v>
      </c>
      <c r="E36" s="1098">
        <v>25.973700000000001</v>
      </c>
      <c r="F36" s="1042">
        <f t="shared" ref="F36:F37" si="0">D36+E36</f>
        <v>510.35950000000003</v>
      </c>
      <c r="G36" s="918"/>
      <c r="H36" s="7"/>
    </row>
    <row r="37" spans="1:8" ht="17.5">
      <c r="A37" s="1095" t="s">
        <v>6632</v>
      </c>
      <c r="B37" s="1121" t="s">
        <v>6625</v>
      </c>
      <c r="C37" s="1027" t="s">
        <v>6604</v>
      </c>
      <c r="D37" s="1098">
        <v>38.527999999999999</v>
      </c>
      <c r="E37" s="1098">
        <v>2.1474000000000002</v>
      </c>
      <c r="F37" s="1042">
        <f t="shared" si="0"/>
        <v>40.675399999999996</v>
      </c>
      <c r="G37" s="918"/>
      <c r="H37" s="7"/>
    </row>
    <row r="38" spans="1:8" ht="28">
      <c r="A38" s="1095" t="s">
        <v>6633</v>
      </c>
      <c r="B38" s="1119" t="s">
        <v>6675</v>
      </c>
      <c r="C38" s="1116" t="s">
        <v>693</v>
      </c>
      <c r="D38" s="1115">
        <v>228</v>
      </c>
      <c r="E38" s="1115">
        <v>13</v>
      </c>
      <c r="F38" s="1043">
        <v>241</v>
      </c>
      <c r="G38" s="918"/>
      <c r="H38" s="7"/>
    </row>
    <row r="39" spans="1:8" ht="17.5">
      <c r="A39" s="1095" t="s">
        <v>6634</v>
      </c>
      <c r="B39" s="1119" t="s">
        <v>6676</v>
      </c>
      <c r="C39" s="1116" t="s">
        <v>693</v>
      </c>
      <c r="D39" s="1115">
        <v>228</v>
      </c>
      <c r="E39" s="1115">
        <v>13</v>
      </c>
      <c r="F39" s="1043">
        <v>241</v>
      </c>
      <c r="G39" s="918"/>
      <c r="H39" s="7"/>
    </row>
    <row r="40" spans="1:8" ht="17.5">
      <c r="A40" s="1095" t="s">
        <v>6635</v>
      </c>
      <c r="B40" s="1119" t="s">
        <v>6677</v>
      </c>
      <c r="C40" s="1116" t="s">
        <v>693</v>
      </c>
      <c r="D40" s="1115">
        <v>456</v>
      </c>
      <c r="E40" s="1115">
        <v>26</v>
      </c>
      <c r="F40" s="1043">
        <v>482</v>
      </c>
      <c r="G40" s="918"/>
      <c r="H40" s="7"/>
    </row>
    <row r="41" spans="1:8" ht="17.5">
      <c r="A41" s="1095" t="s">
        <v>6636</v>
      </c>
      <c r="B41" s="1119" t="s">
        <v>6725</v>
      </c>
      <c r="C41" s="1116" t="s">
        <v>694</v>
      </c>
      <c r="D41" s="1115">
        <v>228</v>
      </c>
      <c r="E41" s="1115">
        <v>13</v>
      </c>
      <c r="F41" s="1043">
        <v>241</v>
      </c>
      <c r="G41" s="918"/>
      <c r="H41" s="7"/>
    </row>
    <row r="42" spans="1:8" ht="17.5">
      <c r="A42" s="1095" t="s">
        <v>6637</v>
      </c>
      <c r="B42" s="1114" t="s">
        <v>6679</v>
      </c>
      <c r="C42" s="1113" t="s">
        <v>693</v>
      </c>
      <c r="D42" s="1112">
        <v>145</v>
      </c>
      <c r="E42" s="1112">
        <v>8</v>
      </c>
      <c r="F42" s="1043">
        <v>153</v>
      </c>
      <c r="G42" s="918"/>
      <c r="H42" s="7"/>
    </row>
    <row r="43" spans="1:8" ht="17.5">
      <c r="A43" s="1095" t="s">
        <v>6638</v>
      </c>
      <c r="B43" s="1119" t="s">
        <v>6680</v>
      </c>
      <c r="C43" s="1116" t="s">
        <v>693</v>
      </c>
      <c r="D43" s="1115">
        <v>83</v>
      </c>
      <c r="E43" s="1115">
        <v>5</v>
      </c>
      <c r="F43" s="1043">
        <v>88</v>
      </c>
      <c r="G43" s="918"/>
      <c r="H43" s="7"/>
    </row>
    <row r="44" spans="1:8" ht="56">
      <c r="A44" s="1095" t="s">
        <v>6639</v>
      </c>
      <c r="B44" s="1119" t="s">
        <v>6681</v>
      </c>
      <c r="C44" s="1116" t="s">
        <v>694</v>
      </c>
      <c r="D44" s="1115">
        <v>228</v>
      </c>
      <c r="E44" s="1115">
        <v>13</v>
      </c>
      <c r="F44" s="1043">
        <v>241</v>
      </c>
      <c r="G44" s="918"/>
      <c r="H44" s="7"/>
    </row>
    <row r="45" spans="1:8" ht="28">
      <c r="A45" s="1095" t="s">
        <v>6640</v>
      </c>
      <c r="B45" s="1121" t="s">
        <v>6682</v>
      </c>
      <c r="C45" s="1142" t="s">
        <v>3661</v>
      </c>
      <c r="D45" s="1111">
        <v>344.88299999999998</v>
      </c>
      <c r="E45" s="1111">
        <v>19.817</v>
      </c>
      <c r="F45" s="1044">
        <v>364.7</v>
      </c>
      <c r="G45" s="918"/>
      <c r="H45" s="7"/>
    </row>
    <row r="46" spans="1:8" ht="17.5">
      <c r="A46" s="1095" t="s">
        <v>6641</v>
      </c>
      <c r="B46" s="1121" t="s">
        <v>6683</v>
      </c>
      <c r="C46" s="1142" t="s">
        <v>3661</v>
      </c>
      <c r="D46" s="1111">
        <v>57.48</v>
      </c>
      <c r="E46" s="1111">
        <v>3.3029999999999999</v>
      </c>
      <c r="F46" s="1043">
        <v>61</v>
      </c>
      <c r="G46" s="918"/>
      <c r="H46" s="7"/>
    </row>
    <row r="47" spans="1:8" ht="168">
      <c r="A47" s="1095" t="s">
        <v>6642</v>
      </c>
      <c r="B47" s="1110" t="s">
        <v>6684</v>
      </c>
      <c r="C47" s="1141" t="s">
        <v>6661</v>
      </c>
      <c r="D47" s="1141">
        <v>852</v>
      </c>
      <c r="E47" s="1141">
        <f>60+(6*2)</f>
        <v>72</v>
      </c>
      <c r="F47" s="1043">
        <f>D47+E47</f>
        <v>924</v>
      </c>
      <c r="G47" s="918"/>
      <c r="H47" s="7"/>
    </row>
    <row r="48" spans="1:8" ht="42">
      <c r="A48" s="1095"/>
      <c r="B48" s="1110" t="s">
        <v>6847</v>
      </c>
      <c r="C48" s="1141" t="s">
        <v>6661</v>
      </c>
      <c r="D48" s="1141">
        <v>108</v>
      </c>
      <c r="E48" s="1141">
        <v>24</v>
      </c>
      <c r="F48" s="1043">
        <f t="shared" ref="F48:F60" si="1">D48+E48</f>
        <v>132</v>
      </c>
      <c r="G48" s="918"/>
      <c r="H48" s="7"/>
    </row>
    <row r="49" spans="1:8" ht="42">
      <c r="A49" s="1095"/>
      <c r="B49" s="1110" t="s">
        <v>6848</v>
      </c>
      <c r="C49" s="1141" t="s">
        <v>6661</v>
      </c>
      <c r="D49" s="1141">
        <v>114</v>
      </c>
      <c r="E49" s="1141">
        <v>12</v>
      </c>
      <c r="F49" s="1043">
        <f t="shared" si="1"/>
        <v>126</v>
      </c>
      <c r="G49" s="918"/>
      <c r="H49" s="7"/>
    </row>
    <row r="50" spans="1:8" ht="308">
      <c r="A50" s="1095" t="s">
        <v>6643</v>
      </c>
      <c r="B50" s="1109" t="s">
        <v>6895</v>
      </c>
      <c r="C50" s="1141" t="s">
        <v>6661</v>
      </c>
      <c r="D50" s="1141">
        <v>732</v>
      </c>
      <c r="E50" s="1141">
        <f>24+(24*2)</f>
        <v>72</v>
      </c>
      <c r="F50" s="1043">
        <f t="shared" si="1"/>
        <v>804</v>
      </c>
      <c r="G50" s="918"/>
      <c r="H50" s="7"/>
    </row>
    <row r="51" spans="1:8" ht="42">
      <c r="A51" s="1095" t="s">
        <v>6644</v>
      </c>
      <c r="B51" s="1095" t="s">
        <v>6686</v>
      </c>
      <c r="C51" s="1027" t="s">
        <v>267</v>
      </c>
      <c r="D51" s="1027">
        <v>173</v>
      </c>
      <c r="E51" s="1027">
        <v>10</v>
      </c>
      <c r="F51" s="1043">
        <f t="shared" si="1"/>
        <v>183</v>
      </c>
      <c r="G51" s="918"/>
      <c r="H51" s="7"/>
    </row>
    <row r="52" spans="1:8" ht="17.5">
      <c r="A52" s="1095" t="s">
        <v>6645</v>
      </c>
      <c r="B52" s="1095" t="s">
        <v>6687</v>
      </c>
      <c r="C52" s="1027" t="s">
        <v>267</v>
      </c>
      <c r="D52" s="1027">
        <v>882</v>
      </c>
      <c r="E52" s="1027">
        <v>48</v>
      </c>
      <c r="F52" s="1043">
        <f t="shared" si="1"/>
        <v>930</v>
      </c>
      <c r="G52" s="918"/>
      <c r="H52" s="7"/>
    </row>
    <row r="53" spans="1:8" ht="17.5">
      <c r="A53" s="1095" t="s">
        <v>6646</v>
      </c>
      <c r="B53" s="1095" t="s">
        <v>6688</v>
      </c>
      <c r="C53" s="1027" t="s">
        <v>267</v>
      </c>
      <c r="D53" s="1027">
        <v>173</v>
      </c>
      <c r="E53" s="1027">
        <v>10</v>
      </c>
      <c r="F53" s="1043">
        <f t="shared" si="1"/>
        <v>183</v>
      </c>
      <c r="G53" s="918"/>
      <c r="H53" s="7"/>
    </row>
    <row r="54" spans="1:8" ht="17.5">
      <c r="A54" s="1095" t="s">
        <v>6647</v>
      </c>
      <c r="B54" s="1095" t="s">
        <v>6689</v>
      </c>
      <c r="C54" s="1027" t="s">
        <v>267</v>
      </c>
      <c r="D54" s="1027">
        <v>990</v>
      </c>
      <c r="E54" s="1027">
        <v>66</v>
      </c>
      <c r="F54" s="1043">
        <f t="shared" si="1"/>
        <v>1056</v>
      </c>
      <c r="G54" s="918"/>
      <c r="H54" s="7"/>
    </row>
    <row r="55" spans="1:8" ht="17.5">
      <c r="A55" s="1095" t="s">
        <v>6648</v>
      </c>
      <c r="B55" s="1095" t="s">
        <v>6690</v>
      </c>
      <c r="C55" s="1027" t="s">
        <v>267</v>
      </c>
      <c r="D55" s="1027">
        <v>2736</v>
      </c>
      <c r="E55" s="1027">
        <v>156</v>
      </c>
      <c r="F55" s="1043">
        <f t="shared" si="1"/>
        <v>2892</v>
      </c>
      <c r="G55" s="918"/>
      <c r="H55" s="7"/>
    </row>
    <row r="56" spans="1:8" ht="42">
      <c r="A56" s="1095" t="s">
        <v>6649</v>
      </c>
      <c r="B56" s="1095" t="s">
        <v>6691</v>
      </c>
      <c r="C56" s="1027" t="s">
        <v>267</v>
      </c>
      <c r="D56" s="1027">
        <v>29</v>
      </c>
      <c r="E56" s="1027">
        <v>2</v>
      </c>
      <c r="F56" s="1043">
        <f t="shared" si="1"/>
        <v>31</v>
      </c>
      <c r="G56" s="918"/>
      <c r="H56" s="7"/>
    </row>
    <row r="57" spans="1:8" ht="17.5">
      <c r="A57" s="1095" t="s">
        <v>6650</v>
      </c>
      <c r="B57" s="1095" t="s">
        <v>6610</v>
      </c>
      <c r="C57" s="1027" t="s">
        <v>267</v>
      </c>
      <c r="D57" s="1027">
        <v>29</v>
      </c>
      <c r="E57" s="1027">
        <v>2</v>
      </c>
      <c r="F57" s="1043">
        <f t="shared" si="1"/>
        <v>31</v>
      </c>
      <c r="G57" s="918"/>
      <c r="H57" s="7"/>
    </row>
    <row r="58" spans="1:8" ht="17.5">
      <c r="A58" s="1095" t="s">
        <v>6651</v>
      </c>
      <c r="B58" s="1095" t="s">
        <v>6692</v>
      </c>
      <c r="C58" s="1027" t="s">
        <v>267</v>
      </c>
      <c r="D58" s="1027">
        <v>166</v>
      </c>
      <c r="E58" s="1027">
        <v>10</v>
      </c>
      <c r="F58" s="1043">
        <f t="shared" si="1"/>
        <v>176</v>
      </c>
      <c r="G58" s="918"/>
      <c r="H58" s="7"/>
    </row>
    <row r="59" spans="1:8" ht="17.5">
      <c r="A59" s="1095" t="s">
        <v>6652</v>
      </c>
      <c r="B59" s="1095" t="s">
        <v>6693</v>
      </c>
      <c r="C59" s="1027" t="s">
        <v>267</v>
      </c>
      <c r="D59" s="1027">
        <v>166</v>
      </c>
      <c r="E59" s="1027">
        <v>10</v>
      </c>
      <c r="F59" s="1043">
        <f t="shared" si="1"/>
        <v>176</v>
      </c>
      <c r="G59" s="918"/>
      <c r="H59" s="7"/>
    </row>
    <row r="60" spans="1:8" ht="17.5">
      <c r="A60" s="1095" t="s">
        <v>6653</v>
      </c>
      <c r="B60" s="1095" t="s">
        <v>6694</v>
      </c>
      <c r="C60" s="1027" t="s">
        <v>267</v>
      </c>
      <c r="D60" s="1027">
        <v>145</v>
      </c>
      <c r="E60" s="1027">
        <v>8</v>
      </c>
      <c r="F60" s="1043">
        <f t="shared" si="1"/>
        <v>153</v>
      </c>
      <c r="G60" s="918"/>
      <c r="H60" s="7"/>
    </row>
    <row r="61" spans="1:8" ht="15.5">
      <c r="A61" s="458"/>
      <c r="B61" s="458"/>
      <c r="C61" s="458"/>
      <c r="D61" s="458"/>
      <c r="E61" s="458"/>
      <c r="F61" s="458"/>
      <c r="G61" s="7"/>
      <c r="H61" s="7"/>
    </row>
    <row r="62" spans="1:8" ht="15.5">
      <c r="A62" s="458"/>
      <c r="B62" s="458"/>
      <c r="C62" s="458"/>
      <c r="D62" s="458"/>
      <c r="E62" s="458"/>
      <c r="F62" s="458"/>
      <c r="G62" s="7"/>
      <c r="H62" s="7"/>
    </row>
    <row r="63" spans="1:8" ht="35">
      <c r="A63" s="462" t="s">
        <v>4170</v>
      </c>
      <c r="B63" s="1302" t="s">
        <v>640</v>
      </c>
      <c r="C63" s="1302"/>
      <c r="D63" s="1302"/>
      <c r="E63" s="1302"/>
      <c r="F63" s="1302"/>
      <c r="G63" s="1302"/>
      <c r="H63" s="7"/>
    </row>
    <row r="64" spans="1:8" ht="17.5">
      <c r="A64" s="463"/>
      <c r="B64" s="1302" t="s">
        <v>655</v>
      </c>
      <c r="C64" s="1302"/>
      <c r="D64" s="1302"/>
      <c r="E64" s="1302"/>
      <c r="F64" s="1302"/>
      <c r="G64" s="1302"/>
      <c r="H64" s="7"/>
    </row>
    <row r="65" spans="1:8" ht="17.5">
      <c r="A65" s="463"/>
      <c r="B65" s="1302" t="s">
        <v>656</v>
      </c>
      <c r="C65" s="1302"/>
      <c r="D65" s="1302"/>
      <c r="E65" s="1302"/>
      <c r="F65" s="1302"/>
      <c r="G65" s="1302"/>
      <c r="H65" s="7"/>
    </row>
    <row r="66" spans="1:8" ht="17.5">
      <c r="A66" s="463"/>
      <c r="B66" s="1302" t="s">
        <v>3907</v>
      </c>
      <c r="C66" s="1302"/>
      <c r="D66" s="1302"/>
      <c r="E66" s="1302"/>
      <c r="F66" s="1302"/>
      <c r="G66" s="1302"/>
      <c r="H66" s="7"/>
    </row>
    <row r="67" spans="1:8" ht="17.5">
      <c r="A67" s="463"/>
      <c r="B67" s="1302" t="s">
        <v>3908</v>
      </c>
      <c r="C67" s="1302"/>
      <c r="D67" s="1302"/>
      <c r="E67" s="1302"/>
      <c r="F67" s="1302"/>
      <c r="G67" s="1302"/>
      <c r="H67" s="7"/>
    </row>
    <row r="68" spans="1:8" ht="17.5">
      <c r="A68" s="463"/>
      <c r="B68" s="1302" t="s">
        <v>4260</v>
      </c>
      <c r="C68" s="1302"/>
      <c r="D68" s="1302"/>
      <c r="E68" s="1302"/>
      <c r="F68" s="1302"/>
      <c r="G68" s="1302"/>
      <c r="H68" s="7"/>
    </row>
    <row r="69" spans="1:8" ht="17.5">
      <c r="A69" s="463"/>
      <c r="B69" s="1302" t="s">
        <v>3909</v>
      </c>
      <c r="C69" s="1302"/>
      <c r="D69" s="1302"/>
      <c r="E69" s="1302"/>
      <c r="F69" s="1302"/>
      <c r="G69" s="1302"/>
      <c r="H69" s="7"/>
    </row>
    <row r="70" spans="1:8" ht="15.5">
      <c r="A70" s="463"/>
      <c r="B70" s="463"/>
      <c r="C70" s="463"/>
      <c r="D70" s="463"/>
      <c r="E70" s="463"/>
      <c r="F70" s="463"/>
      <c r="G70" s="9"/>
      <c r="H70" s="7"/>
    </row>
    <row r="71" spans="1:8" ht="15.5">
      <c r="A71" s="463"/>
      <c r="B71" s="463"/>
      <c r="C71" s="463"/>
      <c r="D71" s="463"/>
      <c r="E71" s="463"/>
      <c r="F71" s="463"/>
      <c r="G71" s="9"/>
      <c r="H71" s="7"/>
    </row>
    <row r="72" spans="1:8" ht="15.5">
      <c r="A72" s="452"/>
      <c r="B72" s="453"/>
      <c r="C72" s="453"/>
      <c r="D72" s="453"/>
      <c r="E72" s="453"/>
      <c r="F72" s="453"/>
      <c r="G72" s="9"/>
      <c r="H72" s="7"/>
    </row>
    <row r="73" spans="1:8" ht="15.5">
      <c r="A73" s="432" t="s">
        <v>53</v>
      </c>
      <c r="B73" s="202"/>
      <c r="C73" s="1300"/>
      <c r="D73" s="1300"/>
      <c r="E73" s="1300"/>
      <c r="F73" s="1300"/>
      <c r="G73" s="113"/>
      <c r="H73" s="7"/>
    </row>
    <row r="74" spans="1:8" ht="15.5">
      <c r="A74" s="432" t="s">
        <v>55</v>
      </c>
      <c r="B74" s="202"/>
      <c r="C74" s="1300"/>
      <c r="D74" s="1300"/>
      <c r="E74" s="1300"/>
      <c r="F74" s="1300"/>
      <c r="G74" s="113"/>
      <c r="H74" s="7"/>
    </row>
    <row r="75" spans="1:8" ht="15.5">
      <c r="A75" s="32"/>
      <c r="B75" s="32"/>
      <c r="C75" s="1300"/>
      <c r="D75" s="1300"/>
      <c r="E75" s="1300"/>
      <c r="F75" s="1300"/>
      <c r="G75" s="113"/>
      <c r="H75" s="7"/>
    </row>
    <row r="76" spans="1:8" ht="15.5">
      <c r="A76" s="32"/>
      <c r="B76" s="32"/>
      <c r="C76" s="114"/>
      <c r="D76" s="114"/>
      <c r="E76" s="114"/>
      <c r="F76" s="114"/>
      <c r="G76" s="9"/>
      <c r="H76" s="7"/>
    </row>
  </sheetData>
  <sheetProtection algorithmName="SHA-512" hashValue="7nLO5UPPYOsu8Q3uwn2O5ksYB1/OV+8SU7mD3TQV0NxeYvBZaClV+/PkMyLOV2GkQ5J30sKspbAGAZVoWkkO1g==" saltValue="wI0YtCVeWGHdRENnYqkOlA==" spinCount="100000" sheet="1" objects="1" scenarios="1"/>
  <mergeCells count="26">
    <mergeCell ref="G15:G16"/>
    <mergeCell ref="A1:G1"/>
    <mergeCell ref="A3:H3"/>
    <mergeCell ref="A5:G5"/>
    <mergeCell ref="A7:G7"/>
    <mergeCell ref="A9:G9"/>
    <mergeCell ref="A10:F10"/>
    <mergeCell ref="A11:B11"/>
    <mergeCell ref="A14:F14"/>
    <mergeCell ref="A15:A16"/>
    <mergeCell ref="B15:B16"/>
    <mergeCell ref="C15:C16"/>
    <mergeCell ref="E15:E16"/>
    <mergeCell ref="D15:D16"/>
    <mergeCell ref="E11:G11"/>
    <mergeCell ref="E12:G12"/>
    <mergeCell ref="B69:G69"/>
    <mergeCell ref="C73:F73"/>
    <mergeCell ref="C74:F74"/>
    <mergeCell ref="C75:F75"/>
    <mergeCell ref="B63:G63"/>
    <mergeCell ref="B64:G64"/>
    <mergeCell ref="B65:G65"/>
    <mergeCell ref="B66:G66"/>
    <mergeCell ref="B67:G67"/>
    <mergeCell ref="B68:G68"/>
  </mergeCells>
  <phoneticPr fontId="307" type="noConversion"/>
  <conditionalFormatting sqref="B47:B49">
    <cfRule type="cellIs" dxfId="1" priority="2" stopIfTrue="1" operator="equal">
      <formula>0</formula>
    </cfRule>
  </conditionalFormatting>
  <conditionalFormatting sqref="B58">
    <cfRule type="cellIs" dxfId="0" priority="1" stopIfTrue="1" operator="equal">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E8C81-98B4-4232-B2AB-440357257762}">
  <sheetPr>
    <tabColor rgb="FFFFFF00"/>
  </sheetPr>
  <dimension ref="A1:I43"/>
  <sheetViews>
    <sheetView topLeftCell="A14" zoomScale="80" zoomScaleNormal="80" workbookViewId="0">
      <selection activeCell="G15" sqref="G15:G16"/>
    </sheetView>
  </sheetViews>
  <sheetFormatPr defaultRowHeight="14.5"/>
  <cols>
    <col min="1" max="1" width="7.1796875" bestFit="1" customWidth="1"/>
    <col min="2" max="2" width="55.1796875" customWidth="1"/>
    <col min="3" max="3" width="9.6328125" customWidth="1"/>
    <col min="4" max="4" width="11.7265625" customWidth="1"/>
    <col min="5" max="5" width="9.6328125" customWidth="1"/>
    <col min="6" max="6" width="13.90625" customWidth="1"/>
    <col min="7" max="7" width="29.453125" customWidth="1"/>
  </cols>
  <sheetData>
    <row r="1" spans="1:9" ht="32.5">
      <c r="A1" s="1295" t="s">
        <v>0</v>
      </c>
      <c r="B1" s="1295"/>
      <c r="C1" s="1295"/>
      <c r="D1" s="1295"/>
      <c r="E1" s="1295"/>
      <c r="F1" s="1295"/>
      <c r="G1" s="1295"/>
      <c r="H1" s="86"/>
    </row>
    <row r="2" spans="1:9" ht="15.5">
      <c r="A2" s="32"/>
      <c r="B2" s="450"/>
      <c r="C2" s="450"/>
      <c r="D2" s="450"/>
      <c r="E2" s="450"/>
      <c r="F2" s="450"/>
      <c r="G2" s="32"/>
      <c r="H2" s="32"/>
    </row>
    <row r="3" spans="1:9" ht="27.5">
      <c r="A3" s="1301" t="s">
        <v>6723</v>
      </c>
      <c r="B3" s="1301"/>
      <c r="C3" s="1301"/>
      <c r="D3" s="1301"/>
      <c r="E3" s="1301"/>
      <c r="F3" s="1301"/>
      <c r="G3" s="1301"/>
      <c r="H3" s="1301"/>
    </row>
    <row r="4" spans="1:9" ht="15.5">
      <c r="A4" s="450"/>
      <c r="B4" s="450"/>
      <c r="C4" s="450"/>
      <c r="D4" s="450"/>
      <c r="E4" s="450"/>
      <c r="F4" s="450"/>
      <c r="G4" s="32"/>
      <c r="H4" s="32"/>
    </row>
    <row r="5" spans="1:9" ht="17.5">
      <c r="A5" s="1296" t="s">
        <v>63</v>
      </c>
      <c r="B5" s="1296"/>
      <c r="C5" s="1296"/>
      <c r="D5" s="1296"/>
      <c r="E5" s="1296"/>
      <c r="F5" s="1296"/>
      <c r="G5" s="1296"/>
      <c r="H5" s="86"/>
    </row>
    <row r="6" spans="1:9" ht="15.5">
      <c r="A6" s="32"/>
      <c r="B6" s="107"/>
      <c r="C6" s="107"/>
      <c r="D6" s="107"/>
      <c r="E6" s="107"/>
      <c r="F6" s="107"/>
      <c r="G6" s="32"/>
      <c r="H6" s="32"/>
    </row>
    <row r="7" spans="1:9" ht="22.5">
      <c r="A7" s="1297" t="str">
        <f>'Title '!A2:N2</f>
        <v>Bid Enquiry No: KPTCL/2026-27/TL/WORK_INDENT3844</v>
      </c>
      <c r="B7" s="1297"/>
      <c r="C7" s="1297"/>
      <c r="D7" s="1297"/>
      <c r="E7" s="1297"/>
      <c r="F7" s="1297"/>
      <c r="G7" s="1297"/>
      <c r="H7" s="454"/>
    </row>
    <row r="8" spans="1:9" ht="15.5">
      <c r="A8" s="32"/>
      <c r="B8" s="191"/>
      <c r="C8" s="191"/>
      <c r="D8" s="191"/>
      <c r="E8" s="191"/>
      <c r="F8" s="191"/>
      <c r="G8" s="32"/>
      <c r="H8" s="32"/>
    </row>
    <row r="9" spans="1:9" ht="22.5">
      <c r="A9" s="129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298"/>
      <c r="C9" s="1298"/>
      <c r="D9" s="1298"/>
      <c r="E9" s="1298"/>
      <c r="F9" s="1298"/>
      <c r="G9" s="1298"/>
      <c r="H9" s="449"/>
    </row>
    <row r="10" spans="1:9" ht="15.5">
      <c r="A10" s="1299"/>
      <c r="B10" s="1299"/>
      <c r="C10" s="1299"/>
      <c r="D10" s="1299"/>
      <c r="E10" s="1299"/>
      <c r="F10" s="1299"/>
      <c r="G10" s="1316" t="s">
        <v>622</v>
      </c>
      <c r="H10" s="1316"/>
      <c r="I10" s="1316"/>
    </row>
    <row r="11" spans="1:9" ht="52" customHeight="1">
      <c r="A11" s="1303" t="s">
        <v>5</v>
      </c>
      <c r="B11" s="1303"/>
      <c r="C11" s="457"/>
      <c r="D11" s="457"/>
      <c r="E11" s="457"/>
      <c r="F11" s="457"/>
      <c r="G11" s="1293" t="s">
        <v>6853</v>
      </c>
      <c r="H11" s="1294"/>
      <c r="I11" s="1294"/>
    </row>
    <row r="12" spans="1:9" ht="20">
      <c r="A12" s="458"/>
      <c r="B12" s="459"/>
      <c r="C12" s="460"/>
      <c r="D12" s="460"/>
      <c r="E12" s="460"/>
      <c r="F12" s="460"/>
      <c r="G12" s="1026"/>
      <c r="H12" s="7"/>
    </row>
    <row r="13" spans="1:9" ht="15.5">
      <c r="A13" s="458"/>
      <c r="B13" s="458"/>
      <c r="C13" s="457"/>
      <c r="D13" s="457"/>
      <c r="E13" s="457"/>
      <c r="F13" s="457"/>
      <c r="G13" s="7"/>
      <c r="H13" s="7"/>
    </row>
    <row r="14" spans="1:9" ht="15.5">
      <c r="A14" s="1324" t="s">
        <v>639</v>
      </c>
      <c r="B14" s="1324"/>
      <c r="C14" s="1324"/>
      <c r="D14" s="1324"/>
      <c r="E14" s="1324"/>
      <c r="F14" s="1324"/>
      <c r="G14" s="602"/>
      <c r="H14" s="7"/>
    </row>
    <row r="15" spans="1:9" ht="17.5" customHeight="1">
      <c r="A15" s="1290" t="s">
        <v>112</v>
      </c>
      <c r="B15" s="1290" t="s">
        <v>73</v>
      </c>
      <c r="C15" s="1290" t="s">
        <v>150</v>
      </c>
      <c r="D15" s="1325" t="s">
        <v>6908</v>
      </c>
      <c r="E15" s="1325" t="s">
        <v>6909</v>
      </c>
      <c r="F15" s="1327" t="s">
        <v>6910</v>
      </c>
      <c r="G15" s="1323" t="s">
        <v>695</v>
      </c>
      <c r="H15" s="7"/>
    </row>
    <row r="16" spans="1:9" ht="92" customHeight="1">
      <c r="A16" s="1290"/>
      <c r="B16" s="1290"/>
      <c r="C16" s="1290"/>
      <c r="D16" s="1326"/>
      <c r="E16" s="1326"/>
      <c r="F16" s="1328"/>
      <c r="G16" s="1323"/>
      <c r="H16" s="7"/>
    </row>
    <row r="17" spans="1:8" ht="17.5">
      <c r="A17" s="1002">
        <v>1</v>
      </c>
      <c r="B17" s="1002">
        <v>2</v>
      </c>
      <c r="C17" s="1002">
        <v>3</v>
      </c>
      <c r="D17" s="1094" t="s">
        <v>4159</v>
      </c>
      <c r="E17" s="1094" t="s">
        <v>4160</v>
      </c>
      <c r="F17" s="1002">
        <v>5</v>
      </c>
      <c r="G17" s="461">
        <v>6</v>
      </c>
      <c r="H17" s="7"/>
    </row>
    <row r="18" spans="1:8" ht="294.5">
      <c r="A18" s="1104" t="s">
        <v>6898</v>
      </c>
      <c r="B18" s="1108" t="s">
        <v>6726</v>
      </c>
      <c r="C18" s="1140" t="s">
        <v>3661</v>
      </c>
      <c r="D18" s="1140">
        <v>56.631</v>
      </c>
      <c r="E18" s="1140">
        <v>3.254</v>
      </c>
      <c r="F18" s="1045">
        <f>D18+E18</f>
        <v>59.884999999999998</v>
      </c>
      <c r="G18" s="461"/>
      <c r="H18" s="7"/>
    </row>
    <row r="19" spans="1:8" ht="279">
      <c r="A19" s="1097" t="s">
        <v>6899</v>
      </c>
      <c r="B19" s="1107" t="s">
        <v>6697</v>
      </c>
      <c r="C19" s="1140" t="s">
        <v>6706</v>
      </c>
      <c r="D19" s="1106">
        <v>344.88299999999998</v>
      </c>
      <c r="E19" s="1106">
        <v>19.817</v>
      </c>
      <c r="F19" s="1045">
        <f t="shared" ref="F19:F27" si="0">D19+E19</f>
        <v>364.7</v>
      </c>
      <c r="G19" s="461"/>
      <c r="H19" s="7"/>
    </row>
    <row r="20" spans="1:8" ht="77.5">
      <c r="A20" s="1097" t="s">
        <v>6900</v>
      </c>
      <c r="B20" s="1107" t="s">
        <v>6698</v>
      </c>
      <c r="C20" s="1140" t="s">
        <v>6534</v>
      </c>
      <c r="D20" s="1106">
        <v>57.48</v>
      </c>
      <c r="E20" s="1106">
        <v>3.3029999999999999</v>
      </c>
      <c r="F20" s="1045">
        <f t="shared" si="0"/>
        <v>60.782999999999994</v>
      </c>
      <c r="G20" s="461"/>
      <c r="H20" s="7"/>
    </row>
    <row r="21" spans="1:8" ht="217">
      <c r="A21" s="1097" t="s">
        <v>6901</v>
      </c>
      <c r="B21" s="1144" t="s">
        <v>6699</v>
      </c>
      <c r="C21" s="1093" t="s">
        <v>3659</v>
      </c>
      <c r="D21" s="1032">
        <v>875.98820000000001</v>
      </c>
      <c r="E21" s="1032">
        <v>48.297400000000003</v>
      </c>
      <c r="F21" s="1045">
        <f t="shared" si="0"/>
        <v>924.28560000000004</v>
      </c>
      <c r="G21" s="918"/>
      <c r="H21" s="7"/>
    </row>
    <row r="22" spans="1:8" ht="93">
      <c r="A22" s="1104" t="s">
        <v>6902</v>
      </c>
      <c r="B22" s="1105" t="s">
        <v>6700</v>
      </c>
      <c r="C22" s="1100" t="s">
        <v>694</v>
      </c>
      <c r="D22" s="1033">
        <v>228</v>
      </c>
      <c r="E22" s="1033">
        <v>13</v>
      </c>
      <c r="F22" s="1045">
        <f t="shared" si="0"/>
        <v>241</v>
      </c>
      <c r="G22" s="918"/>
      <c r="H22" s="7"/>
    </row>
    <row r="23" spans="1:8" ht="31">
      <c r="A23" s="1097" t="s">
        <v>6903</v>
      </c>
      <c r="B23" s="1105" t="s">
        <v>6701</v>
      </c>
      <c r="C23" s="1100" t="s">
        <v>6609</v>
      </c>
      <c r="D23" s="1034">
        <v>30224</v>
      </c>
      <c r="E23" s="1034">
        <v>1707.2</v>
      </c>
      <c r="F23" s="1045">
        <f t="shared" si="0"/>
        <v>31931.200000000001</v>
      </c>
      <c r="G23" s="918"/>
      <c r="H23" s="7"/>
    </row>
    <row r="24" spans="1:8" ht="77.5">
      <c r="A24" s="1104" t="s">
        <v>6904</v>
      </c>
      <c r="B24" s="1101" t="s">
        <v>6702</v>
      </c>
      <c r="C24" s="1100" t="s">
        <v>694</v>
      </c>
      <c r="D24" s="1033">
        <v>228</v>
      </c>
      <c r="E24" s="1033">
        <v>13</v>
      </c>
      <c r="F24" s="1045">
        <f t="shared" si="0"/>
        <v>241</v>
      </c>
      <c r="G24" s="918"/>
      <c r="H24" s="7"/>
    </row>
    <row r="25" spans="1:8" ht="409.5">
      <c r="A25" s="1104" t="s">
        <v>6905</v>
      </c>
      <c r="B25" s="1101" t="s">
        <v>6727</v>
      </c>
      <c r="C25" s="1100" t="s">
        <v>3659</v>
      </c>
      <c r="D25" s="1034">
        <f>158.7+30.59+9.35+48.72+28.3+9.28+16.15</f>
        <v>301.08999999999992</v>
      </c>
      <c r="E25" s="1034">
        <f>11*1.38</f>
        <v>15.18</v>
      </c>
      <c r="F25" s="1045">
        <f t="shared" si="0"/>
        <v>316.26999999999992</v>
      </c>
      <c r="G25" s="918"/>
      <c r="H25" s="7"/>
    </row>
    <row r="26" spans="1:8" ht="77.5">
      <c r="A26" s="1104" t="s">
        <v>6906</v>
      </c>
      <c r="B26" s="1107" t="s">
        <v>6728</v>
      </c>
      <c r="C26" s="1100" t="s">
        <v>6534</v>
      </c>
      <c r="D26" s="1034">
        <v>339.8</v>
      </c>
      <c r="E26" s="1034">
        <v>19.524000000000001</v>
      </c>
      <c r="F26" s="1045">
        <f t="shared" si="0"/>
        <v>359.32400000000001</v>
      </c>
      <c r="G26" s="918"/>
      <c r="H26" s="7"/>
    </row>
    <row r="27" spans="1:8" ht="31">
      <c r="A27" s="1097" t="s">
        <v>6907</v>
      </c>
      <c r="B27" s="1107" t="s">
        <v>6705</v>
      </c>
      <c r="C27" s="1033" t="s">
        <v>6534</v>
      </c>
      <c r="D27" s="1035">
        <v>56.631</v>
      </c>
      <c r="E27" s="1035">
        <v>3.254</v>
      </c>
      <c r="F27" s="1045">
        <f t="shared" si="0"/>
        <v>59.884999999999998</v>
      </c>
      <c r="G27" s="918"/>
      <c r="H27" s="7"/>
    </row>
    <row r="28" spans="1:8" ht="15.5">
      <c r="A28" s="458"/>
      <c r="B28" s="458"/>
      <c r="C28" s="458"/>
      <c r="D28" s="458"/>
      <c r="E28" s="458"/>
      <c r="F28" s="458"/>
      <c r="G28" s="7"/>
      <c r="H28" s="7"/>
    </row>
    <row r="29" spans="1:8" ht="15.5">
      <c r="A29" s="458"/>
      <c r="B29" s="458"/>
      <c r="C29" s="458"/>
      <c r="D29" s="458"/>
      <c r="E29" s="458"/>
      <c r="F29" s="458"/>
      <c r="G29" s="7"/>
      <c r="H29" s="7"/>
    </row>
    <row r="30" spans="1:8" ht="35">
      <c r="A30" s="462" t="s">
        <v>4170</v>
      </c>
      <c r="B30" s="1302" t="s">
        <v>640</v>
      </c>
      <c r="C30" s="1302"/>
      <c r="D30" s="1302"/>
      <c r="E30" s="1302"/>
      <c r="F30" s="1302"/>
      <c r="G30" s="1302"/>
      <c r="H30" s="7"/>
    </row>
    <row r="31" spans="1:8" ht="17.5">
      <c r="A31" s="463"/>
      <c r="B31" s="1302" t="s">
        <v>655</v>
      </c>
      <c r="C31" s="1302"/>
      <c r="D31" s="1302"/>
      <c r="E31" s="1302"/>
      <c r="F31" s="1302"/>
      <c r="G31" s="1302"/>
      <c r="H31" s="7"/>
    </row>
    <row r="32" spans="1:8" ht="17.5">
      <c r="A32" s="463"/>
      <c r="B32" s="1302" t="s">
        <v>656</v>
      </c>
      <c r="C32" s="1302"/>
      <c r="D32" s="1302"/>
      <c r="E32" s="1302"/>
      <c r="F32" s="1302"/>
      <c r="G32" s="1302"/>
      <c r="H32" s="7"/>
    </row>
    <row r="33" spans="1:8" ht="17.5">
      <c r="A33" s="463"/>
      <c r="B33" s="1302" t="s">
        <v>3907</v>
      </c>
      <c r="C33" s="1302"/>
      <c r="D33" s="1302"/>
      <c r="E33" s="1302"/>
      <c r="F33" s="1302"/>
      <c r="G33" s="1302"/>
      <c r="H33" s="7"/>
    </row>
    <row r="34" spans="1:8" ht="17.5">
      <c r="A34" s="463"/>
      <c r="B34" s="1302" t="s">
        <v>3908</v>
      </c>
      <c r="C34" s="1302"/>
      <c r="D34" s="1302"/>
      <c r="E34" s="1302"/>
      <c r="F34" s="1302"/>
      <c r="G34" s="1302"/>
      <c r="H34" s="7"/>
    </row>
    <row r="35" spans="1:8" ht="17.5">
      <c r="A35" s="463"/>
      <c r="B35" s="1302" t="s">
        <v>4260</v>
      </c>
      <c r="C35" s="1302"/>
      <c r="D35" s="1302"/>
      <c r="E35" s="1302"/>
      <c r="F35" s="1302"/>
      <c r="G35" s="1302"/>
      <c r="H35" s="7"/>
    </row>
    <row r="36" spans="1:8" ht="17.5">
      <c r="A36" s="463"/>
      <c r="B36" s="1302" t="s">
        <v>3909</v>
      </c>
      <c r="C36" s="1302"/>
      <c r="D36" s="1302"/>
      <c r="E36" s="1302"/>
      <c r="F36" s="1302"/>
      <c r="G36" s="1302"/>
      <c r="H36" s="7"/>
    </row>
    <row r="37" spans="1:8" ht="15.5">
      <c r="A37" s="463"/>
      <c r="B37" s="463"/>
      <c r="C37" s="463"/>
      <c r="D37" s="463"/>
      <c r="E37" s="463"/>
      <c r="F37" s="463"/>
      <c r="G37" s="9"/>
      <c r="H37" s="7"/>
    </row>
    <row r="38" spans="1:8" ht="15.5">
      <c r="A38" s="463"/>
      <c r="B38" s="463"/>
      <c r="C38" s="463"/>
      <c r="D38" s="463"/>
      <c r="E38" s="463"/>
      <c r="F38" s="463"/>
      <c r="G38" s="9"/>
      <c r="H38" s="7"/>
    </row>
    <row r="39" spans="1:8" ht="15.5">
      <c r="A39" s="452"/>
      <c r="B39" s="453"/>
      <c r="C39" s="453"/>
      <c r="D39" s="453"/>
      <c r="E39" s="453"/>
      <c r="F39" s="453"/>
      <c r="G39" s="9"/>
      <c r="H39" s="7"/>
    </row>
    <row r="40" spans="1:8" ht="15.5">
      <c r="A40" s="432" t="s">
        <v>53</v>
      </c>
      <c r="B40" s="202"/>
      <c r="C40" s="1300"/>
      <c r="D40" s="1300"/>
      <c r="E40" s="1300"/>
      <c r="F40" s="1300"/>
      <c r="G40" s="113"/>
      <c r="H40" s="7"/>
    </row>
    <row r="41" spans="1:8" ht="15.5">
      <c r="A41" s="432" t="s">
        <v>55</v>
      </c>
      <c r="B41" s="202"/>
      <c r="C41" s="1300"/>
      <c r="D41" s="1300"/>
      <c r="E41" s="1300"/>
      <c r="F41" s="1300"/>
      <c r="G41" s="113"/>
      <c r="H41" s="7"/>
    </row>
    <row r="42" spans="1:8" ht="15.5">
      <c r="A42" s="32"/>
      <c r="B42" s="32"/>
      <c r="C42" s="1300"/>
      <c r="D42" s="1300"/>
      <c r="E42" s="1300"/>
      <c r="F42" s="1300"/>
      <c r="G42" s="113"/>
      <c r="H42" s="7"/>
    </row>
    <row r="43" spans="1:8" ht="15.5">
      <c r="A43" s="32"/>
      <c r="B43" s="32"/>
      <c r="C43" s="114"/>
      <c r="D43" s="114"/>
      <c r="E43" s="114"/>
      <c r="F43" s="114"/>
      <c r="G43" s="9"/>
      <c r="H43" s="7"/>
    </row>
  </sheetData>
  <sheetProtection algorithmName="SHA-512" hashValue="hH37BbK99r/8FKK+jB4On/M/wE4GzdIgtq5Z/J+qBcqAONFPZyAMTuYR6osZG7Ck+0J60ehzmczMe9tsU91K9Q==" saltValue="yV7/Da9BQYoumgNHtS23tw==" spinCount="100000" sheet="1" objects="1" scenarios="1"/>
  <mergeCells count="27">
    <mergeCell ref="F15:F16"/>
    <mergeCell ref="A15:A16"/>
    <mergeCell ref="B15:B16"/>
    <mergeCell ref="C15:C16"/>
    <mergeCell ref="D15:D16"/>
    <mergeCell ref="E15:E16"/>
    <mergeCell ref="A1:G1"/>
    <mergeCell ref="A3:H3"/>
    <mergeCell ref="A5:G5"/>
    <mergeCell ref="A7:G7"/>
    <mergeCell ref="A9:G9"/>
    <mergeCell ref="G10:I10"/>
    <mergeCell ref="B36:G36"/>
    <mergeCell ref="C40:F40"/>
    <mergeCell ref="C41:F41"/>
    <mergeCell ref="C42:F42"/>
    <mergeCell ref="B30:G30"/>
    <mergeCell ref="B31:G31"/>
    <mergeCell ref="B32:G32"/>
    <mergeCell ref="B33:G33"/>
    <mergeCell ref="B34:G34"/>
    <mergeCell ref="B35:G35"/>
    <mergeCell ref="G11:I11"/>
    <mergeCell ref="G15:G16"/>
    <mergeCell ref="A10:F10"/>
    <mergeCell ref="A11:B11"/>
    <mergeCell ref="A14:F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A499F-E5E2-4C91-878B-BFABA1C45D70}">
  <sheetPr>
    <tabColor rgb="FFFFFF00"/>
  </sheetPr>
  <dimension ref="A1:H52"/>
  <sheetViews>
    <sheetView topLeftCell="A11" zoomScale="80" zoomScaleNormal="80" workbookViewId="0">
      <selection activeCell="F18" sqref="F18:F19"/>
    </sheetView>
  </sheetViews>
  <sheetFormatPr defaultRowHeight="14.5"/>
  <cols>
    <col min="1" max="1" width="8.36328125" customWidth="1"/>
    <col min="2" max="2" width="51.453125" customWidth="1"/>
    <col min="3" max="6" width="12.1796875" customWidth="1"/>
    <col min="7" max="7" width="28.54296875" customWidth="1"/>
    <col min="8" max="8" width="53.1796875" customWidth="1"/>
  </cols>
  <sheetData>
    <row r="1" spans="1:8" ht="22.5">
      <c r="A1" s="1308" t="s">
        <v>0</v>
      </c>
      <c r="B1" s="1308"/>
      <c r="C1" s="1308"/>
      <c r="D1" s="1308"/>
      <c r="E1" s="1308"/>
      <c r="F1" s="1308"/>
      <c r="G1" s="1308"/>
      <c r="H1" s="32"/>
    </row>
    <row r="2" spans="1:8" ht="15.5">
      <c r="A2" s="32"/>
      <c r="B2" s="450"/>
      <c r="C2" s="450"/>
      <c r="D2" s="450"/>
      <c r="E2" s="450"/>
      <c r="F2" s="450"/>
      <c r="G2" s="450"/>
      <c r="H2" s="32"/>
    </row>
    <row r="3" spans="1:8" ht="22.5">
      <c r="A3" s="1313" t="s">
        <v>6724</v>
      </c>
      <c r="B3" s="1313"/>
      <c r="C3" s="1313"/>
      <c r="D3" s="1313"/>
      <c r="E3" s="1313"/>
      <c r="F3" s="1313"/>
      <c r="G3" s="1313"/>
      <c r="H3" s="1313"/>
    </row>
    <row r="4" spans="1:8" ht="15.5">
      <c r="A4" s="450"/>
      <c r="B4" s="450"/>
      <c r="C4" s="450"/>
      <c r="D4" s="450"/>
      <c r="E4" s="450"/>
      <c r="F4" s="450"/>
      <c r="G4" s="450"/>
      <c r="H4" s="32"/>
    </row>
    <row r="5" spans="1:8" ht="15.5">
      <c r="A5" s="1309" t="s">
        <v>63</v>
      </c>
      <c r="B5" s="1309"/>
      <c r="C5" s="1309"/>
      <c r="D5" s="1309"/>
      <c r="E5" s="1309"/>
      <c r="F5" s="1309"/>
      <c r="G5" s="1309"/>
      <c r="H5" s="32"/>
    </row>
    <row r="6" spans="1:8" ht="15.5">
      <c r="A6" s="32"/>
      <c r="B6" s="107"/>
      <c r="C6" s="107"/>
      <c r="D6" s="107"/>
      <c r="E6" s="107"/>
      <c r="F6" s="107"/>
      <c r="G6" s="107"/>
      <c r="H6" s="32"/>
    </row>
    <row r="7" spans="1:8" ht="15.5">
      <c r="A7" s="1310" t="str">
        <f>'Title '!A2:N2</f>
        <v>Bid Enquiry No: KPTCL/2026-27/TL/WORK_INDENT3844</v>
      </c>
      <c r="B7" s="1310"/>
      <c r="C7" s="1310"/>
      <c r="D7" s="1310"/>
      <c r="E7" s="1310"/>
      <c r="F7" s="1310"/>
      <c r="G7" s="1310"/>
      <c r="H7" s="32"/>
    </row>
    <row r="8" spans="1:8" ht="15.5">
      <c r="A8" s="32"/>
      <c r="B8" s="191"/>
      <c r="C8" s="191"/>
      <c r="D8" s="191"/>
      <c r="E8" s="191"/>
      <c r="F8" s="191"/>
      <c r="G8" s="191"/>
      <c r="H8" s="32"/>
    </row>
    <row r="9" spans="1:8" ht="15.5">
      <c r="A9" s="131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311"/>
      <c r="C9" s="1311"/>
      <c r="D9" s="1311"/>
      <c r="E9" s="1311"/>
      <c r="F9" s="1311"/>
      <c r="G9" s="1311"/>
      <c r="H9" s="32"/>
    </row>
    <row r="10" spans="1:8" ht="15.5">
      <c r="A10" s="1312"/>
      <c r="B10" s="1312"/>
      <c r="C10" s="1312"/>
      <c r="D10" s="448"/>
      <c r="E10" s="448"/>
      <c r="F10" s="448"/>
      <c r="G10" s="448"/>
      <c r="H10" s="32"/>
    </row>
    <row r="11" spans="1:8" ht="15.5">
      <c r="A11" s="1315" t="s">
        <v>5</v>
      </c>
      <c r="B11" s="1315"/>
      <c r="C11" s="448"/>
      <c r="D11" s="448"/>
      <c r="E11" s="448"/>
      <c r="F11" s="448"/>
      <c r="G11" s="448"/>
      <c r="H11" s="32"/>
    </row>
    <row r="12" spans="1:8" ht="15.5">
      <c r="A12" s="451"/>
      <c r="B12" s="451"/>
      <c r="C12" s="1316" t="s">
        <v>622</v>
      </c>
      <c r="D12" s="1316"/>
      <c r="E12" s="1316"/>
      <c r="F12" s="1316"/>
      <c r="G12" s="1316"/>
      <c r="H12" s="32"/>
    </row>
    <row r="13" spans="1:8" ht="71" customHeight="1">
      <c r="A13" s="451"/>
      <c r="B13" s="202"/>
      <c r="C13" s="1293" t="s">
        <v>6988</v>
      </c>
      <c r="D13" s="1294"/>
      <c r="E13" s="1294"/>
      <c r="F13" s="1294"/>
      <c r="G13" s="1294"/>
      <c r="H13" s="32"/>
    </row>
    <row r="14" spans="1:8" ht="15.5">
      <c r="A14" s="451"/>
      <c r="B14" s="451"/>
      <c r="C14" s="448"/>
      <c r="D14" s="448"/>
      <c r="E14" s="448"/>
      <c r="F14" s="448"/>
      <c r="G14" s="448"/>
      <c r="H14" s="32"/>
    </row>
    <row r="15" spans="1:8" ht="15.5">
      <c r="A15" s="1315" t="s">
        <v>639</v>
      </c>
      <c r="B15" s="1315"/>
      <c r="C15" s="1315"/>
      <c r="D15" s="955"/>
      <c r="E15" s="955"/>
      <c r="F15" s="955"/>
      <c r="G15" s="955"/>
      <c r="H15" s="32"/>
    </row>
    <row r="16" spans="1:8" ht="15.5">
      <c r="A16" s="465"/>
      <c r="B16" s="465"/>
      <c r="C16" s="465"/>
      <c r="D16" s="465"/>
      <c r="E16" s="465"/>
      <c r="F16" s="465"/>
      <c r="G16" s="465"/>
      <c r="H16" s="32"/>
    </row>
    <row r="17" spans="1:8">
      <c r="A17" s="466"/>
      <c r="B17" s="466"/>
      <c r="C17" s="466"/>
      <c r="D17" s="466"/>
      <c r="E17" s="466"/>
      <c r="F17" s="466"/>
      <c r="G17" s="466"/>
      <c r="H17" s="466"/>
    </row>
    <row r="18" spans="1:8" ht="15.5" customHeight="1">
      <c r="A18" s="1317" t="s">
        <v>99</v>
      </c>
      <c r="B18" s="1317" t="s">
        <v>1839</v>
      </c>
      <c r="C18" s="1317" t="s">
        <v>1840</v>
      </c>
      <c r="D18" s="1325" t="s">
        <v>6908</v>
      </c>
      <c r="E18" s="1325" t="s">
        <v>6909</v>
      </c>
      <c r="F18" s="1321" t="s">
        <v>151</v>
      </c>
      <c r="G18" s="1323" t="s">
        <v>695</v>
      </c>
      <c r="H18" s="466"/>
    </row>
    <row r="19" spans="1:8" ht="85" customHeight="1">
      <c r="A19" s="1317"/>
      <c r="B19" s="1317"/>
      <c r="C19" s="1317"/>
      <c r="D19" s="1326"/>
      <c r="E19" s="1326"/>
      <c r="F19" s="1322"/>
      <c r="G19" s="1323"/>
      <c r="H19" s="466"/>
    </row>
    <row r="20" spans="1:8" ht="15.5">
      <c r="A20" s="956">
        <v>1</v>
      </c>
      <c r="B20" s="956">
        <v>2</v>
      </c>
      <c r="C20" s="956">
        <v>3</v>
      </c>
      <c r="D20" s="956"/>
      <c r="E20" s="956"/>
      <c r="F20" s="956" t="s">
        <v>4159</v>
      </c>
      <c r="G20" s="956">
        <v>5</v>
      </c>
      <c r="H20" s="466"/>
    </row>
    <row r="21" spans="1:8" ht="186">
      <c r="A21" s="1092" t="s">
        <v>6539</v>
      </c>
      <c r="B21" s="1046" t="s">
        <v>6911</v>
      </c>
      <c r="C21" s="1139" t="s">
        <v>6671</v>
      </c>
      <c r="D21" s="1138">
        <v>28491.48</v>
      </c>
      <c r="E21" s="1088">
        <v>0</v>
      </c>
      <c r="F21" s="1138">
        <f>D21+E21</f>
        <v>28491.48</v>
      </c>
      <c r="G21" s="918"/>
      <c r="H21" s="466"/>
    </row>
    <row r="22" spans="1:8" ht="201.5">
      <c r="A22" s="1092" t="s">
        <v>6540</v>
      </c>
      <c r="B22" s="1046" t="s">
        <v>6912</v>
      </c>
      <c r="C22" s="1139" t="s">
        <v>6671</v>
      </c>
      <c r="D22" s="1088">
        <v>444.8</v>
      </c>
      <c r="E22" s="1088">
        <v>0</v>
      </c>
      <c r="F22" s="1088">
        <f t="shared" ref="F22:F42" si="0">D22+E22</f>
        <v>444.8</v>
      </c>
      <c r="G22" s="918"/>
      <c r="H22" s="466"/>
    </row>
    <row r="23" spans="1:8" ht="201.5">
      <c r="A23" s="1092" t="s">
        <v>6541</v>
      </c>
      <c r="B23" s="1046" t="s">
        <v>6913</v>
      </c>
      <c r="C23" s="1139" t="s">
        <v>6671</v>
      </c>
      <c r="D23" s="1138">
        <v>1037.8800000000001</v>
      </c>
      <c r="E23" s="1088">
        <v>0</v>
      </c>
      <c r="F23" s="1138">
        <f t="shared" si="0"/>
        <v>1037.8800000000001</v>
      </c>
      <c r="G23" s="918"/>
      <c r="H23" s="466"/>
    </row>
    <row r="24" spans="1:8" ht="201.5">
      <c r="A24" s="1092" t="s">
        <v>6542</v>
      </c>
      <c r="B24" s="1046" t="s">
        <v>6914</v>
      </c>
      <c r="C24" s="1139" t="s">
        <v>6671</v>
      </c>
      <c r="D24" s="1138">
        <v>23.41</v>
      </c>
      <c r="E24" s="1088">
        <v>0</v>
      </c>
      <c r="F24" s="1138">
        <f t="shared" si="0"/>
        <v>23.41</v>
      </c>
      <c r="G24" s="918"/>
      <c r="H24" s="466"/>
    </row>
    <row r="25" spans="1:8" ht="201.5">
      <c r="A25" s="1092" t="s">
        <v>6543</v>
      </c>
      <c r="B25" s="1046" t="s">
        <v>6915</v>
      </c>
      <c r="C25" s="1139" t="s">
        <v>6671</v>
      </c>
      <c r="D25" s="1138">
        <v>54.63</v>
      </c>
      <c r="E25" s="1088">
        <v>0</v>
      </c>
      <c r="F25" s="1138">
        <f t="shared" si="0"/>
        <v>54.63</v>
      </c>
      <c r="G25" s="918"/>
      <c r="H25" s="466"/>
    </row>
    <row r="26" spans="1:8" ht="217">
      <c r="A26" s="1092" t="s">
        <v>6544</v>
      </c>
      <c r="B26" s="1046" t="s">
        <v>6743</v>
      </c>
      <c r="C26" s="1139" t="s">
        <v>6671</v>
      </c>
      <c r="D26" s="1138">
        <v>1388.04</v>
      </c>
      <c r="E26" s="1088">
        <v>0</v>
      </c>
      <c r="F26" s="1138">
        <f t="shared" si="0"/>
        <v>1388.04</v>
      </c>
      <c r="G26" s="918"/>
      <c r="H26" s="466"/>
    </row>
    <row r="27" spans="1:8" ht="201.5">
      <c r="A27" s="1092" t="s">
        <v>6545</v>
      </c>
      <c r="B27" s="1046" t="s">
        <v>6916</v>
      </c>
      <c r="C27" s="1139" t="s">
        <v>6671</v>
      </c>
      <c r="D27" s="1138">
        <v>405.11</v>
      </c>
      <c r="E27" s="1088">
        <v>0</v>
      </c>
      <c r="F27" s="1138">
        <f t="shared" si="0"/>
        <v>405.11</v>
      </c>
      <c r="G27" s="918"/>
      <c r="H27" s="466"/>
    </row>
    <row r="28" spans="1:8" ht="232.5">
      <c r="A28" s="1092" t="s">
        <v>6546</v>
      </c>
      <c r="B28" s="1046" t="s">
        <v>6917</v>
      </c>
      <c r="C28" s="1139" t="s">
        <v>6671</v>
      </c>
      <c r="D28" s="1138">
        <v>2668.21</v>
      </c>
      <c r="E28" s="1088">
        <v>0</v>
      </c>
      <c r="F28" s="1138">
        <f t="shared" si="0"/>
        <v>2668.21</v>
      </c>
      <c r="G28" s="918"/>
      <c r="H28" s="466"/>
    </row>
    <row r="29" spans="1:8" ht="124">
      <c r="A29" s="1092" t="s">
        <v>6717</v>
      </c>
      <c r="B29" s="1046" t="s">
        <v>6716</v>
      </c>
      <c r="C29" s="1139" t="s">
        <v>611</v>
      </c>
      <c r="D29" s="1138">
        <v>134111.51999999999</v>
      </c>
      <c r="E29" s="1088">
        <v>0</v>
      </c>
      <c r="F29" s="1138">
        <f t="shared" si="0"/>
        <v>134111.51999999999</v>
      </c>
      <c r="G29" s="918"/>
      <c r="H29" s="466"/>
    </row>
    <row r="30" spans="1:8" ht="93">
      <c r="A30" s="1092" t="s">
        <v>6729</v>
      </c>
      <c r="B30" s="1046" t="s">
        <v>6918</v>
      </c>
      <c r="C30" s="1139" t="s">
        <v>6671</v>
      </c>
      <c r="D30" s="1138">
        <v>24028.44</v>
      </c>
      <c r="E30" s="1088">
        <v>0</v>
      </c>
      <c r="F30" s="1138">
        <f t="shared" si="0"/>
        <v>24028.44</v>
      </c>
      <c r="G30" s="918"/>
      <c r="H30" s="466"/>
    </row>
    <row r="31" spans="1:8" ht="77.5">
      <c r="A31" s="1092" t="s">
        <v>6730</v>
      </c>
      <c r="B31" s="1046" t="s">
        <v>6919</v>
      </c>
      <c r="C31" s="1139" t="s">
        <v>6671</v>
      </c>
      <c r="D31" s="1138">
        <v>220.31</v>
      </c>
      <c r="E31" s="1088">
        <v>0</v>
      </c>
      <c r="F31" s="1138">
        <f t="shared" si="0"/>
        <v>220.31</v>
      </c>
      <c r="G31" s="918"/>
      <c r="H31" s="466"/>
    </row>
    <row r="32" spans="1:8" ht="186">
      <c r="A32" s="1092" t="s">
        <v>6920</v>
      </c>
      <c r="B32" s="1046" t="s">
        <v>6911</v>
      </c>
      <c r="C32" s="1139" t="s">
        <v>6671</v>
      </c>
      <c r="D32" s="1088">
        <v>0</v>
      </c>
      <c r="E32" s="1088">
        <v>1584.5100000000002</v>
      </c>
      <c r="F32" s="1138">
        <f t="shared" si="0"/>
        <v>1584.5100000000002</v>
      </c>
      <c r="G32" s="918"/>
      <c r="H32" s="466"/>
    </row>
    <row r="33" spans="1:8" ht="201.5">
      <c r="A33" s="1092" t="s">
        <v>6921</v>
      </c>
      <c r="B33" s="1046" t="s">
        <v>6912</v>
      </c>
      <c r="C33" s="1139" t="s">
        <v>6671</v>
      </c>
      <c r="D33" s="1088">
        <v>0</v>
      </c>
      <c r="E33" s="1088">
        <v>25.36</v>
      </c>
      <c r="F33" s="1138">
        <f t="shared" si="0"/>
        <v>25.36</v>
      </c>
      <c r="G33" s="918"/>
      <c r="H33" s="466"/>
    </row>
    <row r="34" spans="1:8" ht="201.5">
      <c r="A34" s="1092" t="s">
        <v>6922</v>
      </c>
      <c r="B34" s="1046" t="s">
        <v>6913</v>
      </c>
      <c r="C34" s="1139" t="s">
        <v>6671</v>
      </c>
      <c r="D34" s="1088">
        <v>0</v>
      </c>
      <c r="E34" s="1088">
        <v>59.18</v>
      </c>
      <c r="F34" s="1138">
        <f t="shared" si="0"/>
        <v>59.18</v>
      </c>
      <c r="G34" s="918"/>
      <c r="H34" s="466"/>
    </row>
    <row r="35" spans="1:8" ht="201.5">
      <c r="A35" s="1092" t="s">
        <v>6923</v>
      </c>
      <c r="B35" s="1046" t="s">
        <v>6914</v>
      </c>
      <c r="C35" s="1139" t="s">
        <v>6671</v>
      </c>
      <c r="D35" s="1088">
        <v>0</v>
      </c>
      <c r="E35" s="1088">
        <v>1.34</v>
      </c>
      <c r="F35" s="1138">
        <f t="shared" si="0"/>
        <v>1.34</v>
      </c>
      <c r="G35" s="918"/>
      <c r="H35" s="466"/>
    </row>
    <row r="36" spans="1:8" ht="201.5">
      <c r="A36" s="1092" t="s">
        <v>6924</v>
      </c>
      <c r="B36" s="1046" t="s">
        <v>6915</v>
      </c>
      <c r="C36" s="1139" t="s">
        <v>6671</v>
      </c>
      <c r="D36" s="1088">
        <v>0</v>
      </c>
      <c r="E36" s="1088">
        <v>3.12</v>
      </c>
      <c r="F36" s="1138">
        <f t="shared" si="0"/>
        <v>3.12</v>
      </c>
      <c r="G36" s="918"/>
      <c r="H36" s="466"/>
    </row>
    <row r="37" spans="1:8" ht="217">
      <c r="A37" s="1092" t="s">
        <v>6925</v>
      </c>
      <c r="B37" s="1046" t="s">
        <v>6743</v>
      </c>
      <c r="C37" s="1139" t="s">
        <v>6671</v>
      </c>
      <c r="D37" s="1088">
        <v>0</v>
      </c>
      <c r="E37" s="1088">
        <v>79.14</v>
      </c>
      <c r="F37" s="1138">
        <f t="shared" si="0"/>
        <v>79.14</v>
      </c>
      <c r="G37" s="918"/>
      <c r="H37" s="466"/>
    </row>
    <row r="38" spans="1:8" ht="201.5">
      <c r="A38" s="1092" t="s">
        <v>6926</v>
      </c>
      <c r="B38" s="1046" t="s">
        <v>6916</v>
      </c>
      <c r="C38" s="1139" t="s">
        <v>6671</v>
      </c>
      <c r="D38" s="1088">
        <v>0</v>
      </c>
      <c r="E38" s="1088">
        <v>23.1</v>
      </c>
      <c r="F38" s="1088">
        <f t="shared" si="0"/>
        <v>23.1</v>
      </c>
      <c r="G38" s="918"/>
      <c r="H38" s="466"/>
    </row>
    <row r="39" spans="1:8" ht="232.5">
      <c r="A39" s="1092" t="s">
        <v>6927</v>
      </c>
      <c r="B39" s="1046" t="s">
        <v>6917</v>
      </c>
      <c r="C39" s="1139" t="s">
        <v>6671</v>
      </c>
      <c r="D39" s="1088">
        <v>0</v>
      </c>
      <c r="E39" s="1088">
        <v>152.13</v>
      </c>
      <c r="F39" s="1138">
        <f t="shared" si="0"/>
        <v>152.13</v>
      </c>
      <c r="G39" s="918"/>
      <c r="H39" s="466"/>
    </row>
    <row r="40" spans="1:8" ht="124">
      <c r="A40" s="1092" t="s">
        <v>6928</v>
      </c>
      <c r="B40" s="1046" t="s">
        <v>6716</v>
      </c>
      <c r="C40" s="1139" t="s">
        <v>611</v>
      </c>
      <c r="D40" s="1088">
        <v>0</v>
      </c>
      <c r="E40" s="1088">
        <v>8292.44</v>
      </c>
      <c r="F40" s="1138">
        <f t="shared" si="0"/>
        <v>8292.44</v>
      </c>
      <c r="G40" s="918"/>
      <c r="H40" s="466"/>
    </row>
    <row r="41" spans="1:8" ht="93">
      <c r="A41" s="1092" t="s">
        <v>6929</v>
      </c>
      <c r="B41" s="1046" t="s">
        <v>6918</v>
      </c>
      <c r="C41" s="1139" t="s">
        <v>6671</v>
      </c>
      <c r="D41" s="1088">
        <v>0</v>
      </c>
      <c r="E41" s="1088">
        <v>1356.19</v>
      </c>
      <c r="F41" s="1138">
        <f t="shared" si="0"/>
        <v>1356.19</v>
      </c>
      <c r="G41" s="918"/>
      <c r="H41" s="466"/>
    </row>
    <row r="42" spans="1:8" ht="77.5">
      <c r="A42" s="1092" t="s">
        <v>6930</v>
      </c>
      <c r="B42" s="1046" t="s">
        <v>6919</v>
      </c>
      <c r="C42" s="1139" t="s">
        <v>6671</v>
      </c>
      <c r="D42" s="1088">
        <v>0</v>
      </c>
      <c r="E42" s="1088">
        <v>10.54</v>
      </c>
      <c r="F42" s="1138">
        <f t="shared" si="0"/>
        <v>10.54</v>
      </c>
      <c r="G42" s="918"/>
      <c r="H42" s="466"/>
    </row>
    <row r="43" spans="1:8" ht="15.5">
      <c r="A43" s="467"/>
      <c r="B43" s="467"/>
      <c r="C43" s="467"/>
      <c r="D43" s="467"/>
      <c r="E43" s="467"/>
      <c r="F43" s="467"/>
      <c r="G43" s="467"/>
      <c r="H43" s="467"/>
    </row>
    <row r="44" spans="1:8" ht="15.5">
      <c r="A44" s="468" t="s">
        <v>623</v>
      </c>
      <c r="B44" s="1320" t="s">
        <v>640</v>
      </c>
      <c r="C44" s="1320"/>
      <c r="D44" s="1320"/>
      <c r="E44" s="1320"/>
      <c r="F44" s="1320"/>
      <c r="G44" s="1320"/>
      <c r="H44" s="469"/>
    </row>
    <row r="45" spans="1:8" ht="15.5">
      <c r="A45" s="160"/>
      <c r="B45" s="1320" t="s">
        <v>696</v>
      </c>
      <c r="C45" s="1320"/>
      <c r="D45" s="1320"/>
      <c r="E45" s="1320"/>
      <c r="F45" s="1320"/>
      <c r="G45" s="1320"/>
      <c r="H45" s="470"/>
    </row>
    <row r="46" spans="1:8" ht="15.5">
      <c r="A46" s="160"/>
      <c r="B46" s="1320" t="s">
        <v>1045</v>
      </c>
      <c r="C46" s="1320"/>
      <c r="D46" s="1320"/>
      <c r="E46" s="1320"/>
      <c r="F46" s="1320"/>
      <c r="G46" s="1320"/>
      <c r="H46" s="467"/>
    </row>
    <row r="47" spans="1:8" ht="15.5">
      <c r="A47" s="160"/>
      <c r="B47" s="1320" t="s">
        <v>1046</v>
      </c>
      <c r="C47" s="1320"/>
      <c r="D47" s="1320"/>
      <c r="E47" s="1320"/>
      <c r="F47" s="1320"/>
      <c r="G47" s="1320"/>
      <c r="H47" s="471"/>
    </row>
    <row r="48" spans="1:8" ht="15.5">
      <c r="A48" s="452"/>
      <c r="B48" s="1314" t="s">
        <v>4261</v>
      </c>
      <c r="C48" s="1314"/>
      <c r="D48" s="1314"/>
      <c r="E48" s="1314"/>
      <c r="F48" s="1314"/>
      <c r="G48" s="1314"/>
      <c r="H48" s="32"/>
    </row>
    <row r="49" spans="1:8" ht="15.5">
      <c r="A49" s="432"/>
      <c r="B49" s="472"/>
      <c r="C49" s="473"/>
      <c r="D49" s="473"/>
      <c r="E49" s="473"/>
      <c r="F49" s="473"/>
      <c r="G49" s="473"/>
      <c r="H49" s="474"/>
    </row>
    <row r="50" spans="1:8" ht="15.5">
      <c r="A50" s="432" t="s">
        <v>53</v>
      </c>
      <c r="B50" s="202"/>
      <c r="C50" s="322" t="s">
        <v>65</v>
      </c>
      <c r="D50" s="322"/>
      <c r="E50" s="322"/>
      <c r="F50" s="322"/>
      <c r="G50" s="113"/>
      <c r="H50" s="32"/>
    </row>
    <row r="51" spans="1:8" ht="31">
      <c r="A51" s="432" t="s">
        <v>55</v>
      </c>
      <c r="B51" s="202"/>
      <c r="C51" s="322" t="s">
        <v>66</v>
      </c>
      <c r="D51" s="322"/>
      <c r="E51" s="322"/>
      <c r="F51" s="322"/>
      <c r="G51" s="113"/>
      <c r="H51" s="32"/>
    </row>
    <row r="52" spans="1:8" ht="46.5">
      <c r="A52" s="32"/>
      <c r="B52" s="32"/>
      <c r="C52" s="322" t="s">
        <v>67</v>
      </c>
      <c r="D52" s="322"/>
      <c r="E52" s="322"/>
      <c r="F52" s="322"/>
      <c r="G52" s="113"/>
      <c r="H52" s="32"/>
    </row>
  </sheetData>
  <sheetProtection algorithmName="SHA-512" hashValue="Q1PQ1Mo3um0oVNQygBsLOH/+oJY92LtzzzIFiUmAFPISnnjNqMhDKqYP29+Yk/S9CV336hF5UenaaSC3UXnkIg==" saltValue="llYflFHEn/l5IHEGy1WwPA==" spinCount="100000" sheet="1" objects="1" scenarios="1"/>
  <mergeCells count="22">
    <mergeCell ref="A10:C10"/>
    <mergeCell ref="A1:G1"/>
    <mergeCell ref="A3:H3"/>
    <mergeCell ref="A5:G5"/>
    <mergeCell ref="A7:G7"/>
    <mergeCell ref="A9:G9"/>
    <mergeCell ref="A11:B11"/>
    <mergeCell ref="C12:G12"/>
    <mergeCell ref="C13:G13"/>
    <mergeCell ref="A15:C15"/>
    <mergeCell ref="A18:A19"/>
    <mergeCell ref="B18:B19"/>
    <mergeCell ref="C18:C19"/>
    <mergeCell ref="G18:G19"/>
    <mergeCell ref="F18:F19"/>
    <mergeCell ref="D18:D19"/>
    <mergeCell ref="E18:E19"/>
    <mergeCell ref="B44:G44"/>
    <mergeCell ref="B45:G45"/>
    <mergeCell ref="B46:G46"/>
    <mergeCell ref="B47:G47"/>
    <mergeCell ref="B48:G48"/>
  </mergeCells>
  <phoneticPr fontId="30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5AAE7-653F-4CA6-B25C-2D60ED8DA365}">
  <sheetPr>
    <tabColor rgb="FFFF0000"/>
  </sheetPr>
  <dimension ref="A1:G83"/>
  <sheetViews>
    <sheetView topLeftCell="A12" zoomScale="70" zoomScaleNormal="70" workbookViewId="0">
      <selection activeCell="D18" sqref="D18"/>
    </sheetView>
  </sheetViews>
  <sheetFormatPr defaultRowHeight="14.5"/>
  <cols>
    <col min="1" max="1" width="7.1796875" bestFit="1" customWidth="1"/>
    <col min="2" max="2" width="59.6328125" customWidth="1"/>
    <col min="3" max="3" width="12.81640625" customWidth="1"/>
    <col min="4" max="4" width="20.54296875" customWidth="1"/>
    <col min="5" max="5" width="43" customWidth="1"/>
    <col min="6" max="6" width="23.81640625" customWidth="1"/>
  </cols>
  <sheetData>
    <row r="1" spans="1:7" ht="32.5">
      <c r="A1" s="1295" t="s">
        <v>0</v>
      </c>
      <c r="B1" s="1295"/>
      <c r="C1" s="1295"/>
      <c r="D1" s="1295"/>
      <c r="E1" s="1295"/>
      <c r="F1" s="86"/>
    </row>
    <row r="2" spans="1:7" ht="15.5">
      <c r="A2" s="32"/>
      <c r="B2" s="450"/>
      <c r="C2" s="450"/>
      <c r="D2" s="450"/>
      <c r="E2" s="32"/>
      <c r="F2" s="32"/>
    </row>
    <row r="3" spans="1:7" ht="27.5">
      <c r="A3" s="1301" t="s">
        <v>6731</v>
      </c>
      <c r="B3" s="1301"/>
      <c r="C3" s="1301"/>
      <c r="D3" s="1301"/>
      <c r="E3" s="1301"/>
      <c r="F3" s="1301"/>
    </row>
    <row r="4" spans="1:7" ht="15.5">
      <c r="A4" s="450"/>
      <c r="B4" s="450"/>
      <c r="C4" s="450"/>
      <c r="D4" s="450"/>
      <c r="E4" s="32"/>
      <c r="F4" s="32"/>
    </row>
    <row r="5" spans="1:7" ht="17.5">
      <c r="A5" s="1296" t="s">
        <v>63</v>
      </c>
      <c r="B5" s="1296"/>
      <c r="C5" s="1296"/>
      <c r="D5" s="1296"/>
      <c r="E5" s="1296"/>
      <c r="F5" s="86"/>
    </row>
    <row r="6" spans="1:7" ht="15.5">
      <c r="A6" s="32"/>
      <c r="B6" s="107"/>
      <c r="C6" s="107"/>
      <c r="D6" s="107"/>
      <c r="E6" s="32"/>
      <c r="F6" s="32"/>
    </row>
    <row r="7" spans="1:7" ht="22.5">
      <c r="A7" s="1297" t="str">
        <f>'Title '!A2:N2</f>
        <v>Bid Enquiry No: KPTCL/2026-27/TL/WORK_INDENT3844</v>
      </c>
      <c r="B7" s="1297"/>
      <c r="C7" s="1297"/>
      <c r="D7" s="1297"/>
      <c r="E7" s="1297"/>
      <c r="F7" s="454"/>
    </row>
    <row r="8" spans="1:7" ht="15.5">
      <c r="A8" s="32"/>
      <c r="B8" s="191"/>
      <c r="C8" s="191"/>
      <c r="D8" s="191"/>
      <c r="E8" s="32"/>
      <c r="F8" s="32"/>
    </row>
    <row r="9" spans="1:7" ht="22.5">
      <c r="A9" s="129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298"/>
      <c r="C9" s="1298"/>
      <c r="D9" s="1298"/>
      <c r="E9" s="1298"/>
      <c r="F9" s="449"/>
    </row>
    <row r="10" spans="1:7" ht="21" customHeight="1">
      <c r="A10" s="1299"/>
      <c r="B10" s="1299"/>
      <c r="C10" s="1299"/>
      <c r="D10" s="1299"/>
      <c r="E10" s="1316"/>
      <c r="F10" s="1316"/>
      <c r="G10" s="1316"/>
    </row>
    <row r="11" spans="1:7" ht="46.5" customHeight="1">
      <c r="A11" s="1303" t="s">
        <v>5</v>
      </c>
      <c r="B11" s="1303"/>
      <c r="C11" s="457"/>
      <c r="D11" s="457"/>
      <c r="E11" s="1090" t="s">
        <v>622</v>
      </c>
      <c r="F11" s="1090"/>
      <c r="G11" s="1090"/>
    </row>
    <row r="12" spans="1:7" ht="61.5" customHeight="1">
      <c r="A12" s="458"/>
      <c r="B12" s="459"/>
      <c r="C12" s="460"/>
      <c r="D12" s="460"/>
      <c r="E12" s="1085" t="s">
        <v>6853</v>
      </c>
      <c r="F12" s="1086"/>
      <c r="G12" s="1086"/>
    </row>
    <row r="13" spans="1:7" ht="15.5">
      <c r="A13" s="458"/>
      <c r="B13" s="458"/>
      <c r="C13" s="457"/>
      <c r="D13" s="457"/>
      <c r="E13" s="7"/>
      <c r="F13" s="7"/>
    </row>
    <row r="14" spans="1:7" ht="15.5">
      <c r="A14" s="1303" t="s">
        <v>639</v>
      </c>
      <c r="B14" s="1303"/>
      <c r="C14" s="1303"/>
      <c r="D14" s="1303"/>
      <c r="E14" s="7"/>
      <c r="F14" s="7"/>
    </row>
    <row r="15" spans="1:7" ht="17.5">
      <c r="A15" s="1290" t="s">
        <v>112</v>
      </c>
      <c r="B15" s="1306" t="s">
        <v>73</v>
      </c>
      <c r="C15" s="1290" t="s">
        <v>150</v>
      </c>
      <c r="D15" s="1025" t="s">
        <v>151</v>
      </c>
      <c r="E15" s="1304" t="s">
        <v>695</v>
      </c>
      <c r="F15" s="7"/>
    </row>
    <row r="16" spans="1:7" ht="17.5">
      <c r="A16" s="1306"/>
      <c r="B16" s="1307"/>
      <c r="C16" s="1290"/>
      <c r="D16" s="1001"/>
      <c r="E16" s="1305"/>
      <c r="F16" s="7"/>
    </row>
    <row r="17" spans="1:6" ht="17.5">
      <c r="A17" s="1003">
        <v>1</v>
      </c>
      <c r="B17" s="1002">
        <v>2</v>
      </c>
      <c r="C17" s="1002">
        <v>3</v>
      </c>
      <c r="D17" s="1002" t="s">
        <v>4159</v>
      </c>
      <c r="E17" s="461"/>
      <c r="F17" s="7"/>
    </row>
    <row r="18" spans="1:6" ht="112">
      <c r="A18" s="1095" t="s">
        <v>6611</v>
      </c>
      <c r="B18" s="1143" t="s">
        <v>6931</v>
      </c>
      <c r="C18" s="1027" t="s">
        <v>6604</v>
      </c>
      <c r="D18" s="1027">
        <v>64</v>
      </c>
      <c r="E18" s="918"/>
      <c r="F18" s="7"/>
    </row>
    <row r="19" spans="1:6" ht="17.5">
      <c r="A19" s="1095" t="s">
        <v>6612</v>
      </c>
      <c r="B19" s="1095" t="s">
        <v>6932</v>
      </c>
      <c r="C19" s="1027" t="s">
        <v>6604</v>
      </c>
      <c r="D19" s="1027">
        <v>32</v>
      </c>
      <c r="E19" s="918"/>
      <c r="F19" s="7"/>
    </row>
    <row r="20" spans="1:6" ht="17.5">
      <c r="A20" s="1095" t="s">
        <v>6613</v>
      </c>
      <c r="B20" s="1095" t="s">
        <v>6933</v>
      </c>
      <c r="C20" s="1027" t="s">
        <v>6604</v>
      </c>
      <c r="D20" s="1027">
        <v>12</v>
      </c>
      <c r="E20" s="918"/>
      <c r="F20" s="7"/>
    </row>
    <row r="21" spans="1:6" ht="17.5">
      <c r="A21" s="1095" t="s">
        <v>6614</v>
      </c>
      <c r="B21" s="1120" t="s">
        <v>6934</v>
      </c>
      <c r="C21" s="1027" t="s">
        <v>6604</v>
      </c>
      <c r="D21" s="1027">
        <v>108</v>
      </c>
      <c r="E21" s="918"/>
      <c r="F21" s="7"/>
    </row>
    <row r="22" spans="1:6" ht="28">
      <c r="A22" s="1095" t="s">
        <v>6615</v>
      </c>
      <c r="B22" s="1095" t="s">
        <v>6935</v>
      </c>
      <c r="C22" s="1027" t="s">
        <v>6604</v>
      </c>
      <c r="D22" s="1027">
        <v>34</v>
      </c>
      <c r="E22" s="918"/>
      <c r="F22" s="7"/>
    </row>
    <row r="23" spans="1:6" ht="17.5">
      <c r="A23" s="1095" t="s">
        <v>6616</v>
      </c>
      <c r="B23" s="1095" t="s">
        <v>6936</v>
      </c>
      <c r="C23" s="1027" t="s">
        <v>6604</v>
      </c>
      <c r="D23" s="1027">
        <v>5</v>
      </c>
      <c r="E23" s="918"/>
      <c r="F23" s="7"/>
    </row>
    <row r="24" spans="1:6" ht="17.5">
      <c r="A24" s="1095" t="s">
        <v>6617</v>
      </c>
      <c r="B24" s="1095" t="s">
        <v>6937</v>
      </c>
      <c r="C24" s="1027" t="s">
        <v>6604</v>
      </c>
      <c r="D24" s="1027">
        <v>5</v>
      </c>
      <c r="E24" s="918"/>
      <c r="F24" s="7"/>
    </row>
    <row r="25" spans="1:6" ht="17.5">
      <c r="A25" s="1095" t="s">
        <v>6618</v>
      </c>
      <c r="B25" s="1120" t="s">
        <v>6938</v>
      </c>
      <c r="C25" s="1027" t="s">
        <v>6604</v>
      </c>
      <c r="D25" s="1027">
        <v>44</v>
      </c>
      <c r="E25" s="918"/>
      <c r="F25" s="7"/>
    </row>
    <row r="26" spans="1:6" ht="28">
      <c r="A26" s="1095" t="s">
        <v>6619</v>
      </c>
      <c r="B26" s="1095" t="s">
        <v>6939</v>
      </c>
      <c r="C26" s="1027" t="s">
        <v>6604</v>
      </c>
      <c r="D26" s="1027">
        <v>3</v>
      </c>
      <c r="E26" s="918"/>
      <c r="F26" s="7"/>
    </row>
    <row r="27" spans="1:6" ht="17.5">
      <c r="A27" s="1095" t="s">
        <v>6620</v>
      </c>
      <c r="B27" s="1120" t="s">
        <v>6940</v>
      </c>
      <c r="C27" s="1027" t="s">
        <v>6604</v>
      </c>
      <c r="D27" s="1027">
        <v>3</v>
      </c>
      <c r="E27" s="918"/>
      <c r="F27" s="7"/>
    </row>
    <row r="28" spans="1:6" ht="28">
      <c r="A28" s="1095" t="s">
        <v>6621</v>
      </c>
      <c r="B28" s="1095" t="s">
        <v>6941</v>
      </c>
      <c r="C28" s="1027" t="s">
        <v>6604</v>
      </c>
      <c r="D28" s="1027">
        <v>7</v>
      </c>
      <c r="E28" s="918"/>
      <c r="F28" s="7"/>
    </row>
    <row r="29" spans="1:6" ht="17.5">
      <c r="A29" s="1095" t="s">
        <v>6622</v>
      </c>
      <c r="B29" s="1095" t="s">
        <v>6942</v>
      </c>
      <c r="C29" s="1027" t="s">
        <v>6604</v>
      </c>
      <c r="D29" s="1027">
        <v>1</v>
      </c>
      <c r="E29" s="918"/>
      <c r="F29" s="7"/>
    </row>
    <row r="30" spans="1:6" ht="17.5">
      <c r="A30" s="1095" t="s">
        <v>6626</v>
      </c>
      <c r="B30" s="1095" t="s">
        <v>6943</v>
      </c>
      <c r="C30" s="1027" t="s">
        <v>6604</v>
      </c>
      <c r="D30" s="1027">
        <v>2</v>
      </c>
      <c r="E30" s="918"/>
      <c r="F30" s="7"/>
    </row>
    <row r="31" spans="1:6" ht="17.5">
      <c r="A31" s="1095" t="s">
        <v>6627</v>
      </c>
      <c r="B31" s="1095" t="s">
        <v>6944</v>
      </c>
      <c r="C31" s="1027" t="s">
        <v>6604</v>
      </c>
      <c r="D31" s="1027">
        <v>4</v>
      </c>
      <c r="E31" s="918"/>
      <c r="F31" s="7"/>
    </row>
    <row r="32" spans="1:6" ht="17.5">
      <c r="A32" s="1095" t="s">
        <v>6628</v>
      </c>
      <c r="B32" s="1120" t="s">
        <v>6945</v>
      </c>
      <c r="C32" s="1027" t="s">
        <v>6604</v>
      </c>
      <c r="D32" s="1027">
        <v>14</v>
      </c>
      <c r="E32" s="918"/>
      <c r="F32" s="7"/>
    </row>
    <row r="33" spans="1:6" ht="70">
      <c r="A33" s="1095" t="s">
        <v>6629</v>
      </c>
      <c r="B33" s="1143" t="s">
        <v>6946</v>
      </c>
      <c r="C33" s="1027" t="s">
        <v>6604</v>
      </c>
      <c r="D33" s="1027">
        <v>2</v>
      </c>
      <c r="E33" s="918"/>
      <c r="F33" s="7"/>
    </row>
    <row r="34" spans="1:6" ht="17.5">
      <c r="A34" s="1095" t="s">
        <v>6695</v>
      </c>
      <c r="B34" s="1120" t="s">
        <v>6947</v>
      </c>
      <c r="C34" s="1027" t="s">
        <v>6604</v>
      </c>
      <c r="D34" s="1027">
        <v>2</v>
      </c>
      <c r="E34" s="918"/>
      <c r="F34" s="7"/>
    </row>
    <row r="35" spans="1:6" ht="28">
      <c r="A35" s="1095" t="s">
        <v>6630</v>
      </c>
      <c r="B35" s="1137" t="s">
        <v>6948</v>
      </c>
      <c r="C35" s="1027" t="s">
        <v>6604</v>
      </c>
      <c r="D35" s="1027">
        <v>4</v>
      </c>
      <c r="E35" s="918"/>
      <c r="F35" s="7"/>
    </row>
    <row r="36" spans="1:6" ht="17.5">
      <c r="A36" s="1095" t="s">
        <v>6631</v>
      </c>
      <c r="B36" s="1120" t="s">
        <v>6949</v>
      </c>
      <c r="C36" s="1027" t="s">
        <v>6604</v>
      </c>
      <c r="D36" s="1027">
        <v>4</v>
      </c>
      <c r="E36" s="918"/>
      <c r="F36" s="7"/>
    </row>
    <row r="37" spans="1:6" ht="56">
      <c r="A37" s="1095" t="s">
        <v>6632</v>
      </c>
      <c r="B37" s="1143" t="s">
        <v>6950</v>
      </c>
      <c r="C37" s="1027" t="s">
        <v>6604</v>
      </c>
      <c r="D37" s="1027">
        <v>1</v>
      </c>
      <c r="E37" s="918"/>
      <c r="F37" s="7"/>
    </row>
    <row r="38" spans="1:6" ht="17.5">
      <c r="A38" s="1095" t="s">
        <v>6633</v>
      </c>
      <c r="B38" s="1143" t="s">
        <v>6942</v>
      </c>
      <c r="C38" s="1027" t="s">
        <v>6604</v>
      </c>
      <c r="D38" s="1027">
        <v>1</v>
      </c>
      <c r="E38" s="918"/>
      <c r="F38" s="7"/>
    </row>
    <row r="39" spans="1:6" ht="17.5">
      <c r="A39" s="1095" t="s">
        <v>6634</v>
      </c>
      <c r="B39" s="1143" t="s">
        <v>6951</v>
      </c>
      <c r="C39" s="1027" t="s">
        <v>6604</v>
      </c>
      <c r="D39" s="1027">
        <v>1</v>
      </c>
      <c r="E39" s="918"/>
      <c r="F39" s="7"/>
    </row>
    <row r="40" spans="1:6" ht="17.5">
      <c r="A40" s="1095" t="s">
        <v>6635</v>
      </c>
      <c r="B40" s="1143" t="s">
        <v>6952</v>
      </c>
      <c r="C40" s="1027" t="s">
        <v>6604</v>
      </c>
      <c r="D40" s="1027">
        <v>6</v>
      </c>
      <c r="E40" s="918"/>
      <c r="F40" s="7"/>
    </row>
    <row r="41" spans="1:6" ht="17.5">
      <c r="A41" s="1095" t="s">
        <v>6636</v>
      </c>
      <c r="B41" s="1143" t="s">
        <v>6953</v>
      </c>
      <c r="C41" s="1027" t="s">
        <v>6604</v>
      </c>
      <c r="D41" s="1027">
        <v>6</v>
      </c>
      <c r="E41" s="918"/>
      <c r="F41" s="7"/>
    </row>
    <row r="42" spans="1:6" ht="28">
      <c r="A42" s="1095" t="s">
        <v>6637</v>
      </c>
      <c r="B42" s="1121" t="s">
        <v>6623</v>
      </c>
      <c r="C42" s="1027" t="s">
        <v>6604</v>
      </c>
      <c r="D42" s="1118">
        <v>323.73500000000001</v>
      </c>
      <c r="E42" s="918"/>
      <c r="F42" s="7"/>
    </row>
    <row r="43" spans="1:6" ht="28">
      <c r="A43" s="1095" t="s">
        <v>6638</v>
      </c>
      <c r="B43" s="1121" t="s">
        <v>6624</v>
      </c>
      <c r="C43" s="1027" t="s">
        <v>6604</v>
      </c>
      <c r="D43" s="1118">
        <v>451.61700000000002</v>
      </c>
      <c r="E43" s="918"/>
      <c r="F43" s="7"/>
    </row>
    <row r="44" spans="1:6" ht="17.5">
      <c r="A44" s="1095" t="s">
        <v>6639</v>
      </c>
      <c r="B44" s="1121" t="s">
        <v>6625</v>
      </c>
      <c r="C44" s="1027" t="s">
        <v>6604</v>
      </c>
      <c r="D44" s="1118">
        <v>25.478999999999999</v>
      </c>
      <c r="E44" s="918"/>
      <c r="F44" s="7"/>
    </row>
    <row r="45" spans="1:6" ht="28">
      <c r="A45" s="1095" t="s">
        <v>6640</v>
      </c>
      <c r="B45" s="1119" t="s">
        <v>6675</v>
      </c>
      <c r="C45" s="1116" t="s">
        <v>693</v>
      </c>
      <c r="D45" s="1115">
        <v>206</v>
      </c>
      <c r="E45" s="918"/>
      <c r="F45" s="7"/>
    </row>
    <row r="46" spans="1:6" ht="17.5">
      <c r="A46" s="1095" t="s">
        <v>6641</v>
      </c>
      <c r="B46" s="1119" t="s">
        <v>6676</v>
      </c>
      <c r="C46" s="1116" t="s">
        <v>693</v>
      </c>
      <c r="D46" s="1115">
        <v>206</v>
      </c>
      <c r="E46" s="918"/>
      <c r="F46" s="7"/>
    </row>
    <row r="47" spans="1:6" ht="17.5">
      <c r="A47" s="1095" t="s">
        <v>6642</v>
      </c>
      <c r="B47" s="1119" t="s">
        <v>6677</v>
      </c>
      <c r="C47" s="1116" t="s">
        <v>693</v>
      </c>
      <c r="D47" s="1115">
        <v>412</v>
      </c>
      <c r="E47" s="918"/>
      <c r="F47" s="7"/>
    </row>
    <row r="48" spans="1:6" ht="17.5">
      <c r="A48" s="1095" t="s">
        <v>6643</v>
      </c>
      <c r="B48" s="1119" t="s">
        <v>6678</v>
      </c>
      <c r="C48" s="1116" t="s">
        <v>694</v>
      </c>
      <c r="D48" s="1115">
        <v>412</v>
      </c>
      <c r="E48" s="918"/>
      <c r="F48" s="7"/>
    </row>
    <row r="49" spans="1:6" ht="17.5">
      <c r="A49" s="1095" t="s">
        <v>6644</v>
      </c>
      <c r="B49" s="1114" t="s">
        <v>6679</v>
      </c>
      <c r="C49" s="1113" t="s">
        <v>693</v>
      </c>
      <c r="D49" s="1112">
        <v>112</v>
      </c>
      <c r="E49" s="918"/>
      <c r="F49" s="7"/>
    </row>
    <row r="50" spans="1:6" ht="17.5">
      <c r="A50" s="1095" t="s">
        <v>6645</v>
      </c>
      <c r="B50" s="1119" t="s">
        <v>6680</v>
      </c>
      <c r="C50" s="1116" t="s">
        <v>693</v>
      </c>
      <c r="D50" s="1115">
        <v>88</v>
      </c>
      <c r="E50" s="918"/>
      <c r="F50" s="7"/>
    </row>
    <row r="51" spans="1:6" ht="56">
      <c r="A51" s="1095" t="s">
        <v>6646</v>
      </c>
      <c r="B51" s="1119" t="s">
        <v>6681</v>
      </c>
      <c r="C51" s="1116" t="s">
        <v>694</v>
      </c>
      <c r="D51" s="1115">
        <v>184</v>
      </c>
      <c r="E51" s="918"/>
      <c r="F51" s="7"/>
    </row>
    <row r="52" spans="1:6" ht="28">
      <c r="A52" s="1095" t="s">
        <v>6647</v>
      </c>
      <c r="B52" s="1121" t="s">
        <v>6682</v>
      </c>
      <c r="C52" s="1142" t="s">
        <v>3661</v>
      </c>
      <c r="D52" s="1111">
        <v>309.488</v>
      </c>
      <c r="E52" s="918"/>
      <c r="F52" s="7"/>
    </row>
    <row r="53" spans="1:6" ht="17.5">
      <c r="A53" s="1095" t="s">
        <v>6648</v>
      </c>
      <c r="B53" s="1121" t="s">
        <v>6683</v>
      </c>
      <c r="C53" s="1142" t="s">
        <v>3661</v>
      </c>
      <c r="D53" s="1111">
        <v>51.581000000000003</v>
      </c>
      <c r="E53" s="918"/>
      <c r="F53" s="7"/>
    </row>
    <row r="54" spans="1:6" ht="168">
      <c r="A54" s="1095" t="s">
        <v>6649</v>
      </c>
      <c r="B54" s="1110" t="s">
        <v>6684</v>
      </c>
      <c r="C54" s="1141" t="s">
        <v>6661</v>
      </c>
      <c r="D54" s="1141">
        <v>1218</v>
      </c>
      <c r="E54" s="918"/>
      <c r="F54" s="7"/>
    </row>
    <row r="55" spans="1:6" ht="42">
      <c r="A55" s="1095"/>
      <c r="B55" s="1110" t="s">
        <v>6847</v>
      </c>
      <c r="C55" s="1141" t="s">
        <v>6661</v>
      </c>
      <c r="D55" s="1141">
        <v>48</v>
      </c>
      <c r="E55" s="918"/>
      <c r="F55" s="7"/>
    </row>
    <row r="56" spans="1:6" ht="42">
      <c r="A56" s="1095"/>
      <c r="B56" s="1110" t="s">
        <v>6848</v>
      </c>
      <c r="C56" s="1141" t="s">
        <v>6661</v>
      </c>
      <c r="D56" s="1141">
        <v>36</v>
      </c>
      <c r="E56" s="918"/>
      <c r="F56" s="7"/>
    </row>
    <row r="57" spans="1:6" ht="308">
      <c r="A57" s="1095" t="s">
        <v>6650</v>
      </c>
      <c r="B57" s="1109" t="s">
        <v>6685</v>
      </c>
      <c r="C57" s="1141" t="s">
        <v>6661</v>
      </c>
      <c r="D57" s="1141">
        <v>796</v>
      </c>
      <c r="E57" s="918"/>
      <c r="F57" s="7"/>
    </row>
    <row r="58" spans="1:6" ht="42">
      <c r="A58" s="1095" t="s">
        <v>6651</v>
      </c>
      <c r="B58" s="1095" t="s">
        <v>6686</v>
      </c>
      <c r="C58" s="1027" t="s">
        <v>267</v>
      </c>
      <c r="D58" s="1027">
        <v>155</v>
      </c>
      <c r="E58" s="918"/>
      <c r="F58" s="7"/>
    </row>
    <row r="59" spans="1:6" ht="17.5">
      <c r="A59" s="1095" t="s">
        <v>6652</v>
      </c>
      <c r="B59" s="1095" t="s">
        <v>6687</v>
      </c>
      <c r="C59" s="1027" t="s">
        <v>267</v>
      </c>
      <c r="D59" s="1027">
        <v>672</v>
      </c>
      <c r="E59" s="918"/>
      <c r="F59" s="7"/>
    </row>
    <row r="60" spans="1:6" ht="17.5">
      <c r="A60" s="1095" t="s">
        <v>6653</v>
      </c>
      <c r="B60" s="1095" t="s">
        <v>6688</v>
      </c>
      <c r="C60" s="1027" t="s">
        <v>267</v>
      </c>
      <c r="D60" s="1027">
        <v>155</v>
      </c>
      <c r="E60" s="918"/>
      <c r="F60" s="7"/>
    </row>
    <row r="61" spans="1:6" ht="17.5">
      <c r="A61" s="1095" t="s">
        <v>6654</v>
      </c>
      <c r="B61" s="1095" t="s">
        <v>6689</v>
      </c>
      <c r="C61" s="1027" t="s">
        <v>267</v>
      </c>
      <c r="D61" s="1027">
        <v>1020</v>
      </c>
      <c r="E61" s="918"/>
      <c r="F61" s="7"/>
    </row>
    <row r="62" spans="1:6" ht="17.5">
      <c r="A62" s="1095" t="s">
        <v>6655</v>
      </c>
      <c r="B62" s="1095" t="s">
        <v>6690</v>
      </c>
      <c r="C62" s="1027" t="s">
        <v>267</v>
      </c>
      <c r="D62" s="1027">
        <v>2472</v>
      </c>
      <c r="E62" s="918"/>
      <c r="F62" s="7"/>
    </row>
    <row r="63" spans="1:6" ht="42">
      <c r="A63" s="1095" t="s">
        <v>6656</v>
      </c>
      <c r="B63" s="1095" t="s">
        <v>6691</v>
      </c>
      <c r="C63" s="1027" t="s">
        <v>267</v>
      </c>
      <c r="D63" s="1027">
        <v>26</v>
      </c>
      <c r="E63" s="918"/>
      <c r="F63" s="7"/>
    </row>
    <row r="64" spans="1:6" ht="17.5">
      <c r="A64" s="1095" t="s">
        <v>6657</v>
      </c>
      <c r="B64" s="1095" t="s">
        <v>6610</v>
      </c>
      <c r="C64" s="1027" t="s">
        <v>267</v>
      </c>
      <c r="D64" s="1027">
        <v>26</v>
      </c>
      <c r="E64" s="918"/>
      <c r="F64" s="7"/>
    </row>
    <row r="65" spans="1:6" ht="17.5">
      <c r="A65" s="1095" t="s">
        <v>6658</v>
      </c>
      <c r="B65" s="1095" t="s">
        <v>6692</v>
      </c>
      <c r="C65" s="1027" t="s">
        <v>267</v>
      </c>
      <c r="D65" s="1027">
        <v>188</v>
      </c>
      <c r="E65" s="918"/>
      <c r="F65" s="7"/>
    </row>
    <row r="66" spans="1:6" ht="17.5">
      <c r="A66" s="1095" t="s">
        <v>6659</v>
      </c>
      <c r="B66" s="1095" t="s">
        <v>6693</v>
      </c>
      <c r="C66" s="1027" t="s">
        <v>267</v>
      </c>
      <c r="D66" s="1027">
        <v>188</v>
      </c>
      <c r="E66" s="918"/>
      <c r="F66" s="7"/>
    </row>
    <row r="67" spans="1:6" ht="17.5">
      <c r="A67" s="1095" t="s">
        <v>6660</v>
      </c>
      <c r="B67" s="1095" t="s">
        <v>6694</v>
      </c>
      <c r="C67" s="1027" t="s">
        <v>267</v>
      </c>
      <c r="D67" s="1027">
        <v>112</v>
      </c>
      <c r="E67" s="918"/>
      <c r="F67" s="7"/>
    </row>
    <row r="68" spans="1:6" ht="15.5">
      <c r="A68" s="458"/>
      <c r="B68" s="458"/>
      <c r="C68" s="458"/>
      <c r="D68" s="458"/>
      <c r="E68" s="7"/>
      <c r="F68" s="7"/>
    </row>
    <row r="69" spans="1:6" ht="15.5">
      <c r="A69" s="458"/>
      <c r="B69" s="458"/>
      <c r="C69" s="458"/>
      <c r="D69" s="458"/>
      <c r="E69" s="7"/>
      <c r="F69" s="7"/>
    </row>
    <row r="70" spans="1:6" ht="35">
      <c r="A70" s="462" t="s">
        <v>4170</v>
      </c>
      <c r="B70" s="1302" t="s">
        <v>640</v>
      </c>
      <c r="C70" s="1302"/>
      <c r="D70" s="1302"/>
      <c r="E70" s="1302"/>
      <c r="F70" s="7"/>
    </row>
    <row r="71" spans="1:6" ht="17.5">
      <c r="A71" s="463"/>
      <c r="B71" s="1302" t="s">
        <v>655</v>
      </c>
      <c r="C71" s="1302"/>
      <c r="D71" s="1302"/>
      <c r="E71" s="1302"/>
      <c r="F71" s="7"/>
    </row>
    <row r="72" spans="1:6" ht="17.5">
      <c r="A72" s="463"/>
      <c r="B72" s="1302" t="s">
        <v>656</v>
      </c>
      <c r="C72" s="1302"/>
      <c r="D72" s="1302"/>
      <c r="E72" s="1302"/>
      <c r="F72" s="7"/>
    </row>
    <row r="73" spans="1:6" ht="17.5">
      <c r="A73" s="463"/>
      <c r="B73" s="1302" t="s">
        <v>3907</v>
      </c>
      <c r="C73" s="1302"/>
      <c r="D73" s="1302"/>
      <c r="E73" s="1302"/>
      <c r="F73" s="7"/>
    </row>
    <row r="74" spans="1:6" ht="17.5">
      <c r="A74" s="463"/>
      <c r="B74" s="1302" t="s">
        <v>3908</v>
      </c>
      <c r="C74" s="1302"/>
      <c r="D74" s="1302"/>
      <c r="E74" s="1302"/>
      <c r="F74" s="7"/>
    </row>
    <row r="75" spans="1:6" ht="17.5">
      <c r="A75" s="463"/>
      <c r="B75" s="1302" t="s">
        <v>4260</v>
      </c>
      <c r="C75" s="1302"/>
      <c r="D75" s="1302"/>
      <c r="E75" s="1302"/>
      <c r="F75" s="7"/>
    </row>
    <row r="76" spans="1:6" ht="17.5">
      <c r="A76" s="463"/>
      <c r="B76" s="1302" t="s">
        <v>3909</v>
      </c>
      <c r="C76" s="1302"/>
      <c r="D76" s="1302"/>
      <c r="E76" s="1302"/>
      <c r="F76" s="7"/>
    </row>
    <row r="77" spans="1:6" ht="15.5">
      <c r="A77" s="463"/>
      <c r="B77" s="463"/>
      <c r="C77" s="463"/>
      <c r="D77" s="463"/>
      <c r="E77" s="9"/>
      <c r="F77" s="7"/>
    </row>
    <row r="78" spans="1:6" ht="15.5">
      <c r="A78" s="463"/>
      <c r="B78" s="463"/>
      <c r="C78" s="463"/>
      <c r="D78" s="463"/>
      <c r="E78" s="9"/>
      <c r="F78" s="7"/>
    </row>
    <row r="79" spans="1:6" ht="15.5">
      <c r="A79" s="452"/>
      <c r="B79" s="453"/>
      <c r="C79" s="453"/>
      <c r="D79" s="453"/>
      <c r="E79" s="9"/>
      <c r="F79" s="7"/>
    </row>
    <row r="80" spans="1:6" ht="15.5">
      <c r="A80" s="432" t="s">
        <v>53</v>
      </c>
      <c r="B80" s="202"/>
      <c r="C80" s="1300"/>
      <c r="D80" s="1300"/>
      <c r="E80" s="113"/>
      <c r="F80" s="7"/>
    </row>
    <row r="81" spans="1:6" ht="15.5">
      <c r="A81" s="432" t="s">
        <v>55</v>
      </c>
      <c r="B81" s="202"/>
      <c r="C81" s="1300"/>
      <c r="D81" s="1300"/>
      <c r="E81" s="113"/>
      <c r="F81" s="7"/>
    </row>
    <row r="82" spans="1:6" ht="15.5">
      <c r="A82" s="32"/>
      <c r="B82" s="32"/>
      <c r="C82" s="1300"/>
      <c r="D82" s="1300"/>
      <c r="E82" s="113"/>
      <c r="F82" s="7"/>
    </row>
    <row r="83" spans="1:6" ht="15.5">
      <c r="A83" s="32"/>
      <c r="B83" s="32"/>
      <c r="C83" s="114"/>
      <c r="D83" s="114"/>
      <c r="E83" s="9"/>
      <c r="F83" s="7"/>
    </row>
  </sheetData>
  <sheetProtection algorithmName="SHA-512" hashValue="6KN0LtV9RC/LHoQtvTqUhuvWfZpBOyhIiq4jE856OimJfkLl0s+cSKWJwDbbdTorwHetqxkLpoy8jR65xotQ5Q==" saltValue="l+0f6peZtJCdP5npaZNvsg==" spinCount="100000" sheet="1" objects="1" scenarios="1"/>
  <mergeCells count="23">
    <mergeCell ref="E15:E16"/>
    <mergeCell ref="A1:E1"/>
    <mergeCell ref="A3:F3"/>
    <mergeCell ref="A5:E5"/>
    <mergeCell ref="A7:E7"/>
    <mergeCell ref="A9:E9"/>
    <mergeCell ref="A10:D10"/>
    <mergeCell ref="A11:B11"/>
    <mergeCell ref="A14:D14"/>
    <mergeCell ref="A15:A16"/>
    <mergeCell ref="B15:B16"/>
    <mergeCell ref="C15:C16"/>
    <mergeCell ref="E10:G10"/>
    <mergeCell ref="B76:E76"/>
    <mergeCell ref="C80:D80"/>
    <mergeCell ref="C81:D81"/>
    <mergeCell ref="C82:D82"/>
    <mergeCell ref="B70:E70"/>
    <mergeCell ref="B71:E71"/>
    <mergeCell ref="B72:E72"/>
    <mergeCell ref="B73:E73"/>
    <mergeCell ref="B74:E74"/>
    <mergeCell ref="B75:E75"/>
  </mergeCells>
  <phoneticPr fontId="30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B4BA-45B3-4118-B89F-4DCAC3103245}">
  <sheetPr>
    <tabColor rgb="FFFF0000"/>
  </sheetPr>
  <dimension ref="A1:G41"/>
  <sheetViews>
    <sheetView topLeftCell="A9" zoomScale="80" zoomScaleNormal="80" workbookViewId="0">
      <selection activeCell="C18" sqref="C18"/>
    </sheetView>
  </sheetViews>
  <sheetFormatPr defaultRowHeight="14.5"/>
  <cols>
    <col min="1" max="1" width="6.6328125" customWidth="1"/>
    <col min="2" max="2" width="42.1796875" customWidth="1"/>
    <col min="3" max="3" width="16.90625" customWidth="1"/>
    <col min="4" max="4" width="17.90625" customWidth="1"/>
    <col min="5" max="5" width="27.54296875" customWidth="1"/>
  </cols>
  <sheetData>
    <row r="1" spans="1:7" ht="32.5">
      <c r="A1" s="1295" t="s">
        <v>0</v>
      </c>
      <c r="B1" s="1295"/>
      <c r="C1" s="1295"/>
      <c r="D1" s="1295"/>
      <c r="E1" s="1295"/>
      <c r="F1" s="86"/>
    </row>
    <row r="2" spans="1:7" ht="15.5">
      <c r="A2" s="32"/>
      <c r="B2" s="450"/>
      <c r="C2" s="450"/>
      <c r="D2" s="450"/>
      <c r="E2" s="32"/>
      <c r="F2" s="32"/>
    </row>
    <row r="3" spans="1:7" ht="27.5">
      <c r="A3" s="1301" t="s">
        <v>6965</v>
      </c>
      <c r="B3" s="1301"/>
      <c r="C3" s="1301"/>
      <c r="D3" s="1301"/>
      <c r="E3" s="1301"/>
      <c r="F3" s="1301"/>
    </row>
    <row r="4" spans="1:7" ht="15.5">
      <c r="A4" s="450"/>
      <c r="B4" s="450"/>
      <c r="C4" s="450"/>
      <c r="D4" s="450"/>
      <c r="E4" s="32"/>
      <c r="F4" s="32"/>
    </row>
    <row r="5" spans="1:7" ht="17.5">
      <c r="A5" s="1296" t="s">
        <v>63</v>
      </c>
      <c r="B5" s="1296"/>
      <c r="C5" s="1296"/>
      <c r="D5" s="1296"/>
      <c r="E5" s="1296"/>
      <c r="F5" s="86"/>
    </row>
    <row r="6" spans="1:7" ht="15.5">
      <c r="A6" s="32"/>
      <c r="B6" s="107"/>
      <c r="C6" s="107"/>
      <c r="D6" s="107"/>
      <c r="E6" s="32"/>
      <c r="F6" s="32"/>
    </row>
    <row r="7" spans="1:7" ht="22.5">
      <c r="A7" s="1297" t="str">
        <f>'Title '!A2:N2</f>
        <v>Bid Enquiry No: KPTCL/2026-27/TL/WORK_INDENT3844</v>
      </c>
      <c r="B7" s="1297"/>
      <c r="C7" s="1297"/>
      <c r="D7" s="1297"/>
      <c r="E7" s="1297"/>
      <c r="F7" s="454"/>
    </row>
    <row r="8" spans="1:7" ht="15.5">
      <c r="A8" s="32"/>
      <c r="B8" s="191"/>
      <c r="C8" s="191"/>
      <c r="D8" s="191"/>
      <c r="E8" s="32"/>
      <c r="F8" s="32"/>
    </row>
    <row r="9" spans="1:7" ht="22.5">
      <c r="A9" s="129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298"/>
      <c r="C9" s="1298"/>
      <c r="D9" s="1298"/>
      <c r="E9" s="1298"/>
      <c r="F9" s="449"/>
    </row>
    <row r="10" spans="1:7" ht="15.5">
      <c r="A10" s="1299"/>
      <c r="B10" s="1299"/>
      <c r="C10" s="1299"/>
      <c r="D10" s="1299"/>
      <c r="E10" s="7"/>
      <c r="F10" s="7"/>
    </row>
    <row r="11" spans="1:7" ht="15.5">
      <c r="A11" s="1303" t="s">
        <v>5</v>
      </c>
      <c r="B11" s="1303"/>
      <c r="C11" s="457"/>
      <c r="D11" s="457"/>
      <c r="E11" s="1316" t="s">
        <v>622</v>
      </c>
      <c r="F11" s="1316"/>
      <c r="G11" s="1316"/>
    </row>
    <row r="12" spans="1:7" ht="73" customHeight="1">
      <c r="A12" s="458"/>
      <c r="B12" s="459"/>
      <c r="C12" s="460"/>
      <c r="D12" s="460"/>
      <c r="E12" s="1293" t="s">
        <v>6853</v>
      </c>
      <c r="F12" s="1294"/>
      <c r="G12" s="1294"/>
    </row>
    <row r="13" spans="1:7" ht="15.5">
      <c r="A13" s="458"/>
      <c r="B13" s="458"/>
      <c r="C13" s="457"/>
      <c r="D13" s="457"/>
      <c r="E13" s="7"/>
      <c r="F13" s="7"/>
    </row>
    <row r="14" spans="1:7" ht="15.5">
      <c r="A14" s="1303" t="s">
        <v>639</v>
      </c>
      <c r="B14" s="1303"/>
      <c r="C14" s="1303"/>
      <c r="D14" s="1303"/>
      <c r="E14" s="7"/>
      <c r="F14" s="7"/>
    </row>
    <row r="15" spans="1:7" ht="17.5">
      <c r="A15" s="1290" t="s">
        <v>112</v>
      </c>
      <c r="B15" s="1306" t="s">
        <v>73</v>
      </c>
      <c r="C15" s="1290" t="s">
        <v>150</v>
      </c>
      <c r="D15" s="1025" t="s">
        <v>151</v>
      </c>
      <c r="E15" s="1304" t="s">
        <v>695</v>
      </c>
      <c r="F15" s="7"/>
    </row>
    <row r="16" spans="1:7" ht="75.5" customHeight="1">
      <c r="A16" s="1306"/>
      <c r="B16" s="1307"/>
      <c r="C16" s="1290"/>
      <c r="D16" s="1001"/>
      <c r="E16" s="1305"/>
      <c r="F16" s="7"/>
    </row>
    <row r="17" spans="1:6" ht="17.5">
      <c r="A17" s="1003">
        <v>1</v>
      </c>
      <c r="B17" s="1002">
        <v>2</v>
      </c>
      <c r="C17" s="1002">
        <v>3</v>
      </c>
      <c r="D17" s="1002">
        <v>4</v>
      </c>
      <c r="E17" s="119">
        <v>5</v>
      </c>
      <c r="F17" s="7"/>
    </row>
    <row r="18" spans="1:6" ht="372">
      <c r="A18" s="1028" t="s">
        <v>6734</v>
      </c>
      <c r="B18" s="1108" t="s">
        <v>6696</v>
      </c>
      <c r="C18" s="1140" t="s">
        <v>3661</v>
      </c>
      <c r="D18" s="1140">
        <v>50.819000000000003</v>
      </c>
      <c r="E18" s="918"/>
      <c r="F18" s="7"/>
    </row>
    <row r="19" spans="1:6" ht="341">
      <c r="A19" s="1028" t="s">
        <v>6735</v>
      </c>
      <c r="B19" s="1107" t="s">
        <v>6697</v>
      </c>
      <c r="C19" s="1140" t="s">
        <v>6706</v>
      </c>
      <c r="D19" s="1106">
        <v>309.488</v>
      </c>
      <c r="E19" s="918"/>
      <c r="F19" s="7"/>
    </row>
    <row r="20" spans="1:6" ht="93">
      <c r="A20" s="1028" t="s">
        <v>6736</v>
      </c>
      <c r="B20" s="1107" t="s">
        <v>6698</v>
      </c>
      <c r="C20" s="1140" t="s">
        <v>6534</v>
      </c>
      <c r="D20" s="1106">
        <v>51.581000000000003</v>
      </c>
      <c r="E20" s="918"/>
      <c r="F20" s="7"/>
    </row>
    <row r="21" spans="1:6" ht="263.5">
      <c r="A21" s="1028" t="s">
        <v>6737</v>
      </c>
      <c r="B21" s="1144" t="s">
        <v>6699</v>
      </c>
      <c r="C21" s="1093" t="s">
        <v>3659</v>
      </c>
      <c r="D21" s="1032">
        <v>800.83069999999998</v>
      </c>
      <c r="E21" s="918"/>
      <c r="F21" s="7"/>
    </row>
    <row r="22" spans="1:6" ht="124">
      <c r="A22" s="1028" t="s">
        <v>6738</v>
      </c>
      <c r="B22" s="1105" t="s">
        <v>6700</v>
      </c>
      <c r="C22" s="1100" t="s">
        <v>694</v>
      </c>
      <c r="D22" s="1033">
        <v>184</v>
      </c>
      <c r="E22" s="918"/>
      <c r="F22" s="7"/>
    </row>
    <row r="23" spans="1:6" ht="31">
      <c r="A23" s="1028" t="s">
        <v>6739</v>
      </c>
      <c r="B23" s="1105" t="s">
        <v>6701</v>
      </c>
      <c r="C23" s="1100" t="s">
        <v>6609</v>
      </c>
      <c r="D23" s="1034">
        <v>24889.919999999998</v>
      </c>
      <c r="E23" s="918"/>
      <c r="F23" s="7"/>
    </row>
    <row r="24" spans="1:6" ht="93">
      <c r="A24" s="1028" t="s">
        <v>6740</v>
      </c>
      <c r="B24" s="1101" t="s">
        <v>6702</v>
      </c>
      <c r="C24" s="1100" t="s">
        <v>694</v>
      </c>
      <c r="D24" s="1033">
        <v>184</v>
      </c>
      <c r="E24" s="918"/>
      <c r="F24" s="7"/>
    </row>
    <row r="25" spans="1:6" ht="310">
      <c r="A25" s="1028" t="s">
        <v>6741</v>
      </c>
      <c r="B25" s="1101" t="s">
        <v>6732</v>
      </c>
      <c r="C25" s="1100" t="s">
        <v>3659</v>
      </c>
      <c r="D25" s="1034">
        <v>229</v>
      </c>
      <c r="E25" s="918"/>
      <c r="F25" s="7"/>
    </row>
    <row r="26" spans="1:6" ht="46.5">
      <c r="A26" s="1028" t="s">
        <v>6954</v>
      </c>
      <c r="B26" s="1107" t="s">
        <v>6733</v>
      </c>
      <c r="C26" s="1100" t="s">
        <v>6534</v>
      </c>
      <c r="D26" s="1034">
        <v>148.25</v>
      </c>
      <c r="E26" s="918"/>
      <c r="F26" s="7"/>
    </row>
    <row r="27" spans="1:6" ht="31">
      <c r="A27" s="1028" t="s">
        <v>6742</v>
      </c>
      <c r="B27" s="1107" t="s">
        <v>6705</v>
      </c>
      <c r="C27" s="1033" t="s">
        <v>6534</v>
      </c>
      <c r="D27" s="1035">
        <v>49.417999999999999</v>
      </c>
      <c r="E27" s="918"/>
      <c r="F27" s="7"/>
    </row>
    <row r="28" spans="1:6" ht="15.5">
      <c r="A28" s="458"/>
      <c r="B28" s="458"/>
      <c r="C28" s="458"/>
      <c r="D28" s="458"/>
      <c r="E28" s="7"/>
      <c r="F28" s="7"/>
    </row>
    <row r="29" spans="1:6" ht="35">
      <c r="A29" s="462" t="s">
        <v>4170</v>
      </c>
      <c r="B29" s="1302" t="s">
        <v>640</v>
      </c>
      <c r="C29" s="1302"/>
      <c r="D29" s="1302"/>
      <c r="E29" s="1302"/>
      <c r="F29" s="7"/>
    </row>
    <row r="30" spans="1:6" ht="17.5">
      <c r="A30" s="463"/>
      <c r="B30" s="1302" t="s">
        <v>655</v>
      </c>
      <c r="C30" s="1302"/>
      <c r="D30" s="1302"/>
      <c r="E30" s="1302"/>
      <c r="F30" s="7"/>
    </row>
    <row r="31" spans="1:6" ht="17.5">
      <c r="A31" s="463"/>
      <c r="B31" s="1302" t="s">
        <v>656</v>
      </c>
      <c r="C31" s="1302"/>
      <c r="D31" s="1302"/>
      <c r="E31" s="1302"/>
      <c r="F31" s="7"/>
    </row>
    <row r="32" spans="1:6" ht="17.5">
      <c r="A32" s="463"/>
      <c r="B32" s="1302" t="s">
        <v>3907</v>
      </c>
      <c r="C32" s="1302"/>
      <c r="D32" s="1302"/>
      <c r="E32" s="1302"/>
      <c r="F32" s="7"/>
    </row>
    <row r="33" spans="1:6" ht="17.5">
      <c r="A33" s="463"/>
      <c r="B33" s="1302" t="s">
        <v>3908</v>
      </c>
      <c r="C33" s="1302"/>
      <c r="D33" s="1302"/>
      <c r="E33" s="1302"/>
      <c r="F33" s="7"/>
    </row>
    <row r="34" spans="1:6" ht="17.5">
      <c r="A34" s="463"/>
      <c r="B34" s="1302" t="s">
        <v>4260</v>
      </c>
      <c r="C34" s="1302"/>
      <c r="D34" s="1302"/>
      <c r="E34" s="1302"/>
      <c r="F34" s="7"/>
    </row>
    <row r="35" spans="1:6" ht="17.5">
      <c r="A35" s="463"/>
      <c r="B35" s="1302" t="s">
        <v>3909</v>
      </c>
      <c r="C35" s="1302"/>
      <c r="D35" s="1302"/>
      <c r="E35" s="1302"/>
      <c r="F35" s="7"/>
    </row>
    <row r="36" spans="1:6" ht="15.5">
      <c r="A36" s="463"/>
      <c r="B36" s="463"/>
      <c r="C36" s="463"/>
      <c r="D36" s="463"/>
      <c r="E36" s="9"/>
      <c r="F36" s="7"/>
    </row>
    <row r="37" spans="1:6" ht="15.5">
      <c r="A37" s="463"/>
      <c r="B37" s="463"/>
      <c r="C37" s="463"/>
      <c r="D37" s="463"/>
      <c r="E37" s="9"/>
      <c r="F37" s="7"/>
    </row>
    <row r="38" spans="1:6" ht="15.5">
      <c r="A38" s="452"/>
      <c r="B38" s="453"/>
      <c r="C38" s="453"/>
      <c r="D38" s="453"/>
      <c r="E38" s="9"/>
      <c r="F38" s="7"/>
    </row>
    <row r="39" spans="1:6" ht="15.5">
      <c r="A39" s="432" t="s">
        <v>53</v>
      </c>
      <c r="B39" s="202"/>
      <c r="C39" s="1300"/>
      <c r="D39" s="1300"/>
      <c r="E39" s="113"/>
      <c r="F39" s="7"/>
    </row>
    <row r="40" spans="1:6" ht="15.5">
      <c r="A40" s="432" t="s">
        <v>55</v>
      </c>
      <c r="B40" s="202"/>
      <c r="C40" s="1300"/>
      <c r="D40" s="1300"/>
      <c r="E40" s="113"/>
      <c r="F40" s="7"/>
    </row>
    <row r="41" spans="1:6" ht="15.5">
      <c r="A41" s="32"/>
      <c r="B41" s="32"/>
      <c r="C41" s="1300"/>
      <c r="D41" s="1300"/>
      <c r="E41" s="113"/>
      <c r="F41" s="7"/>
    </row>
  </sheetData>
  <sheetProtection algorithmName="SHA-512" hashValue="D83SCkzOdeDyC64t1rAsmj5VV5VnnuttIBRJh8u+hz2WbGpAO+d6J4Che9UAuoqr/u0rdv0TluKx7H2uAop4aQ==" saltValue="gVBUC2YmvgjOeo3BxAly5w==" spinCount="100000" sheet="1" objects="1" scenarios="1"/>
  <mergeCells count="24">
    <mergeCell ref="E15:E16"/>
    <mergeCell ref="A1:E1"/>
    <mergeCell ref="A3:F3"/>
    <mergeCell ref="A5:E5"/>
    <mergeCell ref="A7:E7"/>
    <mergeCell ref="A9:E9"/>
    <mergeCell ref="A10:D10"/>
    <mergeCell ref="A11:B11"/>
    <mergeCell ref="A14:D14"/>
    <mergeCell ref="A15:A16"/>
    <mergeCell ref="B15:B16"/>
    <mergeCell ref="C15:C16"/>
    <mergeCell ref="E11:G11"/>
    <mergeCell ref="E12:G12"/>
    <mergeCell ref="B35:E35"/>
    <mergeCell ref="C39:D39"/>
    <mergeCell ref="C40:D40"/>
    <mergeCell ref="C41:D41"/>
    <mergeCell ref="B29:E29"/>
    <mergeCell ref="B30:E30"/>
    <mergeCell ref="B31:E31"/>
    <mergeCell ref="B32:E32"/>
    <mergeCell ref="B33:E33"/>
    <mergeCell ref="B34:E3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5D3F7-2083-4407-8492-5268AE725142}">
  <sheetPr>
    <tabColor rgb="FF92D050"/>
  </sheetPr>
  <dimension ref="A1:I100"/>
  <sheetViews>
    <sheetView topLeftCell="A15" workbookViewId="0">
      <selection activeCell="G18" sqref="G18:G19"/>
    </sheetView>
  </sheetViews>
  <sheetFormatPr defaultRowHeight="14.5"/>
  <cols>
    <col min="1" max="1" width="7.6328125" bestFit="1" customWidth="1"/>
    <col min="2" max="2" width="41.6328125" customWidth="1"/>
    <col min="3" max="3" width="8.6328125" bestFit="1" customWidth="1"/>
    <col min="4" max="4" width="12.08984375" customWidth="1"/>
    <col min="5" max="5" width="11.90625" customWidth="1"/>
    <col min="6" max="6" width="10.08984375" customWidth="1"/>
    <col min="7" max="7" width="25.36328125" customWidth="1"/>
    <col min="8" max="8" width="33.1796875" customWidth="1"/>
  </cols>
  <sheetData>
    <row r="1" spans="1:9" ht="22.5">
      <c r="A1" s="1308" t="s">
        <v>0</v>
      </c>
      <c r="B1" s="1308"/>
      <c r="C1" s="1308"/>
      <c r="D1" s="1308"/>
      <c r="E1" s="1308"/>
      <c r="F1" s="1308"/>
      <c r="G1" s="1308"/>
      <c r="H1" s="1308"/>
      <c r="I1" s="32"/>
    </row>
    <row r="2" spans="1:9" ht="15.5">
      <c r="A2" s="32"/>
      <c r="B2" s="450"/>
      <c r="C2" s="450"/>
      <c r="D2" s="450"/>
      <c r="E2" s="450"/>
      <c r="F2" s="450"/>
      <c r="G2" s="450"/>
      <c r="H2" s="450"/>
      <c r="I2" s="32"/>
    </row>
    <row r="3" spans="1:9" ht="22.5">
      <c r="A3" s="1313" t="s">
        <v>6987</v>
      </c>
      <c r="B3" s="1313"/>
      <c r="C3" s="1313"/>
      <c r="D3" s="1313"/>
      <c r="E3" s="1313"/>
      <c r="F3" s="1313"/>
      <c r="G3" s="1313"/>
      <c r="H3" s="1313"/>
      <c r="I3" s="1313"/>
    </row>
    <row r="4" spans="1:9" ht="15.5">
      <c r="A4" s="450"/>
      <c r="B4" s="450"/>
      <c r="C4" s="450"/>
      <c r="D4" s="450"/>
      <c r="E4" s="450"/>
      <c r="F4" s="450"/>
      <c r="G4" s="450"/>
      <c r="H4" s="450"/>
      <c r="I4" s="32"/>
    </row>
    <row r="5" spans="1:9" ht="15.5">
      <c r="A5" s="1309" t="s">
        <v>63</v>
      </c>
      <c r="B5" s="1309"/>
      <c r="C5" s="1309"/>
      <c r="D5" s="1309"/>
      <c r="E5" s="1309"/>
      <c r="F5" s="1309"/>
      <c r="G5" s="1309"/>
      <c r="H5" s="1309"/>
      <c r="I5" s="32"/>
    </row>
    <row r="6" spans="1:9" ht="15.5">
      <c r="A6" s="32"/>
      <c r="B6" s="107"/>
      <c r="C6" s="107"/>
      <c r="D6" s="107"/>
      <c r="E6" s="107"/>
      <c r="F6" s="107"/>
      <c r="G6" s="107"/>
      <c r="H6" s="107"/>
      <c r="I6" s="32"/>
    </row>
    <row r="7" spans="1:9" ht="15.5">
      <c r="A7" s="1310" t="str">
        <f>'Title '!A2:N2</f>
        <v>Bid Enquiry No: KPTCL/2026-27/TL/WORK_INDENT3844</v>
      </c>
      <c r="B7" s="1310"/>
      <c r="C7" s="1310"/>
      <c r="D7" s="1310"/>
      <c r="E7" s="1310"/>
      <c r="F7" s="1310"/>
      <c r="G7" s="1310"/>
      <c r="H7" s="1310"/>
      <c r="I7" s="32"/>
    </row>
    <row r="8" spans="1:9" ht="15.5">
      <c r="A8" s="32"/>
      <c r="B8" s="191"/>
      <c r="C8" s="191"/>
      <c r="D8" s="191"/>
      <c r="E8" s="191"/>
      <c r="F8" s="191"/>
      <c r="G8" s="191"/>
      <c r="H8" s="191"/>
      <c r="I8" s="32"/>
    </row>
    <row r="9" spans="1:9" ht="15.5">
      <c r="A9" s="131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311"/>
      <c r="C9" s="1311"/>
      <c r="D9" s="1311"/>
      <c r="E9" s="1311"/>
      <c r="F9" s="1311"/>
      <c r="G9" s="1311"/>
      <c r="H9" s="1311"/>
      <c r="I9" s="32"/>
    </row>
    <row r="10" spans="1:9" ht="15.5">
      <c r="A10" s="1312"/>
      <c r="B10" s="1312"/>
      <c r="C10" s="1312"/>
      <c r="D10" s="448"/>
      <c r="E10" s="448"/>
      <c r="F10" s="448"/>
      <c r="G10" s="448"/>
      <c r="H10" s="448"/>
      <c r="I10" s="32"/>
    </row>
    <row r="11" spans="1:9" ht="15.5">
      <c r="A11" s="1315" t="s">
        <v>5</v>
      </c>
      <c r="B11" s="1315"/>
      <c r="C11" s="448"/>
      <c r="D11" s="448"/>
      <c r="E11" s="448"/>
      <c r="F11" s="448"/>
      <c r="G11" s="448"/>
      <c r="H11" s="448"/>
      <c r="I11" s="32"/>
    </row>
    <row r="12" spans="1:9" ht="15.5">
      <c r="A12" s="451"/>
      <c r="B12" s="451"/>
      <c r="C12" s="1316" t="s">
        <v>622</v>
      </c>
      <c r="D12" s="1316"/>
      <c r="E12" s="1316"/>
      <c r="F12" s="1316"/>
      <c r="G12" s="1316"/>
      <c r="H12" s="1316"/>
      <c r="I12" s="32"/>
    </row>
    <row r="13" spans="1:9" ht="58.5" customHeight="1">
      <c r="A13" s="451"/>
      <c r="B13" s="202"/>
      <c r="C13" s="1293" t="s">
        <v>6853</v>
      </c>
      <c r="D13" s="1294"/>
      <c r="E13" s="1294"/>
      <c r="F13" s="1294"/>
      <c r="G13" s="1294"/>
      <c r="H13" s="1294"/>
      <c r="I13" s="32"/>
    </row>
    <row r="14" spans="1:9" ht="15.5">
      <c r="A14" s="451"/>
      <c r="B14" s="451"/>
      <c r="C14" s="448"/>
      <c r="D14" s="448"/>
      <c r="E14" s="448"/>
      <c r="F14" s="448"/>
      <c r="G14" s="448"/>
      <c r="H14" s="448"/>
      <c r="I14" s="32"/>
    </row>
    <row r="15" spans="1:9" ht="15.5">
      <c r="A15" s="1315" t="s">
        <v>639</v>
      </c>
      <c r="B15" s="1315"/>
      <c r="C15" s="1315"/>
      <c r="D15" s="955"/>
      <c r="E15" s="955"/>
      <c r="F15" s="955"/>
      <c r="G15" s="955"/>
      <c r="H15" s="955"/>
      <c r="I15" s="32"/>
    </row>
    <row r="16" spans="1:9" ht="15.5">
      <c r="A16" s="465"/>
      <c r="B16" s="465"/>
      <c r="C16" s="465"/>
      <c r="D16" s="465"/>
      <c r="E16" s="465"/>
      <c r="F16" s="465"/>
      <c r="G16" s="465"/>
      <c r="H16" s="465"/>
      <c r="I16" s="32"/>
    </row>
    <row r="17" spans="1:9">
      <c r="A17" s="466"/>
      <c r="B17" s="466"/>
      <c r="C17" s="466"/>
      <c r="D17" s="466"/>
      <c r="E17" s="466"/>
      <c r="F17" s="466"/>
      <c r="G17" s="466"/>
      <c r="H17" s="466"/>
      <c r="I17" s="466"/>
    </row>
    <row r="18" spans="1:9" ht="15.5" customHeight="1">
      <c r="A18" s="1317" t="s">
        <v>99</v>
      </c>
      <c r="B18" s="1317" t="s">
        <v>1839</v>
      </c>
      <c r="C18" s="1317" t="s">
        <v>1840</v>
      </c>
      <c r="D18" s="1329" t="s">
        <v>6956</v>
      </c>
      <c r="E18" s="1329" t="s">
        <v>6957</v>
      </c>
      <c r="F18" s="1329" t="s">
        <v>6958</v>
      </c>
      <c r="G18" s="1321" t="s">
        <v>6910</v>
      </c>
      <c r="H18" s="1304" t="s">
        <v>695</v>
      </c>
      <c r="I18" s="466"/>
    </row>
    <row r="19" spans="1:9" ht="72.5" customHeight="1">
      <c r="A19" s="1317"/>
      <c r="B19" s="1317"/>
      <c r="C19" s="1317"/>
      <c r="D19" s="1322"/>
      <c r="E19" s="1322"/>
      <c r="F19" s="1322"/>
      <c r="G19" s="1322"/>
      <c r="H19" s="1305"/>
      <c r="I19" s="466"/>
    </row>
    <row r="20" spans="1:9" ht="15.5">
      <c r="A20" s="956">
        <v>1</v>
      </c>
      <c r="B20" s="956">
        <v>2</v>
      </c>
      <c r="C20" s="956">
        <v>3</v>
      </c>
      <c r="D20" s="956" t="s">
        <v>4159</v>
      </c>
      <c r="E20" s="956" t="s">
        <v>4160</v>
      </c>
      <c r="F20" s="956" t="s">
        <v>6955</v>
      </c>
      <c r="G20" s="956">
        <v>4</v>
      </c>
      <c r="H20" s="956">
        <v>5</v>
      </c>
      <c r="I20" s="466"/>
    </row>
    <row r="21" spans="1:9" ht="155">
      <c r="A21" s="540" t="s">
        <v>6803</v>
      </c>
      <c r="B21" s="1047" t="s">
        <v>6744</v>
      </c>
      <c r="C21" s="1048" t="s">
        <v>598</v>
      </c>
      <c r="D21" s="1048">
        <v>1</v>
      </c>
      <c r="E21" s="1049">
        <v>1</v>
      </c>
      <c r="F21" s="1049">
        <v>1</v>
      </c>
      <c r="G21" s="1049">
        <f>D21+E21+F21</f>
        <v>3</v>
      </c>
      <c r="H21" s="918"/>
      <c r="I21" s="466"/>
    </row>
    <row r="22" spans="1:9" ht="139.5">
      <c r="A22" s="1330" t="s">
        <v>6804</v>
      </c>
      <c r="B22" s="1047" t="s">
        <v>6745</v>
      </c>
      <c r="C22" s="1048"/>
      <c r="D22" s="1048"/>
      <c r="E22" s="1048"/>
      <c r="F22" s="1048"/>
      <c r="G22" s="1049">
        <f t="shared" ref="G22:G85" si="0">D22+E22+F22</f>
        <v>0</v>
      </c>
      <c r="H22" s="918"/>
      <c r="I22" s="466"/>
    </row>
    <row r="23" spans="1:9" ht="29">
      <c r="A23" s="1331"/>
      <c r="B23" s="1051" t="s">
        <v>6746</v>
      </c>
      <c r="C23" s="1052" t="s">
        <v>694</v>
      </c>
      <c r="D23" s="1048">
        <v>1</v>
      </c>
      <c r="E23" s="1049">
        <v>1</v>
      </c>
      <c r="F23" s="1049">
        <v>1</v>
      </c>
      <c r="G23" s="1049">
        <f t="shared" si="0"/>
        <v>3</v>
      </c>
      <c r="H23" s="918"/>
      <c r="I23" s="466"/>
    </row>
    <row r="24" spans="1:9" ht="29">
      <c r="A24" s="1331"/>
      <c r="B24" s="1051" t="s">
        <v>6747</v>
      </c>
      <c r="C24" s="1052" t="s">
        <v>694</v>
      </c>
      <c r="D24" s="1048">
        <v>1</v>
      </c>
      <c r="E24" s="1049">
        <v>1</v>
      </c>
      <c r="F24" s="1049">
        <v>1</v>
      </c>
      <c r="G24" s="1049">
        <f t="shared" si="0"/>
        <v>3</v>
      </c>
      <c r="H24" s="918"/>
      <c r="I24" s="466"/>
    </row>
    <row r="25" spans="1:9" ht="29">
      <c r="A25" s="1331"/>
      <c r="B25" s="1051" t="s">
        <v>6748</v>
      </c>
      <c r="C25" s="1052" t="s">
        <v>694</v>
      </c>
      <c r="D25" s="1048">
        <v>2</v>
      </c>
      <c r="E25" s="1049">
        <v>2</v>
      </c>
      <c r="F25" s="1049">
        <v>0</v>
      </c>
      <c r="G25" s="1049">
        <f t="shared" si="0"/>
        <v>4</v>
      </c>
      <c r="H25" s="918"/>
      <c r="I25" s="466"/>
    </row>
    <row r="26" spans="1:9" ht="28">
      <c r="A26" s="1331"/>
      <c r="B26" s="1053" t="s">
        <v>6749</v>
      </c>
      <c r="C26" s="1054" t="s">
        <v>694</v>
      </c>
      <c r="D26" s="1048">
        <v>1</v>
      </c>
      <c r="E26" s="1049">
        <v>1</v>
      </c>
      <c r="F26" s="1049">
        <v>0</v>
      </c>
      <c r="G26" s="1049">
        <f t="shared" si="0"/>
        <v>2</v>
      </c>
      <c r="H26" s="918"/>
      <c r="I26" s="466"/>
    </row>
    <row r="27" spans="1:9" ht="77.5">
      <c r="A27" s="1332" t="s">
        <v>6805</v>
      </c>
      <c r="B27" s="1047" t="s">
        <v>6665</v>
      </c>
      <c r="C27" s="1048"/>
      <c r="D27" s="1048"/>
      <c r="E27" s="1048"/>
      <c r="F27" s="1048"/>
      <c r="G27" s="1049">
        <f t="shared" si="0"/>
        <v>0</v>
      </c>
      <c r="H27" s="918"/>
      <c r="I27" s="466"/>
    </row>
    <row r="28" spans="1:9" ht="155">
      <c r="A28" s="1332"/>
      <c r="B28" s="1055" t="s">
        <v>6750</v>
      </c>
      <c r="C28" s="1048" t="s">
        <v>968</v>
      </c>
      <c r="D28" s="1048">
        <v>3</v>
      </c>
      <c r="E28" s="1049">
        <v>3</v>
      </c>
      <c r="F28" s="1049">
        <v>3</v>
      </c>
      <c r="G28" s="1049">
        <f t="shared" si="0"/>
        <v>9</v>
      </c>
      <c r="H28" s="918"/>
      <c r="I28" s="466"/>
    </row>
    <row r="29" spans="1:9" ht="46.5">
      <c r="A29" s="1332" t="s">
        <v>6806</v>
      </c>
      <c r="B29" s="1047" t="s">
        <v>6666</v>
      </c>
      <c r="C29" s="1048"/>
      <c r="D29" s="1048"/>
      <c r="E29" s="1048"/>
      <c r="F29" s="1048"/>
      <c r="G29" s="1049">
        <f t="shared" si="0"/>
        <v>0</v>
      </c>
      <c r="H29" s="918"/>
      <c r="I29" s="466"/>
    </row>
    <row r="30" spans="1:9" ht="31">
      <c r="A30" s="1332"/>
      <c r="B30" s="1055" t="s">
        <v>6751</v>
      </c>
      <c r="C30" s="1048" t="s">
        <v>598</v>
      </c>
      <c r="D30" s="1048">
        <v>3</v>
      </c>
      <c r="E30" s="1049">
        <v>3</v>
      </c>
      <c r="F30" s="1049">
        <v>3</v>
      </c>
      <c r="G30" s="1049">
        <f t="shared" si="0"/>
        <v>9</v>
      </c>
      <c r="H30" s="918"/>
      <c r="I30" s="466"/>
    </row>
    <row r="31" spans="1:9" ht="17.5">
      <c r="A31" s="1330" t="s">
        <v>6807</v>
      </c>
      <c r="B31" s="1047" t="s">
        <v>6667</v>
      </c>
      <c r="C31" s="1048"/>
      <c r="D31" s="1048"/>
      <c r="E31" s="1048"/>
      <c r="F31" s="1048"/>
      <c r="G31" s="1049">
        <f t="shared" si="0"/>
        <v>0</v>
      </c>
      <c r="H31" s="918"/>
      <c r="I31" s="466"/>
    </row>
    <row r="32" spans="1:9" ht="31">
      <c r="A32" s="1331"/>
      <c r="B32" s="1055" t="s">
        <v>6752</v>
      </c>
      <c r="C32" s="1048" t="s">
        <v>598</v>
      </c>
      <c r="D32" s="1048">
        <v>1</v>
      </c>
      <c r="E32" s="1049">
        <v>1</v>
      </c>
      <c r="F32" s="1049">
        <v>1</v>
      </c>
      <c r="G32" s="1049">
        <f t="shared" si="0"/>
        <v>3</v>
      </c>
      <c r="H32" s="918"/>
      <c r="I32" s="466"/>
    </row>
    <row r="33" spans="1:9" ht="170.5">
      <c r="A33" s="1333"/>
      <c r="B33" s="1055" t="s">
        <v>6668</v>
      </c>
      <c r="C33" s="1048"/>
      <c r="D33" s="1048"/>
      <c r="E33" s="1048"/>
      <c r="F33" s="1048"/>
      <c r="G33" s="1049">
        <f t="shared" si="0"/>
        <v>0</v>
      </c>
      <c r="H33" s="918"/>
      <c r="I33" s="466"/>
    </row>
    <row r="34" spans="1:9" ht="26">
      <c r="A34" s="1330" t="s">
        <v>6808</v>
      </c>
      <c r="B34" s="1056" t="s">
        <v>6753</v>
      </c>
      <c r="C34" s="1048" t="s">
        <v>6670</v>
      </c>
      <c r="D34" s="1048">
        <v>0.95199999999999996</v>
      </c>
      <c r="E34" s="1136">
        <v>0.95199999999999996</v>
      </c>
      <c r="F34" s="1049">
        <v>0</v>
      </c>
      <c r="G34" s="1049">
        <f t="shared" si="0"/>
        <v>1.9039999999999999</v>
      </c>
      <c r="H34" s="918"/>
      <c r="I34" s="466"/>
    </row>
    <row r="35" spans="1:9" ht="26">
      <c r="A35" s="1331"/>
      <c r="B35" s="1056" t="s">
        <v>6754</v>
      </c>
      <c r="C35" s="1048" t="s">
        <v>6670</v>
      </c>
      <c r="D35" s="1048">
        <v>1.35</v>
      </c>
      <c r="E35" s="1136">
        <v>1.35</v>
      </c>
      <c r="F35" s="1049">
        <v>2.1080000000000001</v>
      </c>
      <c r="G35" s="1049">
        <f t="shared" si="0"/>
        <v>4.8079999999999998</v>
      </c>
      <c r="H35" s="918"/>
      <c r="I35" s="466"/>
    </row>
    <row r="36" spans="1:9" ht="26">
      <c r="A36" s="1331"/>
      <c r="B36" s="1056" t="s">
        <v>6755</v>
      </c>
      <c r="C36" s="1048" t="s">
        <v>6670</v>
      </c>
      <c r="D36" s="1048">
        <v>1.0900000000000001</v>
      </c>
      <c r="E36" s="1136">
        <v>1.0900000000000001</v>
      </c>
      <c r="F36" s="1049">
        <v>0</v>
      </c>
      <c r="G36" s="1049">
        <f t="shared" si="0"/>
        <v>2.1800000000000002</v>
      </c>
      <c r="H36" s="918"/>
      <c r="I36" s="466"/>
    </row>
    <row r="37" spans="1:9" ht="26">
      <c r="A37" s="1331"/>
      <c r="B37" s="1056" t="s">
        <v>6756</v>
      </c>
      <c r="C37" s="1048" t="s">
        <v>6670</v>
      </c>
      <c r="D37" s="1048">
        <v>0.55000000000000004</v>
      </c>
      <c r="E37" s="1136">
        <v>0.55000000000000004</v>
      </c>
      <c r="F37" s="1049">
        <v>0.55300000000000005</v>
      </c>
      <c r="G37" s="1049">
        <f t="shared" si="0"/>
        <v>1.653</v>
      </c>
      <c r="H37" s="918"/>
      <c r="I37" s="466"/>
    </row>
    <row r="38" spans="1:9" ht="39">
      <c r="A38" s="1333"/>
      <c r="B38" s="1056" t="s">
        <v>6757</v>
      </c>
      <c r="C38" s="1048" t="s">
        <v>6670</v>
      </c>
      <c r="D38" s="1048">
        <v>0.47</v>
      </c>
      <c r="E38" s="1136">
        <v>0.47</v>
      </c>
      <c r="F38" s="1049">
        <v>0</v>
      </c>
      <c r="G38" s="1049">
        <f t="shared" si="0"/>
        <v>0.94</v>
      </c>
      <c r="H38" s="918"/>
      <c r="I38" s="466"/>
    </row>
    <row r="39" spans="1:9" ht="17.5">
      <c r="A39" s="1330" t="s">
        <v>6809</v>
      </c>
      <c r="B39" s="1047" t="s">
        <v>6758</v>
      </c>
      <c r="C39" s="1048"/>
      <c r="D39" s="1048"/>
      <c r="E39" s="1048"/>
      <c r="F39" s="1048"/>
      <c r="G39" s="1049">
        <f t="shared" si="0"/>
        <v>0</v>
      </c>
      <c r="H39" s="918"/>
      <c r="I39" s="466"/>
    </row>
    <row r="40" spans="1:9" ht="26">
      <c r="A40" s="1331"/>
      <c r="B40" s="1056" t="s">
        <v>6759</v>
      </c>
      <c r="C40" s="1048" t="s">
        <v>6670</v>
      </c>
      <c r="D40" s="1048">
        <v>1.48</v>
      </c>
      <c r="E40" s="1048">
        <v>1.48</v>
      </c>
      <c r="F40" s="1049">
        <v>1.52</v>
      </c>
      <c r="G40" s="1049">
        <f t="shared" si="0"/>
        <v>4.4800000000000004</v>
      </c>
      <c r="H40" s="918"/>
      <c r="I40" s="466"/>
    </row>
    <row r="41" spans="1:9" ht="26">
      <c r="A41" s="1331"/>
      <c r="B41" s="1056" t="s">
        <v>6760</v>
      </c>
      <c r="C41" s="1048" t="s">
        <v>6670</v>
      </c>
      <c r="D41" s="1048">
        <v>1.85</v>
      </c>
      <c r="E41" s="1048">
        <v>1.85</v>
      </c>
      <c r="F41" s="1049">
        <v>0</v>
      </c>
      <c r="G41" s="1049">
        <f t="shared" si="0"/>
        <v>3.7</v>
      </c>
      <c r="H41" s="918"/>
      <c r="I41" s="466"/>
    </row>
    <row r="42" spans="1:9" ht="26">
      <c r="A42" s="1331"/>
      <c r="B42" s="1056" t="s">
        <v>6761</v>
      </c>
      <c r="C42" s="1048" t="s">
        <v>6670</v>
      </c>
      <c r="D42" s="1048">
        <v>0.46</v>
      </c>
      <c r="E42" s="1048">
        <v>0.46</v>
      </c>
      <c r="F42" s="1048">
        <v>0.47</v>
      </c>
      <c r="G42" s="1049">
        <f t="shared" si="0"/>
        <v>1.3900000000000001</v>
      </c>
      <c r="H42" s="918"/>
      <c r="I42" s="466"/>
    </row>
    <row r="43" spans="1:9" ht="26">
      <c r="A43" s="1331"/>
      <c r="B43" s="1056" t="s">
        <v>6762</v>
      </c>
      <c r="C43" s="1048" t="s">
        <v>6670</v>
      </c>
      <c r="D43" s="1048">
        <v>0.33</v>
      </c>
      <c r="E43" s="1048">
        <v>0.33</v>
      </c>
      <c r="F43" s="1048">
        <v>0.35</v>
      </c>
      <c r="G43" s="1049">
        <f t="shared" si="0"/>
        <v>1.01</v>
      </c>
      <c r="H43" s="918"/>
      <c r="I43" s="466"/>
    </row>
    <row r="44" spans="1:9" ht="26">
      <c r="A44" s="1331"/>
      <c r="B44" s="1056" t="s">
        <v>6763</v>
      </c>
      <c r="C44" s="1048" t="s">
        <v>6670</v>
      </c>
      <c r="D44" s="1048">
        <v>1.27</v>
      </c>
      <c r="E44" s="1048">
        <v>1.27</v>
      </c>
      <c r="F44" s="1049">
        <v>0.42</v>
      </c>
      <c r="G44" s="1049">
        <f t="shared" si="0"/>
        <v>2.96</v>
      </c>
      <c r="H44" s="918"/>
      <c r="I44" s="466"/>
    </row>
    <row r="45" spans="1:9" ht="17.5">
      <c r="A45" s="1330" t="s">
        <v>6810</v>
      </c>
      <c r="B45" s="1047" t="s">
        <v>6669</v>
      </c>
      <c r="C45" s="1048"/>
      <c r="D45" s="1048"/>
      <c r="E45" s="1048"/>
      <c r="F45" s="1048"/>
      <c r="G45" s="1049">
        <f t="shared" si="0"/>
        <v>0</v>
      </c>
      <c r="H45" s="918"/>
      <c r="I45" s="466"/>
    </row>
    <row r="46" spans="1:9" ht="17.5">
      <c r="A46" s="1331"/>
      <c r="B46" s="1057" t="s">
        <v>6764</v>
      </c>
      <c r="C46" s="1052" t="s">
        <v>3660</v>
      </c>
      <c r="D46" s="1048">
        <v>200</v>
      </c>
      <c r="E46" s="1048">
        <v>250</v>
      </c>
      <c r="F46" s="1048">
        <v>150</v>
      </c>
      <c r="G46" s="1049">
        <f t="shared" si="0"/>
        <v>600</v>
      </c>
      <c r="H46" s="918"/>
      <c r="I46" s="466"/>
    </row>
    <row r="47" spans="1:9" ht="17.5">
      <c r="A47" s="1331"/>
      <c r="B47" s="1057" t="s">
        <v>6765</v>
      </c>
      <c r="C47" s="1052" t="s">
        <v>3660</v>
      </c>
      <c r="D47" s="1048">
        <v>50</v>
      </c>
      <c r="E47" s="1048">
        <v>50</v>
      </c>
      <c r="F47" s="1048">
        <v>1</v>
      </c>
      <c r="G47" s="1049">
        <f t="shared" si="0"/>
        <v>101</v>
      </c>
      <c r="H47" s="918"/>
      <c r="I47" s="466"/>
    </row>
    <row r="48" spans="1:9" ht="17.5">
      <c r="A48" s="1331"/>
      <c r="B48" s="1057" t="s">
        <v>6766</v>
      </c>
      <c r="C48" s="1052" t="s">
        <v>6608</v>
      </c>
      <c r="D48" s="1048">
        <v>2</v>
      </c>
      <c r="E48" s="1048">
        <v>2</v>
      </c>
      <c r="F48" s="1048">
        <v>1</v>
      </c>
      <c r="G48" s="1049">
        <f t="shared" si="0"/>
        <v>5</v>
      </c>
      <c r="H48" s="918"/>
      <c r="I48" s="466"/>
    </row>
    <row r="49" spans="1:9" ht="26">
      <c r="A49" s="1333"/>
      <c r="B49" s="1057" t="s">
        <v>6767</v>
      </c>
      <c r="C49" s="1052" t="s">
        <v>6608</v>
      </c>
      <c r="D49" s="1048">
        <v>2</v>
      </c>
      <c r="E49" s="1049">
        <v>2</v>
      </c>
      <c r="F49" s="1049">
        <v>0</v>
      </c>
      <c r="G49" s="1049">
        <f t="shared" si="0"/>
        <v>4</v>
      </c>
      <c r="H49" s="918"/>
      <c r="I49" s="466"/>
    </row>
    <row r="50" spans="1:9" ht="93.5">
      <c r="A50" s="1058" t="s">
        <v>6811</v>
      </c>
      <c r="B50" s="1059" t="s">
        <v>6768</v>
      </c>
      <c r="C50" s="1052" t="s">
        <v>3660</v>
      </c>
      <c r="D50" s="1048">
        <v>35</v>
      </c>
      <c r="E50" s="1049">
        <v>30</v>
      </c>
      <c r="F50" s="1049">
        <v>0</v>
      </c>
      <c r="G50" s="1049">
        <f t="shared" si="0"/>
        <v>65</v>
      </c>
      <c r="H50" s="918"/>
      <c r="I50" s="466"/>
    </row>
    <row r="51" spans="1:9" ht="39">
      <c r="A51" s="1060"/>
      <c r="B51" s="1057" t="s">
        <v>6769</v>
      </c>
      <c r="C51" s="1052" t="s">
        <v>3660</v>
      </c>
      <c r="D51" s="1048">
        <v>30</v>
      </c>
      <c r="E51" s="1049">
        <v>30</v>
      </c>
      <c r="F51" s="1048">
        <v>0</v>
      </c>
      <c r="G51" s="1049">
        <f t="shared" si="0"/>
        <v>60</v>
      </c>
      <c r="H51" s="918"/>
      <c r="I51" s="466"/>
    </row>
    <row r="52" spans="1:9" ht="52">
      <c r="A52" s="1058"/>
      <c r="B52" s="1057" t="s">
        <v>6770</v>
      </c>
      <c r="C52" s="1052" t="s">
        <v>598</v>
      </c>
      <c r="D52" s="1048">
        <v>6</v>
      </c>
      <c r="E52" s="1049">
        <v>6</v>
      </c>
      <c r="F52" s="1048">
        <v>0</v>
      </c>
      <c r="G52" s="1049">
        <f t="shared" si="0"/>
        <v>12</v>
      </c>
      <c r="H52" s="918"/>
      <c r="I52" s="466"/>
    </row>
    <row r="53" spans="1:9" ht="52">
      <c r="A53" s="1058"/>
      <c r="B53" s="1057" t="s">
        <v>6771</v>
      </c>
      <c r="C53" s="1052" t="s">
        <v>598</v>
      </c>
      <c r="D53" s="1048">
        <v>12</v>
      </c>
      <c r="E53" s="1049">
        <v>12</v>
      </c>
      <c r="F53" s="1048">
        <v>0</v>
      </c>
      <c r="G53" s="1049">
        <f t="shared" si="0"/>
        <v>24</v>
      </c>
      <c r="H53" s="918"/>
      <c r="I53" s="466"/>
    </row>
    <row r="54" spans="1:9" ht="39">
      <c r="A54" s="1050"/>
      <c r="B54" s="1057" t="s">
        <v>6772</v>
      </c>
      <c r="C54" s="1052" t="s">
        <v>598</v>
      </c>
      <c r="D54" s="1048">
        <v>12</v>
      </c>
      <c r="E54" s="1049">
        <v>12</v>
      </c>
      <c r="F54" s="1048">
        <v>0</v>
      </c>
      <c r="G54" s="1049">
        <f t="shared" si="0"/>
        <v>24</v>
      </c>
      <c r="H54" s="918"/>
      <c r="I54" s="466"/>
    </row>
    <row r="55" spans="1:9" ht="17.5">
      <c r="A55" s="1050"/>
      <c r="B55" s="1057" t="s">
        <v>6773</v>
      </c>
      <c r="C55" s="1052" t="s">
        <v>598</v>
      </c>
      <c r="D55" s="1048">
        <v>3</v>
      </c>
      <c r="E55" s="1049">
        <v>3</v>
      </c>
      <c r="F55" s="1048">
        <v>0</v>
      </c>
      <c r="G55" s="1049">
        <f t="shared" si="0"/>
        <v>6</v>
      </c>
      <c r="H55" s="918"/>
      <c r="I55" s="466"/>
    </row>
    <row r="56" spans="1:9" ht="26">
      <c r="A56" s="1050"/>
      <c r="B56" s="1057" t="s">
        <v>6774</v>
      </c>
      <c r="C56" s="1052" t="s">
        <v>598</v>
      </c>
      <c r="D56" s="1048">
        <v>6</v>
      </c>
      <c r="E56" s="1049">
        <v>6</v>
      </c>
      <c r="F56" s="1048">
        <v>0</v>
      </c>
      <c r="G56" s="1049">
        <f t="shared" si="0"/>
        <v>12</v>
      </c>
      <c r="H56" s="918"/>
      <c r="I56" s="466"/>
    </row>
    <row r="57" spans="1:9" ht="17.5">
      <c r="A57" s="1050"/>
      <c r="B57" s="1057" t="s">
        <v>6775</v>
      </c>
      <c r="C57" s="1052" t="s">
        <v>598</v>
      </c>
      <c r="D57" s="1048">
        <v>6</v>
      </c>
      <c r="E57" s="1049">
        <v>6</v>
      </c>
      <c r="F57" s="1048">
        <v>0</v>
      </c>
      <c r="G57" s="1049">
        <f t="shared" si="0"/>
        <v>12</v>
      </c>
      <c r="H57" s="918"/>
      <c r="I57" s="466"/>
    </row>
    <row r="58" spans="1:9" ht="17.5">
      <c r="A58" s="1330" t="s">
        <v>6812</v>
      </c>
      <c r="B58" s="1061" t="s">
        <v>6776</v>
      </c>
      <c r="C58" s="1048"/>
      <c r="D58" s="1048"/>
      <c r="E58" s="1048"/>
      <c r="F58" s="1048">
        <v>0</v>
      </c>
      <c r="G58" s="1049">
        <f t="shared" si="0"/>
        <v>0</v>
      </c>
      <c r="H58" s="918"/>
      <c r="I58" s="466"/>
    </row>
    <row r="59" spans="1:9" ht="17.5">
      <c r="A59" s="1331"/>
      <c r="B59" s="1062" t="s">
        <v>6777</v>
      </c>
      <c r="C59" s="1054" t="s">
        <v>6817</v>
      </c>
      <c r="D59" s="1048">
        <v>9</v>
      </c>
      <c r="E59" s="1049">
        <v>9</v>
      </c>
      <c r="F59" s="1048">
        <v>3</v>
      </c>
      <c r="G59" s="1049">
        <f t="shared" si="0"/>
        <v>21</v>
      </c>
      <c r="H59" s="918"/>
      <c r="I59" s="466"/>
    </row>
    <row r="60" spans="1:9" ht="39">
      <c r="A60" s="1331"/>
      <c r="B60" s="1063" t="s">
        <v>6778</v>
      </c>
      <c r="C60" s="1054" t="s">
        <v>6661</v>
      </c>
      <c r="D60" s="1048">
        <v>6</v>
      </c>
      <c r="E60" s="1049">
        <v>6</v>
      </c>
      <c r="F60" s="1048">
        <v>0</v>
      </c>
      <c r="G60" s="1049">
        <f t="shared" si="0"/>
        <v>12</v>
      </c>
      <c r="H60" s="918"/>
      <c r="I60" s="466"/>
    </row>
    <row r="61" spans="1:9" ht="26">
      <c r="A61" s="1331"/>
      <c r="B61" s="1063" t="s">
        <v>6779</v>
      </c>
      <c r="C61" s="1054" t="s">
        <v>6661</v>
      </c>
      <c r="D61" s="1048">
        <v>3</v>
      </c>
      <c r="E61" s="1049">
        <v>3</v>
      </c>
      <c r="F61" s="1049">
        <v>0</v>
      </c>
      <c r="G61" s="1049">
        <f t="shared" si="0"/>
        <v>6</v>
      </c>
      <c r="H61" s="918"/>
      <c r="I61" s="466"/>
    </row>
    <row r="62" spans="1:9" ht="26">
      <c r="A62" s="1331"/>
      <c r="B62" s="1057" t="s">
        <v>6780</v>
      </c>
      <c r="C62" s="1064" t="s">
        <v>693</v>
      </c>
      <c r="D62" s="1048">
        <v>6</v>
      </c>
      <c r="E62" s="1049">
        <v>9</v>
      </c>
      <c r="F62" s="1049">
        <v>6</v>
      </c>
      <c r="G62" s="1049">
        <f t="shared" si="0"/>
        <v>21</v>
      </c>
      <c r="H62" s="918"/>
      <c r="I62" s="466"/>
    </row>
    <row r="63" spans="1:9" ht="26">
      <c r="A63" s="1331"/>
      <c r="B63" s="1057" t="s">
        <v>6781</v>
      </c>
      <c r="C63" s="1064" t="s">
        <v>693</v>
      </c>
      <c r="D63" s="1048">
        <v>6</v>
      </c>
      <c r="E63" s="1049">
        <v>9</v>
      </c>
      <c r="F63" s="1049">
        <v>3</v>
      </c>
      <c r="G63" s="1049">
        <f t="shared" si="0"/>
        <v>18</v>
      </c>
      <c r="H63" s="918"/>
      <c r="I63" s="466"/>
    </row>
    <row r="64" spans="1:9" ht="26">
      <c r="A64" s="1333"/>
      <c r="B64" s="1065" t="s">
        <v>6782</v>
      </c>
      <c r="C64" s="1064" t="s">
        <v>693</v>
      </c>
      <c r="D64" s="1048">
        <v>6</v>
      </c>
      <c r="E64" s="1103">
        <v>6</v>
      </c>
      <c r="F64" s="1049">
        <v>3</v>
      </c>
      <c r="G64" s="1049">
        <f t="shared" si="0"/>
        <v>15</v>
      </c>
      <c r="H64" s="918"/>
      <c r="I64" s="466"/>
    </row>
    <row r="65" spans="1:9" ht="29">
      <c r="A65" s="1047" t="s">
        <v>6813</v>
      </c>
      <c r="B65" s="1066" t="s">
        <v>6783</v>
      </c>
      <c r="C65" s="1067"/>
      <c r="D65" s="1048"/>
      <c r="E65" s="1091"/>
      <c r="F65" s="1091"/>
      <c r="G65" s="1049">
        <f t="shared" si="0"/>
        <v>0</v>
      </c>
      <c r="H65" s="918"/>
      <c r="I65" s="466"/>
    </row>
    <row r="66" spans="1:9" ht="17.5">
      <c r="A66" s="1067" t="s">
        <v>28</v>
      </c>
      <c r="B66" s="1057" t="s">
        <v>6784</v>
      </c>
      <c r="C66" s="1052" t="s">
        <v>967</v>
      </c>
      <c r="D66" s="1048">
        <v>200</v>
      </c>
      <c r="E66" s="1091">
        <v>250</v>
      </c>
      <c r="F66" s="1091">
        <v>400</v>
      </c>
      <c r="G66" s="1049">
        <f t="shared" si="0"/>
        <v>850</v>
      </c>
      <c r="H66" s="918"/>
      <c r="I66" s="466"/>
    </row>
    <row r="67" spans="1:9" ht="17.5">
      <c r="A67" s="1067" t="s">
        <v>31</v>
      </c>
      <c r="B67" s="1057" t="s">
        <v>6785</v>
      </c>
      <c r="C67" s="1052" t="s">
        <v>967</v>
      </c>
      <c r="D67" s="1048">
        <v>650</v>
      </c>
      <c r="E67" s="1135">
        <v>800</v>
      </c>
      <c r="F67" s="1135">
        <v>350</v>
      </c>
      <c r="G67" s="1049">
        <f t="shared" si="0"/>
        <v>1800</v>
      </c>
      <c r="H67" s="918"/>
      <c r="I67" s="466"/>
    </row>
    <row r="68" spans="1:9" ht="17.5">
      <c r="A68" s="1067" t="s">
        <v>588</v>
      </c>
      <c r="B68" s="1057" t="s">
        <v>6786</v>
      </c>
      <c r="C68" s="1052" t="s">
        <v>967</v>
      </c>
      <c r="D68" s="1048">
        <v>500</v>
      </c>
      <c r="E68" s="1135">
        <v>1000</v>
      </c>
      <c r="F68" s="1135">
        <v>300</v>
      </c>
      <c r="G68" s="1049">
        <f t="shared" si="0"/>
        <v>1800</v>
      </c>
      <c r="H68" s="918"/>
      <c r="I68" s="466"/>
    </row>
    <row r="69" spans="1:9" ht="17.5">
      <c r="A69" s="1067" t="s">
        <v>589</v>
      </c>
      <c r="B69" s="1062" t="s">
        <v>6787</v>
      </c>
      <c r="C69" s="1052" t="s">
        <v>967</v>
      </c>
      <c r="D69" s="1048">
        <v>650</v>
      </c>
      <c r="E69" s="1135">
        <v>600</v>
      </c>
      <c r="F69" s="1135">
        <v>200</v>
      </c>
      <c r="G69" s="1049">
        <f t="shared" si="0"/>
        <v>1450</v>
      </c>
      <c r="H69" s="918"/>
      <c r="I69" s="466"/>
    </row>
    <row r="70" spans="1:9" ht="17.5">
      <c r="A70" s="1067" t="s">
        <v>1612</v>
      </c>
      <c r="B70" s="1057" t="s">
        <v>6788</v>
      </c>
      <c r="C70" s="1052" t="s">
        <v>967</v>
      </c>
      <c r="D70" s="1048">
        <v>200</v>
      </c>
      <c r="E70" s="1135">
        <v>250</v>
      </c>
      <c r="F70" s="1135">
        <v>0</v>
      </c>
      <c r="G70" s="1049">
        <f t="shared" si="0"/>
        <v>450</v>
      </c>
      <c r="H70" s="918"/>
      <c r="I70" s="466"/>
    </row>
    <row r="71" spans="1:9" ht="17.5">
      <c r="A71" s="1329" t="s">
        <v>6814</v>
      </c>
      <c r="B71" s="1068" t="s">
        <v>6607</v>
      </c>
      <c r="C71" s="1052"/>
      <c r="D71" s="1048"/>
      <c r="E71" s="1135"/>
      <c r="F71" s="1135"/>
      <c r="G71" s="1049">
        <f t="shared" si="0"/>
        <v>0</v>
      </c>
      <c r="H71" s="918"/>
      <c r="I71" s="466"/>
    </row>
    <row r="72" spans="1:9" ht="26">
      <c r="A72" s="1334"/>
      <c r="B72" s="1057" t="s">
        <v>6789</v>
      </c>
      <c r="C72" s="1052" t="s">
        <v>267</v>
      </c>
      <c r="D72" s="1048">
        <v>1</v>
      </c>
      <c r="E72" s="1135">
        <v>1</v>
      </c>
      <c r="F72" s="1135">
        <v>1</v>
      </c>
      <c r="G72" s="1049">
        <f t="shared" si="0"/>
        <v>3</v>
      </c>
      <c r="H72" s="918"/>
      <c r="I72" s="466"/>
    </row>
    <row r="73" spans="1:9" ht="26">
      <c r="A73" s="1322"/>
      <c r="B73" s="1057" t="s">
        <v>6790</v>
      </c>
      <c r="C73" s="1052" t="s">
        <v>693</v>
      </c>
      <c r="D73" s="1048">
        <v>5</v>
      </c>
      <c r="E73" s="1135">
        <v>5</v>
      </c>
      <c r="F73" s="1135">
        <v>5</v>
      </c>
      <c r="G73" s="1049">
        <f t="shared" si="0"/>
        <v>15</v>
      </c>
      <c r="H73" s="918"/>
      <c r="I73" s="466"/>
    </row>
    <row r="74" spans="1:9" ht="29">
      <c r="A74" s="1069" t="s">
        <v>6815</v>
      </c>
      <c r="B74" s="1066" t="s">
        <v>6791</v>
      </c>
      <c r="C74" s="1070"/>
      <c r="D74" s="1048"/>
      <c r="E74" s="1070"/>
      <c r="F74" s="1070"/>
      <c r="G74" s="1049">
        <f t="shared" si="0"/>
        <v>0</v>
      </c>
      <c r="H74" s="918"/>
      <c r="I74" s="466"/>
    </row>
    <row r="75" spans="1:9" ht="17.5">
      <c r="A75" s="1071"/>
      <c r="B75" s="1068" t="s">
        <v>6792</v>
      </c>
      <c r="C75" s="1070"/>
      <c r="D75" s="1048"/>
      <c r="E75" s="1134"/>
      <c r="F75" s="1134"/>
      <c r="G75" s="1049">
        <f t="shared" si="0"/>
        <v>0</v>
      </c>
      <c r="H75" s="918"/>
      <c r="I75" s="466"/>
    </row>
    <row r="76" spans="1:9" ht="26">
      <c r="A76" s="1071"/>
      <c r="B76" s="1057" t="s">
        <v>6793</v>
      </c>
      <c r="C76" s="1064" t="s">
        <v>3660</v>
      </c>
      <c r="D76" s="1048">
        <v>20</v>
      </c>
      <c r="E76" s="1048">
        <v>20</v>
      </c>
      <c r="F76" s="1134">
        <v>20</v>
      </c>
      <c r="G76" s="1049">
        <f t="shared" si="0"/>
        <v>60</v>
      </c>
      <c r="H76" s="918"/>
      <c r="I76" s="466"/>
    </row>
    <row r="77" spans="1:9" ht="26">
      <c r="A77" s="1071"/>
      <c r="B77" s="1057" t="s">
        <v>6605</v>
      </c>
      <c r="C77" s="1064" t="s">
        <v>3660</v>
      </c>
      <c r="D77" s="1048">
        <v>20</v>
      </c>
      <c r="E77" s="1048">
        <v>20</v>
      </c>
      <c r="F77" s="1134">
        <v>20</v>
      </c>
      <c r="G77" s="1049">
        <f t="shared" si="0"/>
        <v>60</v>
      </c>
      <c r="H77" s="918"/>
      <c r="I77" s="466"/>
    </row>
    <row r="78" spans="1:9" ht="26">
      <c r="A78" s="1071"/>
      <c r="B78" s="1057" t="s">
        <v>6602</v>
      </c>
      <c r="C78" s="1064" t="s">
        <v>3660</v>
      </c>
      <c r="D78" s="1048">
        <v>20</v>
      </c>
      <c r="E78" s="1048">
        <v>20</v>
      </c>
      <c r="F78" s="1134">
        <v>20</v>
      </c>
      <c r="G78" s="1049">
        <f t="shared" si="0"/>
        <v>60</v>
      </c>
      <c r="H78" s="918"/>
      <c r="I78" s="466"/>
    </row>
    <row r="79" spans="1:9" ht="26">
      <c r="A79" s="1071"/>
      <c r="B79" s="1057" t="s">
        <v>6603</v>
      </c>
      <c r="C79" s="1064" t="s">
        <v>3660</v>
      </c>
      <c r="D79" s="1048">
        <v>20</v>
      </c>
      <c r="E79" s="1048">
        <v>20</v>
      </c>
      <c r="F79" s="1134">
        <v>20</v>
      </c>
      <c r="G79" s="1049">
        <f t="shared" si="0"/>
        <v>60</v>
      </c>
      <c r="H79" s="918"/>
      <c r="I79" s="466"/>
    </row>
    <row r="80" spans="1:9" ht="52">
      <c r="A80" s="1071"/>
      <c r="B80" s="1057" t="s">
        <v>6794</v>
      </c>
      <c r="C80" s="1064" t="s">
        <v>6818</v>
      </c>
      <c r="D80" s="1048">
        <v>1</v>
      </c>
      <c r="E80" s="1048">
        <v>1</v>
      </c>
      <c r="F80" s="1134">
        <v>1</v>
      </c>
      <c r="G80" s="1049">
        <f t="shared" si="0"/>
        <v>3</v>
      </c>
      <c r="H80" s="918"/>
      <c r="I80" s="466"/>
    </row>
    <row r="81" spans="1:9" ht="39">
      <c r="A81" s="1071"/>
      <c r="B81" s="1057" t="s">
        <v>6795</v>
      </c>
      <c r="C81" s="1064" t="s">
        <v>6818</v>
      </c>
      <c r="D81" s="1048">
        <v>1</v>
      </c>
      <c r="E81" s="1048">
        <v>1</v>
      </c>
      <c r="F81" s="1134">
        <v>1</v>
      </c>
      <c r="G81" s="1049">
        <f t="shared" si="0"/>
        <v>3</v>
      </c>
      <c r="H81" s="918"/>
      <c r="I81" s="466"/>
    </row>
    <row r="82" spans="1:9" ht="17.5">
      <c r="A82" s="1332"/>
      <c r="B82" s="1057" t="s">
        <v>6796</v>
      </c>
      <c r="C82" s="1064" t="s">
        <v>6818</v>
      </c>
      <c r="D82" s="1048">
        <v>60</v>
      </c>
      <c r="E82" s="1048">
        <v>60</v>
      </c>
      <c r="F82" s="1048">
        <v>60</v>
      </c>
      <c r="G82" s="1049">
        <f t="shared" si="0"/>
        <v>180</v>
      </c>
      <c r="H82" s="918"/>
      <c r="I82" s="466"/>
    </row>
    <row r="83" spans="1:9" ht="26">
      <c r="A83" s="1332"/>
      <c r="B83" s="1057" t="s">
        <v>6797</v>
      </c>
      <c r="C83" s="1064" t="s">
        <v>6818</v>
      </c>
      <c r="D83" s="1048">
        <v>2</v>
      </c>
      <c r="E83" s="1049">
        <v>2</v>
      </c>
      <c r="F83" s="1133">
        <v>2</v>
      </c>
      <c r="G83" s="1049">
        <f t="shared" si="0"/>
        <v>6</v>
      </c>
      <c r="H83" s="918"/>
      <c r="I83" s="466"/>
    </row>
    <row r="84" spans="1:9" ht="26">
      <c r="A84" s="1332"/>
      <c r="B84" s="1057" t="s">
        <v>6798</v>
      </c>
      <c r="C84" s="1052" t="s">
        <v>3660</v>
      </c>
      <c r="D84" s="1048">
        <v>5</v>
      </c>
      <c r="E84" s="1049">
        <v>5</v>
      </c>
      <c r="F84" s="1133">
        <v>5</v>
      </c>
      <c r="G84" s="1049">
        <f t="shared" si="0"/>
        <v>15</v>
      </c>
      <c r="H84" s="918"/>
      <c r="I84" s="466"/>
    </row>
    <row r="85" spans="1:9" ht="26">
      <c r="A85" s="540"/>
      <c r="B85" s="1057" t="s">
        <v>6799</v>
      </c>
      <c r="C85" s="1052" t="s">
        <v>968</v>
      </c>
      <c r="D85" s="1048">
        <v>1</v>
      </c>
      <c r="E85" s="1049">
        <v>1</v>
      </c>
      <c r="F85" s="1133">
        <v>1</v>
      </c>
      <c r="G85" s="1049">
        <f t="shared" si="0"/>
        <v>3</v>
      </c>
      <c r="H85" s="918"/>
      <c r="I85" s="466"/>
    </row>
    <row r="86" spans="1:9" ht="17.5">
      <c r="A86" s="540" t="s">
        <v>6816</v>
      </c>
      <c r="B86" s="1072" t="s">
        <v>6800</v>
      </c>
      <c r="C86" s="1048"/>
      <c r="D86" s="1048"/>
      <c r="E86" s="1049"/>
      <c r="F86" s="1133"/>
      <c r="G86" s="1049">
        <f t="shared" ref="G86:G90" si="1">D86+E86+F86</f>
        <v>0</v>
      </c>
      <c r="H86" s="918"/>
      <c r="I86" s="466"/>
    </row>
    <row r="87" spans="1:9" ht="78">
      <c r="A87" s="540"/>
      <c r="B87" s="1057" t="s">
        <v>6801</v>
      </c>
      <c r="C87" s="1052" t="s">
        <v>6532</v>
      </c>
      <c r="D87" s="1048">
        <v>250</v>
      </c>
      <c r="E87" s="1049">
        <v>70</v>
      </c>
      <c r="F87" s="1133">
        <v>50</v>
      </c>
      <c r="G87" s="1049">
        <f t="shared" si="1"/>
        <v>370</v>
      </c>
      <c r="H87" s="918"/>
      <c r="I87" s="466"/>
    </row>
    <row r="88" spans="1:9" ht="52">
      <c r="A88" s="540"/>
      <c r="B88" s="1057" t="s">
        <v>6802</v>
      </c>
      <c r="C88" s="1052" t="s">
        <v>6532</v>
      </c>
      <c r="D88" s="1048">
        <v>450</v>
      </c>
      <c r="E88" s="1049">
        <v>350</v>
      </c>
      <c r="F88" s="1133">
        <v>300</v>
      </c>
      <c r="G88" s="1049">
        <f t="shared" si="1"/>
        <v>1100</v>
      </c>
      <c r="H88" s="918"/>
      <c r="I88" s="466"/>
    </row>
    <row r="89" spans="1:9" ht="52">
      <c r="A89" s="540"/>
      <c r="B89" s="1057" t="s">
        <v>6606</v>
      </c>
      <c r="C89" s="1052" t="s">
        <v>6707</v>
      </c>
      <c r="D89" s="1048">
        <v>7</v>
      </c>
      <c r="E89" s="1049">
        <v>3</v>
      </c>
      <c r="F89" s="1133">
        <v>3</v>
      </c>
      <c r="G89" s="1049">
        <f t="shared" si="1"/>
        <v>13</v>
      </c>
      <c r="H89" s="918"/>
      <c r="I89" s="466"/>
    </row>
    <row r="90" spans="1:9" ht="26">
      <c r="A90" s="540"/>
      <c r="B90" s="1057" t="s">
        <v>6533</v>
      </c>
      <c r="C90" s="1052" t="s">
        <v>267</v>
      </c>
      <c r="D90" s="1048">
        <v>7</v>
      </c>
      <c r="E90" s="1049">
        <v>3</v>
      </c>
      <c r="F90" s="1133">
        <v>3</v>
      </c>
      <c r="G90" s="1049">
        <f t="shared" si="1"/>
        <v>13</v>
      </c>
      <c r="H90" s="918"/>
      <c r="I90" s="466"/>
    </row>
    <row r="91" spans="1:9" ht="15.5">
      <c r="A91" s="467"/>
      <c r="B91" s="467"/>
      <c r="C91" s="467"/>
      <c r="D91" s="467"/>
      <c r="E91" s="467"/>
      <c r="F91" s="467"/>
      <c r="G91" s="467"/>
      <c r="H91" s="467"/>
      <c r="I91" s="467"/>
    </row>
    <row r="92" spans="1:9" ht="15.5">
      <c r="A92" s="468" t="s">
        <v>623</v>
      </c>
      <c r="B92" s="1320" t="s">
        <v>640</v>
      </c>
      <c r="C92" s="1320"/>
      <c r="D92" s="1320"/>
      <c r="E92" s="1320"/>
      <c r="F92" s="1320"/>
      <c r="G92" s="1320"/>
      <c r="H92" s="1320"/>
      <c r="I92" s="469"/>
    </row>
    <row r="93" spans="1:9" ht="15.5">
      <c r="A93" s="160"/>
      <c r="B93" s="1320" t="s">
        <v>696</v>
      </c>
      <c r="C93" s="1320"/>
      <c r="D93" s="1320"/>
      <c r="E93" s="1320"/>
      <c r="F93" s="1320"/>
      <c r="G93" s="1320"/>
      <c r="H93" s="1320"/>
      <c r="I93" s="470"/>
    </row>
    <row r="94" spans="1:9" ht="15.5">
      <c r="A94" s="160"/>
      <c r="B94" s="1320" t="s">
        <v>1045</v>
      </c>
      <c r="C94" s="1320"/>
      <c r="D94" s="1320"/>
      <c r="E94" s="1320"/>
      <c r="F94" s="1320"/>
      <c r="G94" s="1320"/>
      <c r="H94" s="1320"/>
      <c r="I94" s="467"/>
    </row>
    <row r="95" spans="1:9" ht="15.5">
      <c r="A95" s="160"/>
      <c r="B95" s="1320" t="s">
        <v>1046</v>
      </c>
      <c r="C95" s="1320"/>
      <c r="D95" s="1320"/>
      <c r="E95" s="1320"/>
      <c r="F95" s="1320"/>
      <c r="G95" s="1320"/>
      <c r="H95" s="1320"/>
      <c r="I95" s="471"/>
    </row>
    <row r="96" spans="1:9" ht="15.5">
      <c r="A96" s="452"/>
      <c r="B96" s="1314" t="s">
        <v>4261</v>
      </c>
      <c r="C96" s="1314"/>
      <c r="D96" s="1314"/>
      <c r="E96" s="1314"/>
      <c r="F96" s="1314"/>
      <c r="G96" s="1314"/>
      <c r="H96" s="1314"/>
      <c r="I96" s="32"/>
    </row>
    <row r="97" spans="1:9" ht="15.5">
      <c r="A97" s="432"/>
      <c r="B97" s="472"/>
      <c r="C97" s="473"/>
      <c r="D97" s="473"/>
      <c r="E97" s="473"/>
      <c r="F97" s="473"/>
      <c r="G97" s="473"/>
      <c r="H97" s="473"/>
      <c r="I97" s="474"/>
    </row>
    <row r="98" spans="1:9" ht="15.5">
      <c r="A98" s="432" t="s">
        <v>53</v>
      </c>
      <c r="B98" s="202"/>
      <c r="C98" s="322" t="s">
        <v>65</v>
      </c>
      <c r="D98" s="322"/>
      <c r="E98" s="322"/>
      <c r="F98" s="322"/>
      <c r="G98" s="322"/>
      <c r="H98" s="113"/>
      <c r="I98" s="32"/>
    </row>
    <row r="99" spans="1:9" ht="31">
      <c r="A99" s="432" t="s">
        <v>55</v>
      </c>
      <c r="B99" s="202"/>
      <c r="C99" s="322" t="s">
        <v>66</v>
      </c>
      <c r="D99" s="322"/>
      <c r="E99" s="322"/>
      <c r="F99" s="322"/>
      <c r="G99" s="322"/>
      <c r="H99" s="113"/>
      <c r="I99" s="32"/>
    </row>
    <row r="100" spans="1:9" ht="62">
      <c r="A100" s="32"/>
      <c r="B100" s="32"/>
      <c r="C100" s="322" t="s">
        <v>67</v>
      </c>
      <c r="D100" s="322"/>
      <c r="E100" s="322"/>
      <c r="F100" s="322"/>
      <c r="G100" s="322"/>
      <c r="H100" s="113"/>
      <c r="I100" s="32"/>
    </row>
  </sheetData>
  <sheetProtection algorithmName="SHA-512" hashValue="1k51pPxvYcm67MuFaoKio7tfBbKQJJNvtcn59bUfdySz9GXA3O72qIuVYqstfMxnepn2SyXrxcYj9271ox0bTg==" saltValue="atF1A0aSfqOYekcw7CAR5Q==" spinCount="100000" sheet="1" objects="1" scenarios="1"/>
  <mergeCells count="33">
    <mergeCell ref="A39:A44"/>
    <mergeCell ref="A45:A49"/>
    <mergeCell ref="A58:A64"/>
    <mergeCell ref="A71:A73"/>
    <mergeCell ref="A82:A84"/>
    <mergeCell ref="A22:A26"/>
    <mergeCell ref="A27:A28"/>
    <mergeCell ref="A29:A30"/>
    <mergeCell ref="A31:A33"/>
    <mergeCell ref="A34:A38"/>
    <mergeCell ref="B92:H92"/>
    <mergeCell ref="B93:H93"/>
    <mergeCell ref="B94:H94"/>
    <mergeCell ref="B95:H95"/>
    <mergeCell ref="B96:H96"/>
    <mergeCell ref="A1:H1"/>
    <mergeCell ref="A5:H5"/>
    <mergeCell ref="A7:H7"/>
    <mergeCell ref="A9:H9"/>
    <mergeCell ref="A10:C10"/>
    <mergeCell ref="A3:I3"/>
    <mergeCell ref="A11:B11"/>
    <mergeCell ref="C12:H12"/>
    <mergeCell ref="C13:H13"/>
    <mergeCell ref="A15:C15"/>
    <mergeCell ref="A18:A19"/>
    <mergeCell ref="B18:B19"/>
    <mergeCell ref="C18:C19"/>
    <mergeCell ref="H18:H19"/>
    <mergeCell ref="G18:G19"/>
    <mergeCell ref="D18:D19"/>
    <mergeCell ref="E18:E19"/>
    <mergeCell ref="F18:F19"/>
  </mergeCells>
  <dataValidations count="1">
    <dataValidation type="decimal" allowBlank="1" showInputMessage="1" showErrorMessage="1" error="Please enter Numericals only.Enter Max of 14 digits only." sqref="C75:C81 E65:F74" xr:uid="{3186A807-8B86-435C-AC5D-F07847C27FD6}">
      <formula1>0</formula1>
      <formula2>100000000000000</formula2>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E71F-57A2-409A-9472-D44011A3AB2F}">
  <sheetPr>
    <tabColor rgb="FF92D050"/>
  </sheetPr>
  <dimension ref="A1:I77"/>
  <sheetViews>
    <sheetView topLeftCell="A21" zoomScaleNormal="100" workbookViewId="0">
      <selection activeCell="F18" sqref="F18:F19"/>
    </sheetView>
  </sheetViews>
  <sheetFormatPr defaultRowHeight="14.5"/>
  <cols>
    <col min="2" max="2" width="38.1796875" customWidth="1"/>
    <col min="4" max="4" width="12.6328125" customWidth="1"/>
    <col min="7" max="7" width="21.81640625" customWidth="1"/>
    <col min="8" max="8" width="38.54296875" customWidth="1"/>
  </cols>
  <sheetData>
    <row r="1" spans="1:9" ht="22.5">
      <c r="A1" s="1308" t="s">
        <v>0</v>
      </c>
      <c r="B1" s="1308"/>
      <c r="C1" s="1308"/>
      <c r="D1" s="1308"/>
      <c r="E1" s="1308"/>
      <c r="F1" s="1308"/>
      <c r="G1" s="1308"/>
      <c r="H1" s="1308"/>
      <c r="I1" s="32"/>
    </row>
    <row r="2" spans="1:9" ht="15.5">
      <c r="A2" s="32"/>
      <c r="B2" s="450"/>
      <c r="C2" s="450"/>
      <c r="D2" s="450"/>
      <c r="E2" s="450"/>
      <c r="F2" s="450"/>
      <c r="G2" s="450"/>
      <c r="H2" s="450"/>
      <c r="I2" s="32"/>
    </row>
    <row r="3" spans="1:9" ht="51.5" customHeight="1">
      <c r="A3" s="1313" t="s">
        <v>6986</v>
      </c>
      <c r="B3" s="1313"/>
      <c r="C3" s="1313"/>
      <c r="D3" s="1313"/>
      <c r="E3" s="1313"/>
      <c r="F3" s="1313"/>
      <c r="G3" s="1313"/>
      <c r="H3" s="1313"/>
      <c r="I3" s="1313"/>
    </row>
    <row r="4" spans="1:9" ht="15.5">
      <c r="A4" s="450"/>
      <c r="B4" s="450"/>
      <c r="C4" s="450"/>
      <c r="D4" s="450"/>
      <c r="E4" s="450"/>
      <c r="F4" s="450"/>
      <c r="G4" s="450"/>
      <c r="H4" s="450"/>
      <c r="I4" s="32"/>
    </row>
    <row r="5" spans="1:9" ht="15.5">
      <c r="A5" s="1309" t="s">
        <v>63</v>
      </c>
      <c r="B5" s="1309"/>
      <c r="C5" s="1309"/>
      <c r="D5" s="1309"/>
      <c r="E5" s="1309"/>
      <c r="F5" s="1309"/>
      <c r="G5" s="1309"/>
      <c r="H5" s="1309"/>
      <c r="I5" s="32"/>
    </row>
    <row r="6" spans="1:9" ht="15.5">
      <c r="A6" s="32"/>
      <c r="B6" s="107"/>
      <c r="C6" s="107"/>
      <c r="D6" s="107"/>
      <c r="E6" s="107"/>
      <c r="F6" s="107"/>
      <c r="G6" s="107"/>
      <c r="H6" s="107"/>
      <c r="I6" s="32"/>
    </row>
    <row r="7" spans="1:9" ht="15.5">
      <c r="A7" s="1310" t="str">
        <f>'Title '!A2:N2</f>
        <v>Bid Enquiry No: KPTCL/2026-27/TL/WORK_INDENT3844</v>
      </c>
      <c r="B7" s="1310"/>
      <c r="C7" s="1310"/>
      <c r="D7" s="1310"/>
      <c r="E7" s="1310"/>
      <c r="F7" s="1310"/>
      <c r="G7" s="1310"/>
      <c r="H7" s="1310"/>
      <c r="I7" s="32"/>
    </row>
    <row r="8" spans="1:9" ht="15.5">
      <c r="A8" s="32"/>
      <c r="B8" s="191"/>
      <c r="C8" s="191"/>
      <c r="D8" s="191"/>
      <c r="E8" s="191"/>
      <c r="F8" s="191"/>
      <c r="G8" s="191"/>
      <c r="H8" s="191"/>
      <c r="I8" s="32"/>
    </row>
    <row r="9" spans="1:9" ht="15.5">
      <c r="A9" s="131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311"/>
      <c r="C9" s="1311"/>
      <c r="D9" s="1311"/>
      <c r="E9" s="1311"/>
      <c r="F9" s="1311"/>
      <c r="G9" s="1311"/>
      <c r="H9" s="1311"/>
      <c r="I9" s="32"/>
    </row>
    <row r="10" spans="1:9" ht="15.5">
      <c r="A10" s="1312"/>
      <c r="B10" s="1312"/>
      <c r="C10" s="1312"/>
      <c r="D10" s="448"/>
      <c r="E10" s="448"/>
      <c r="F10" s="448"/>
      <c r="G10" s="448"/>
      <c r="H10" s="448"/>
      <c r="I10" s="32"/>
    </row>
    <row r="11" spans="1:9" ht="15.5">
      <c r="A11" s="1315" t="s">
        <v>5</v>
      </c>
      <c r="B11" s="1315"/>
      <c r="C11" s="448"/>
      <c r="D11" s="448"/>
      <c r="E11" s="448"/>
      <c r="F11" s="448"/>
      <c r="G11" s="448"/>
      <c r="H11" s="448"/>
      <c r="I11" s="32"/>
    </row>
    <row r="12" spans="1:9" ht="15.5">
      <c r="A12" s="451"/>
      <c r="B12" s="451"/>
      <c r="C12" s="1316" t="s">
        <v>622</v>
      </c>
      <c r="D12" s="1316"/>
      <c r="E12" s="1316"/>
      <c r="F12" s="1316"/>
      <c r="G12" s="1316"/>
      <c r="H12" s="1316"/>
      <c r="I12" s="32"/>
    </row>
    <row r="13" spans="1:9" ht="87.5" customHeight="1">
      <c r="A13" s="451"/>
      <c r="B13" s="202"/>
      <c r="C13" s="1293" t="s">
        <v>6988</v>
      </c>
      <c r="D13" s="1294"/>
      <c r="E13" s="1294"/>
      <c r="F13" s="1294"/>
      <c r="G13" s="1294"/>
      <c r="H13" s="1294"/>
      <c r="I13" s="32"/>
    </row>
    <row r="14" spans="1:9" ht="15.5">
      <c r="A14" s="451"/>
      <c r="B14" s="451"/>
      <c r="C14" s="448"/>
      <c r="D14" s="448"/>
      <c r="E14" s="448"/>
      <c r="F14" s="448"/>
      <c r="G14" s="448"/>
      <c r="H14" s="448"/>
      <c r="I14" s="32"/>
    </row>
    <row r="15" spans="1:9" ht="15.5">
      <c r="A15" s="1315" t="s">
        <v>639</v>
      </c>
      <c r="B15" s="1315"/>
      <c r="C15" s="1315"/>
      <c r="D15" s="955"/>
      <c r="E15" s="955"/>
      <c r="F15" s="955"/>
      <c r="G15" s="955"/>
      <c r="H15" s="955"/>
      <c r="I15" s="32"/>
    </row>
    <row r="16" spans="1:9" ht="15.5">
      <c r="A16" s="465"/>
      <c r="B16" s="465"/>
      <c r="C16" s="465"/>
      <c r="D16" s="465"/>
      <c r="E16" s="465"/>
      <c r="F16" s="465"/>
      <c r="G16" s="465"/>
      <c r="H16" s="465"/>
      <c r="I16" s="32"/>
    </row>
    <row r="17" spans="1:9">
      <c r="A17" s="466"/>
      <c r="B17" s="466"/>
      <c r="C17" s="466"/>
      <c r="D17" s="466"/>
      <c r="E17" s="466"/>
      <c r="F17" s="466"/>
      <c r="G17" s="466"/>
      <c r="H17" s="466"/>
      <c r="I17" s="466"/>
    </row>
    <row r="18" spans="1:9" ht="15.5" customHeight="1">
      <c r="A18" s="1317" t="s">
        <v>99</v>
      </c>
      <c r="B18" s="1317" t="s">
        <v>1839</v>
      </c>
      <c r="C18" s="1317" t="s">
        <v>1840</v>
      </c>
      <c r="D18" s="1335" t="s">
        <v>6956</v>
      </c>
      <c r="E18" s="1335" t="s">
        <v>6957</v>
      </c>
      <c r="F18" s="1335" t="s">
        <v>6958</v>
      </c>
      <c r="G18" s="1335" t="s">
        <v>6964</v>
      </c>
      <c r="H18" s="1304" t="s">
        <v>695</v>
      </c>
      <c r="I18" s="466"/>
    </row>
    <row r="19" spans="1:9" ht="52.5" customHeight="1">
      <c r="A19" s="1317"/>
      <c r="B19" s="1317"/>
      <c r="C19" s="1317"/>
      <c r="D19" s="1335"/>
      <c r="E19" s="1335"/>
      <c r="F19" s="1335"/>
      <c r="G19" s="1335"/>
      <c r="H19" s="1305"/>
      <c r="I19" s="466"/>
    </row>
    <row r="20" spans="1:9" ht="15.5">
      <c r="A20" s="956">
        <v>1</v>
      </c>
      <c r="B20" s="956">
        <v>2</v>
      </c>
      <c r="C20" s="956">
        <v>3</v>
      </c>
      <c r="D20" s="956" t="s">
        <v>4159</v>
      </c>
      <c r="E20" s="956" t="s">
        <v>4160</v>
      </c>
      <c r="F20" s="956" t="s">
        <v>6955</v>
      </c>
      <c r="G20" s="956">
        <v>5</v>
      </c>
      <c r="H20" s="956">
        <v>6</v>
      </c>
      <c r="I20" s="466"/>
    </row>
    <row r="21" spans="1:9" ht="170.5">
      <c r="A21" s="540" t="s">
        <v>6803</v>
      </c>
      <c r="B21" s="1047" t="s">
        <v>6959</v>
      </c>
      <c r="C21" s="1048" t="s">
        <v>598</v>
      </c>
      <c r="D21" s="1048">
        <v>1</v>
      </c>
      <c r="E21" s="1049">
        <v>1</v>
      </c>
      <c r="F21" s="1049">
        <v>1</v>
      </c>
      <c r="G21" s="1132">
        <f>D21+E21+F21</f>
        <v>3</v>
      </c>
      <c r="H21" s="1049">
        <f t="shared" ref="H21:H67" si="0">D21+E21+F21</f>
        <v>3</v>
      </c>
      <c r="I21" s="466"/>
    </row>
    <row r="22" spans="1:9" ht="186">
      <c r="A22" s="1332" t="s">
        <v>6804</v>
      </c>
      <c r="B22" s="1047" t="s">
        <v>6960</v>
      </c>
      <c r="C22" s="1048"/>
      <c r="D22" s="1048"/>
      <c r="E22" s="1048"/>
      <c r="F22" s="1048"/>
      <c r="G22" s="1132">
        <f t="shared" ref="G22:G67" si="1">D22+E22+F22</f>
        <v>0</v>
      </c>
      <c r="H22" s="1049">
        <f t="shared" si="0"/>
        <v>0</v>
      </c>
      <c r="I22" s="466"/>
    </row>
    <row r="23" spans="1:9" ht="29">
      <c r="A23" s="1332"/>
      <c r="B23" s="1051" t="s">
        <v>6746</v>
      </c>
      <c r="C23" s="1052" t="s">
        <v>694</v>
      </c>
      <c r="D23" s="1048">
        <v>1</v>
      </c>
      <c r="E23" s="1049">
        <v>1</v>
      </c>
      <c r="F23" s="1049">
        <v>1</v>
      </c>
      <c r="G23" s="1132">
        <f t="shared" si="1"/>
        <v>3</v>
      </c>
      <c r="H23" s="1049">
        <f t="shared" si="0"/>
        <v>3</v>
      </c>
      <c r="I23" s="466"/>
    </row>
    <row r="24" spans="1:9" ht="29">
      <c r="A24" s="1332"/>
      <c r="B24" s="1051" t="s">
        <v>6747</v>
      </c>
      <c r="C24" s="1052" t="s">
        <v>694</v>
      </c>
      <c r="D24" s="1048">
        <v>1</v>
      </c>
      <c r="E24" s="1049">
        <v>1</v>
      </c>
      <c r="F24" s="1049">
        <v>1</v>
      </c>
      <c r="G24" s="1132">
        <f t="shared" si="1"/>
        <v>3</v>
      </c>
      <c r="H24" s="1049">
        <f t="shared" si="0"/>
        <v>3</v>
      </c>
      <c r="I24" s="466"/>
    </row>
    <row r="25" spans="1:9" ht="29">
      <c r="A25" s="1332"/>
      <c r="B25" s="1051" t="s">
        <v>6748</v>
      </c>
      <c r="C25" s="1052" t="s">
        <v>694</v>
      </c>
      <c r="D25" s="1048">
        <v>2</v>
      </c>
      <c r="E25" s="1049">
        <v>2</v>
      </c>
      <c r="F25" s="1049">
        <v>0</v>
      </c>
      <c r="G25" s="1132">
        <f t="shared" si="1"/>
        <v>4</v>
      </c>
      <c r="H25" s="1049">
        <f t="shared" si="0"/>
        <v>4</v>
      </c>
      <c r="I25" s="466"/>
    </row>
    <row r="26" spans="1:9" ht="28">
      <c r="A26" s="1332"/>
      <c r="B26" s="1053" t="s">
        <v>6749</v>
      </c>
      <c r="C26" s="1054" t="s">
        <v>694</v>
      </c>
      <c r="D26" s="1048">
        <v>1</v>
      </c>
      <c r="E26" s="1049">
        <v>1</v>
      </c>
      <c r="F26" s="1049">
        <v>0</v>
      </c>
      <c r="G26" s="1132">
        <f t="shared" si="1"/>
        <v>2</v>
      </c>
      <c r="H26" s="1049">
        <f t="shared" si="0"/>
        <v>2</v>
      </c>
      <c r="I26" s="466"/>
    </row>
    <row r="27" spans="1:9" ht="108.5">
      <c r="A27" s="1332" t="s">
        <v>6805</v>
      </c>
      <c r="B27" s="1047" t="s">
        <v>6961</v>
      </c>
      <c r="C27" s="1048"/>
      <c r="D27" s="1048"/>
      <c r="E27" s="1048"/>
      <c r="F27" s="1048"/>
      <c r="G27" s="1132">
        <f t="shared" si="1"/>
        <v>0</v>
      </c>
      <c r="H27" s="1049">
        <f t="shared" si="0"/>
        <v>0</v>
      </c>
      <c r="I27" s="466"/>
    </row>
    <row r="28" spans="1:9" ht="155">
      <c r="A28" s="1332"/>
      <c r="B28" s="1055" t="s">
        <v>6750</v>
      </c>
      <c r="C28" s="1048" t="s">
        <v>968</v>
      </c>
      <c r="D28" s="1048">
        <v>3</v>
      </c>
      <c r="E28" s="1049">
        <v>3</v>
      </c>
      <c r="F28" s="1049">
        <v>3</v>
      </c>
      <c r="G28" s="1132">
        <f t="shared" si="1"/>
        <v>9</v>
      </c>
      <c r="H28" s="1049">
        <f t="shared" si="0"/>
        <v>9</v>
      </c>
      <c r="I28" s="466"/>
    </row>
    <row r="29" spans="1:9" ht="77.5">
      <c r="A29" s="1332" t="s">
        <v>6806</v>
      </c>
      <c r="B29" s="1047" t="s">
        <v>6962</v>
      </c>
      <c r="C29" s="1048"/>
      <c r="D29" s="1048"/>
      <c r="E29" s="1048"/>
      <c r="F29" s="1048"/>
      <c r="G29" s="1132">
        <f t="shared" si="1"/>
        <v>0</v>
      </c>
      <c r="H29" s="1049">
        <f t="shared" si="0"/>
        <v>0</v>
      </c>
      <c r="I29" s="466"/>
    </row>
    <row r="30" spans="1:9" ht="31">
      <c r="A30" s="1332"/>
      <c r="B30" s="1055" t="s">
        <v>6751</v>
      </c>
      <c r="C30" s="1048" t="s">
        <v>598</v>
      </c>
      <c r="D30" s="1048">
        <v>3</v>
      </c>
      <c r="E30" s="1049">
        <v>3</v>
      </c>
      <c r="F30" s="1049">
        <v>3</v>
      </c>
      <c r="G30" s="1132">
        <f t="shared" si="1"/>
        <v>9</v>
      </c>
      <c r="H30" s="1049">
        <f t="shared" si="0"/>
        <v>9</v>
      </c>
      <c r="I30" s="466"/>
    </row>
    <row r="31" spans="1:9" ht="15.5">
      <c r="A31" s="1332" t="s">
        <v>6807</v>
      </c>
      <c r="B31" s="1047" t="s">
        <v>6667</v>
      </c>
      <c r="C31" s="1048"/>
      <c r="D31" s="1048"/>
      <c r="E31" s="1048"/>
      <c r="F31" s="1048"/>
      <c r="G31" s="1132">
        <f t="shared" si="1"/>
        <v>0</v>
      </c>
      <c r="H31" s="1049">
        <f t="shared" si="0"/>
        <v>0</v>
      </c>
      <c r="I31" s="466"/>
    </row>
    <row r="32" spans="1:9" ht="62">
      <c r="A32" s="1332"/>
      <c r="B32" s="1055" t="s">
        <v>6963</v>
      </c>
      <c r="C32" s="1048" t="s">
        <v>598</v>
      </c>
      <c r="D32" s="1048">
        <v>1</v>
      </c>
      <c r="E32" s="1049">
        <v>1</v>
      </c>
      <c r="F32" s="1049">
        <v>1</v>
      </c>
      <c r="G32" s="1132">
        <f t="shared" si="1"/>
        <v>3</v>
      </c>
      <c r="H32" s="1049">
        <f t="shared" si="0"/>
        <v>3</v>
      </c>
      <c r="I32" s="466"/>
    </row>
    <row r="33" spans="1:9" ht="170.5">
      <c r="A33" s="1332"/>
      <c r="B33" s="1055" t="s">
        <v>6668</v>
      </c>
      <c r="C33" s="1048"/>
      <c r="D33" s="1048"/>
      <c r="E33" s="1048"/>
      <c r="F33" s="1048"/>
      <c r="G33" s="1132">
        <f t="shared" si="1"/>
        <v>0</v>
      </c>
      <c r="H33" s="1049">
        <f t="shared" si="0"/>
        <v>0</v>
      </c>
      <c r="I33" s="466"/>
    </row>
    <row r="34" spans="1:9" ht="26">
      <c r="A34" s="1332" t="s">
        <v>6808</v>
      </c>
      <c r="B34" s="1056" t="s">
        <v>6753</v>
      </c>
      <c r="C34" s="1048" t="s">
        <v>6670</v>
      </c>
      <c r="D34" s="1048">
        <v>0.95199999999999996</v>
      </c>
      <c r="E34" s="1136">
        <v>0.95199999999999996</v>
      </c>
      <c r="F34" s="1049">
        <v>0</v>
      </c>
      <c r="G34" s="1132">
        <f t="shared" si="1"/>
        <v>1.9039999999999999</v>
      </c>
      <c r="H34" s="1049">
        <f t="shared" si="0"/>
        <v>1.9039999999999999</v>
      </c>
      <c r="I34" s="466"/>
    </row>
    <row r="35" spans="1:9" ht="39">
      <c r="A35" s="1332"/>
      <c r="B35" s="1056" t="s">
        <v>6754</v>
      </c>
      <c r="C35" s="1048" t="s">
        <v>6670</v>
      </c>
      <c r="D35" s="1048">
        <v>1.35</v>
      </c>
      <c r="E35" s="1136">
        <v>1.35</v>
      </c>
      <c r="F35" s="1049">
        <v>2.1080000000000001</v>
      </c>
      <c r="G35" s="1132">
        <f t="shared" si="1"/>
        <v>4.8079999999999998</v>
      </c>
      <c r="H35" s="1049">
        <f t="shared" si="0"/>
        <v>4.8079999999999998</v>
      </c>
      <c r="I35" s="466"/>
    </row>
    <row r="36" spans="1:9" ht="26">
      <c r="A36" s="1332"/>
      <c r="B36" s="1056" t="s">
        <v>6755</v>
      </c>
      <c r="C36" s="1048" t="s">
        <v>6670</v>
      </c>
      <c r="D36" s="1048">
        <v>1.0900000000000001</v>
      </c>
      <c r="E36" s="1136">
        <v>1.0900000000000001</v>
      </c>
      <c r="F36" s="1049">
        <v>0</v>
      </c>
      <c r="G36" s="1132">
        <f t="shared" si="1"/>
        <v>2.1800000000000002</v>
      </c>
      <c r="H36" s="1049">
        <f t="shared" si="0"/>
        <v>2.1800000000000002</v>
      </c>
      <c r="I36" s="466"/>
    </row>
    <row r="37" spans="1:9" ht="39">
      <c r="A37" s="1332"/>
      <c r="B37" s="1056" t="s">
        <v>6756</v>
      </c>
      <c r="C37" s="1048" t="s">
        <v>6670</v>
      </c>
      <c r="D37" s="1048">
        <v>0.55000000000000004</v>
      </c>
      <c r="E37" s="1136">
        <v>0.55000000000000004</v>
      </c>
      <c r="F37" s="1049">
        <v>0.55300000000000005</v>
      </c>
      <c r="G37" s="1132">
        <f t="shared" si="1"/>
        <v>1.653</v>
      </c>
      <c r="H37" s="1049">
        <f t="shared" si="0"/>
        <v>1.653</v>
      </c>
      <c r="I37" s="466"/>
    </row>
    <row r="38" spans="1:9" ht="39">
      <c r="A38" s="1332"/>
      <c r="B38" s="1056" t="s">
        <v>6757</v>
      </c>
      <c r="C38" s="1048" t="s">
        <v>6670</v>
      </c>
      <c r="D38" s="1048">
        <v>0.47</v>
      </c>
      <c r="E38" s="1136">
        <v>0.47</v>
      </c>
      <c r="F38" s="1049">
        <v>0</v>
      </c>
      <c r="G38" s="1132">
        <f t="shared" si="1"/>
        <v>0.94</v>
      </c>
      <c r="H38" s="1049">
        <f t="shared" si="0"/>
        <v>0.94</v>
      </c>
      <c r="I38" s="466"/>
    </row>
    <row r="39" spans="1:9" ht="15.5">
      <c r="A39" s="1332" t="s">
        <v>6809</v>
      </c>
      <c r="B39" s="1047" t="s">
        <v>6758</v>
      </c>
      <c r="C39" s="1048"/>
      <c r="D39" s="1048"/>
      <c r="E39" s="1048"/>
      <c r="F39" s="1048"/>
      <c r="G39" s="1132">
        <f t="shared" si="1"/>
        <v>0</v>
      </c>
      <c r="H39" s="1049">
        <f t="shared" si="0"/>
        <v>0</v>
      </c>
      <c r="I39" s="466"/>
    </row>
    <row r="40" spans="1:9" ht="26">
      <c r="A40" s="1332"/>
      <c r="B40" s="1056" t="s">
        <v>6759</v>
      </c>
      <c r="C40" s="1048" t="s">
        <v>6670</v>
      </c>
      <c r="D40" s="1048">
        <v>1.48</v>
      </c>
      <c r="E40" s="1048">
        <v>1.48</v>
      </c>
      <c r="F40" s="1049">
        <v>1.52</v>
      </c>
      <c r="G40" s="1132">
        <f t="shared" si="1"/>
        <v>4.4800000000000004</v>
      </c>
      <c r="H40" s="1049">
        <f t="shared" si="0"/>
        <v>4.4800000000000004</v>
      </c>
      <c r="I40" s="466"/>
    </row>
    <row r="41" spans="1:9" ht="26">
      <c r="A41" s="1332"/>
      <c r="B41" s="1056" t="s">
        <v>6760</v>
      </c>
      <c r="C41" s="1048" t="s">
        <v>6670</v>
      </c>
      <c r="D41" s="1048">
        <v>1.85</v>
      </c>
      <c r="E41" s="1048">
        <v>1.85</v>
      </c>
      <c r="F41" s="1049">
        <v>0</v>
      </c>
      <c r="G41" s="1132">
        <f t="shared" si="1"/>
        <v>3.7</v>
      </c>
      <c r="H41" s="1049">
        <f t="shared" si="0"/>
        <v>3.7</v>
      </c>
      <c r="I41" s="466"/>
    </row>
    <row r="42" spans="1:9" ht="26">
      <c r="A42" s="1332"/>
      <c r="B42" s="1056" t="s">
        <v>6761</v>
      </c>
      <c r="C42" s="1048" t="s">
        <v>6670</v>
      </c>
      <c r="D42" s="1048">
        <v>0.46</v>
      </c>
      <c r="E42" s="1048">
        <v>0.46</v>
      </c>
      <c r="F42" s="1048">
        <v>0.47</v>
      </c>
      <c r="G42" s="1132">
        <f t="shared" si="1"/>
        <v>1.3900000000000001</v>
      </c>
      <c r="H42" s="1049">
        <f t="shared" si="0"/>
        <v>1.3900000000000001</v>
      </c>
      <c r="I42" s="466"/>
    </row>
    <row r="43" spans="1:9" ht="26">
      <c r="A43" s="1332"/>
      <c r="B43" s="1056" t="s">
        <v>6762</v>
      </c>
      <c r="C43" s="1048" t="s">
        <v>6670</v>
      </c>
      <c r="D43" s="1048">
        <v>0.33</v>
      </c>
      <c r="E43" s="1048">
        <v>0.33</v>
      </c>
      <c r="F43" s="1048">
        <v>0.35</v>
      </c>
      <c r="G43" s="1132">
        <f t="shared" si="1"/>
        <v>1.01</v>
      </c>
      <c r="H43" s="1049">
        <f t="shared" si="0"/>
        <v>1.01</v>
      </c>
      <c r="I43" s="466"/>
    </row>
    <row r="44" spans="1:9" ht="26">
      <c r="A44" s="1332"/>
      <c r="B44" s="1056" t="s">
        <v>6763</v>
      </c>
      <c r="C44" s="1048" t="s">
        <v>6670</v>
      </c>
      <c r="D44" s="1048">
        <v>1.27</v>
      </c>
      <c r="E44" s="1048">
        <v>1.27</v>
      </c>
      <c r="F44" s="1049">
        <v>0.42</v>
      </c>
      <c r="G44" s="1132">
        <f t="shared" si="1"/>
        <v>2.96</v>
      </c>
      <c r="H44" s="1049">
        <f t="shared" si="0"/>
        <v>2.96</v>
      </c>
      <c r="I44" s="466"/>
    </row>
    <row r="45" spans="1:9" ht="15.5">
      <c r="A45" s="1332" t="s">
        <v>6810</v>
      </c>
      <c r="B45" s="1047" t="s">
        <v>6669</v>
      </c>
      <c r="C45" s="1048"/>
      <c r="D45" s="1048"/>
      <c r="E45" s="1048"/>
      <c r="F45" s="1048"/>
      <c r="G45" s="1132">
        <f t="shared" si="1"/>
        <v>0</v>
      </c>
      <c r="H45" s="1049">
        <f t="shared" si="0"/>
        <v>0</v>
      </c>
      <c r="I45" s="466"/>
    </row>
    <row r="46" spans="1:9" ht="26">
      <c r="A46" s="1332"/>
      <c r="B46" s="1057" t="s">
        <v>6766</v>
      </c>
      <c r="C46" s="1052" t="s">
        <v>6608</v>
      </c>
      <c r="D46" s="1048">
        <v>2</v>
      </c>
      <c r="E46" s="1048">
        <v>2</v>
      </c>
      <c r="F46" s="1048">
        <v>1</v>
      </c>
      <c r="G46" s="1132">
        <f t="shared" si="1"/>
        <v>5</v>
      </c>
      <c r="H46" s="1049">
        <f t="shared" si="0"/>
        <v>5</v>
      </c>
      <c r="I46" s="466"/>
    </row>
    <row r="47" spans="1:9" ht="26">
      <c r="A47" s="1332"/>
      <c r="B47" s="1057" t="s">
        <v>6767</v>
      </c>
      <c r="C47" s="1052" t="s">
        <v>6608</v>
      </c>
      <c r="D47" s="1048">
        <v>2</v>
      </c>
      <c r="E47" s="1049">
        <v>2</v>
      </c>
      <c r="F47" s="1049">
        <v>0</v>
      </c>
      <c r="G47" s="1132">
        <f t="shared" si="1"/>
        <v>4</v>
      </c>
      <c r="H47" s="1049">
        <f t="shared" si="0"/>
        <v>4</v>
      </c>
      <c r="I47" s="466"/>
    </row>
    <row r="48" spans="1:9" ht="15.5">
      <c r="A48" s="1332" t="s">
        <v>6812</v>
      </c>
      <c r="B48" s="1061" t="s">
        <v>6776</v>
      </c>
      <c r="C48" s="1048"/>
      <c r="D48" s="1048"/>
      <c r="E48" s="1048"/>
      <c r="F48" s="1048">
        <v>0</v>
      </c>
      <c r="G48" s="1132">
        <f t="shared" si="1"/>
        <v>0</v>
      </c>
      <c r="H48" s="1049">
        <f t="shared" si="0"/>
        <v>0</v>
      </c>
      <c r="I48" s="466"/>
    </row>
    <row r="49" spans="1:9" ht="15.5">
      <c r="A49" s="1332"/>
      <c r="B49" s="1062" t="s">
        <v>6777</v>
      </c>
      <c r="C49" s="1054" t="s">
        <v>6817</v>
      </c>
      <c r="D49" s="1048">
        <v>9</v>
      </c>
      <c r="E49" s="1049">
        <v>9</v>
      </c>
      <c r="F49" s="1048">
        <v>3</v>
      </c>
      <c r="G49" s="1132">
        <f t="shared" si="1"/>
        <v>21</v>
      </c>
      <c r="H49" s="1049">
        <f t="shared" si="0"/>
        <v>21</v>
      </c>
      <c r="I49" s="466"/>
    </row>
    <row r="50" spans="1:9" ht="43.5">
      <c r="A50" s="491" t="s">
        <v>6813</v>
      </c>
      <c r="B50" s="1066" t="s">
        <v>6783</v>
      </c>
      <c r="C50" s="1067"/>
      <c r="D50" s="1048"/>
      <c r="E50" s="1091"/>
      <c r="F50" s="1091"/>
      <c r="G50" s="1132">
        <f t="shared" si="1"/>
        <v>0</v>
      </c>
      <c r="H50" s="1049">
        <f t="shared" si="0"/>
        <v>0</v>
      </c>
      <c r="I50" s="466"/>
    </row>
    <row r="51" spans="1:9" ht="15.5">
      <c r="A51" s="1067" t="s">
        <v>28</v>
      </c>
      <c r="B51" s="1057" t="s">
        <v>6784</v>
      </c>
      <c r="C51" s="1052" t="s">
        <v>967</v>
      </c>
      <c r="D51" s="1048">
        <v>200</v>
      </c>
      <c r="E51" s="1091">
        <v>250</v>
      </c>
      <c r="F51" s="1091">
        <v>400</v>
      </c>
      <c r="G51" s="1132">
        <f t="shared" si="1"/>
        <v>850</v>
      </c>
      <c r="H51" s="1049">
        <f t="shared" si="0"/>
        <v>850</v>
      </c>
      <c r="I51" s="466"/>
    </row>
    <row r="52" spans="1:9" ht="15.5">
      <c r="A52" s="1067" t="s">
        <v>31</v>
      </c>
      <c r="B52" s="1057" t="s">
        <v>6785</v>
      </c>
      <c r="C52" s="1052" t="s">
        <v>967</v>
      </c>
      <c r="D52" s="1048">
        <v>650</v>
      </c>
      <c r="E52" s="1135">
        <v>800</v>
      </c>
      <c r="F52" s="1135">
        <v>350</v>
      </c>
      <c r="G52" s="1132">
        <f t="shared" si="1"/>
        <v>1800</v>
      </c>
      <c r="H52" s="1049">
        <f t="shared" si="0"/>
        <v>1800</v>
      </c>
      <c r="I52" s="466"/>
    </row>
    <row r="53" spans="1:9" ht="15.5">
      <c r="A53" s="1067" t="s">
        <v>588</v>
      </c>
      <c r="B53" s="1057" t="s">
        <v>6786</v>
      </c>
      <c r="C53" s="1052" t="s">
        <v>967</v>
      </c>
      <c r="D53" s="1048">
        <v>500</v>
      </c>
      <c r="E53" s="1135">
        <v>1000</v>
      </c>
      <c r="F53" s="1135">
        <v>300</v>
      </c>
      <c r="G53" s="1132">
        <f t="shared" si="1"/>
        <v>1800</v>
      </c>
      <c r="H53" s="1049">
        <f t="shared" si="0"/>
        <v>1800</v>
      </c>
      <c r="I53" s="466"/>
    </row>
    <row r="54" spans="1:9" ht="15.5">
      <c r="A54" s="1067" t="s">
        <v>589</v>
      </c>
      <c r="B54" s="1062" t="s">
        <v>6787</v>
      </c>
      <c r="C54" s="1052" t="s">
        <v>967</v>
      </c>
      <c r="D54" s="1048">
        <v>650</v>
      </c>
      <c r="E54" s="1135">
        <v>600</v>
      </c>
      <c r="F54" s="1135">
        <v>200</v>
      </c>
      <c r="G54" s="1132">
        <f t="shared" si="1"/>
        <v>1450</v>
      </c>
      <c r="H54" s="1049">
        <f t="shared" si="0"/>
        <v>1450</v>
      </c>
      <c r="I54" s="466"/>
    </row>
    <row r="55" spans="1:9" ht="15.5">
      <c r="A55" s="1067" t="s">
        <v>1612</v>
      </c>
      <c r="B55" s="1057" t="s">
        <v>6788</v>
      </c>
      <c r="C55" s="1052" t="s">
        <v>967</v>
      </c>
      <c r="D55" s="1048">
        <v>200</v>
      </c>
      <c r="E55" s="1135">
        <v>250</v>
      </c>
      <c r="F55" s="1135">
        <v>0</v>
      </c>
      <c r="G55" s="1132">
        <f t="shared" si="1"/>
        <v>450</v>
      </c>
      <c r="H55" s="1049">
        <f t="shared" si="0"/>
        <v>450</v>
      </c>
      <c r="I55" s="466"/>
    </row>
    <row r="56" spans="1:9" ht="29">
      <c r="A56" s="1069" t="s">
        <v>6815</v>
      </c>
      <c r="B56" s="1066" t="s">
        <v>6791</v>
      </c>
      <c r="C56" s="1070"/>
      <c r="D56" s="1048"/>
      <c r="E56" s="1070"/>
      <c r="F56" s="1070"/>
      <c r="G56" s="1132">
        <f t="shared" si="1"/>
        <v>0</v>
      </c>
      <c r="H56" s="1049">
        <f t="shared" si="0"/>
        <v>0</v>
      </c>
      <c r="I56" s="466"/>
    </row>
    <row r="57" spans="1:9" ht="26">
      <c r="A57" s="1071"/>
      <c r="B57" s="1057" t="s">
        <v>6793</v>
      </c>
      <c r="C57" s="1064" t="s">
        <v>3660</v>
      </c>
      <c r="D57" s="1048">
        <v>20</v>
      </c>
      <c r="E57" s="1048">
        <v>20</v>
      </c>
      <c r="F57" s="1134">
        <v>20</v>
      </c>
      <c r="G57" s="1132">
        <f t="shared" si="1"/>
        <v>60</v>
      </c>
      <c r="H57" s="1049">
        <f t="shared" si="0"/>
        <v>60</v>
      </c>
      <c r="I57" s="466"/>
    </row>
    <row r="58" spans="1:9" ht="26">
      <c r="A58" s="1071"/>
      <c r="B58" s="1057" t="s">
        <v>6605</v>
      </c>
      <c r="C58" s="1064" t="s">
        <v>3660</v>
      </c>
      <c r="D58" s="1048">
        <v>20</v>
      </c>
      <c r="E58" s="1048">
        <v>20</v>
      </c>
      <c r="F58" s="1134">
        <v>20</v>
      </c>
      <c r="G58" s="1132">
        <f t="shared" si="1"/>
        <v>60</v>
      </c>
      <c r="H58" s="1049">
        <f t="shared" si="0"/>
        <v>60</v>
      </c>
      <c r="I58" s="466"/>
    </row>
    <row r="59" spans="1:9" ht="26">
      <c r="A59" s="1071"/>
      <c r="B59" s="1057" t="s">
        <v>6602</v>
      </c>
      <c r="C59" s="1064" t="s">
        <v>3660</v>
      </c>
      <c r="D59" s="1048">
        <v>20</v>
      </c>
      <c r="E59" s="1048">
        <v>20</v>
      </c>
      <c r="F59" s="1134">
        <v>20</v>
      </c>
      <c r="G59" s="1132">
        <f t="shared" si="1"/>
        <v>60</v>
      </c>
      <c r="H59" s="1049">
        <f t="shared" si="0"/>
        <v>60</v>
      </c>
      <c r="I59" s="466"/>
    </row>
    <row r="60" spans="1:9" ht="26">
      <c r="A60" s="1071"/>
      <c r="B60" s="1057" t="s">
        <v>6603</v>
      </c>
      <c r="C60" s="1064" t="s">
        <v>3660</v>
      </c>
      <c r="D60" s="1048">
        <v>20</v>
      </c>
      <c r="E60" s="1048">
        <v>20</v>
      </c>
      <c r="F60" s="1134">
        <v>20</v>
      </c>
      <c r="G60" s="1132">
        <f t="shared" si="1"/>
        <v>60</v>
      </c>
      <c r="H60" s="1049">
        <f t="shared" si="0"/>
        <v>60</v>
      </c>
      <c r="I60" s="466"/>
    </row>
    <row r="61" spans="1:9" ht="26">
      <c r="A61" s="540"/>
      <c r="B61" s="1057" t="s">
        <v>6798</v>
      </c>
      <c r="C61" s="1052" t="s">
        <v>3660</v>
      </c>
      <c r="D61" s="1048">
        <v>5</v>
      </c>
      <c r="E61" s="1049">
        <v>5</v>
      </c>
      <c r="F61" s="1133">
        <v>5</v>
      </c>
      <c r="G61" s="1132">
        <f t="shared" si="1"/>
        <v>15</v>
      </c>
      <c r="H61" s="1049">
        <f t="shared" si="0"/>
        <v>15</v>
      </c>
      <c r="I61" s="466"/>
    </row>
    <row r="62" spans="1:9" ht="26">
      <c r="A62" s="540"/>
      <c r="B62" s="1057" t="s">
        <v>6799</v>
      </c>
      <c r="C62" s="1052" t="s">
        <v>968</v>
      </c>
      <c r="D62" s="1048">
        <v>1</v>
      </c>
      <c r="E62" s="1049">
        <v>1</v>
      </c>
      <c r="F62" s="1133">
        <v>1</v>
      </c>
      <c r="G62" s="1132">
        <f t="shared" si="1"/>
        <v>3</v>
      </c>
      <c r="H62" s="1049">
        <f t="shared" si="0"/>
        <v>3</v>
      </c>
      <c r="I62" s="466"/>
    </row>
    <row r="63" spans="1:9" ht="15.5">
      <c r="A63" s="540" t="s">
        <v>6816</v>
      </c>
      <c r="B63" s="1072" t="s">
        <v>6800</v>
      </c>
      <c r="C63" s="1048"/>
      <c r="D63" s="1048"/>
      <c r="E63" s="1049"/>
      <c r="F63" s="1133"/>
      <c r="G63" s="1132">
        <f t="shared" si="1"/>
        <v>0</v>
      </c>
      <c r="H63" s="1049">
        <f t="shared" si="0"/>
        <v>0</v>
      </c>
      <c r="I63" s="466"/>
    </row>
    <row r="64" spans="1:9" ht="91">
      <c r="A64" s="540"/>
      <c r="B64" s="1057" t="s">
        <v>6801</v>
      </c>
      <c r="C64" s="1052" t="s">
        <v>6532</v>
      </c>
      <c r="D64" s="1048">
        <v>250</v>
      </c>
      <c r="E64" s="1049">
        <v>70</v>
      </c>
      <c r="F64" s="1133">
        <v>50</v>
      </c>
      <c r="G64" s="1132">
        <f t="shared" si="1"/>
        <v>370</v>
      </c>
      <c r="H64" s="1049">
        <f t="shared" si="0"/>
        <v>370</v>
      </c>
      <c r="I64" s="466"/>
    </row>
    <row r="65" spans="1:9" ht="65">
      <c r="A65" s="540"/>
      <c r="B65" s="1057" t="s">
        <v>6802</v>
      </c>
      <c r="C65" s="1052" t="s">
        <v>6532</v>
      </c>
      <c r="D65" s="1048">
        <v>450</v>
      </c>
      <c r="E65" s="1049">
        <v>350</v>
      </c>
      <c r="F65" s="1133">
        <v>300</v>
      </c>
      <c r="G65" s="1132">
        <f t="shared" si="1"/>
        <v>1100</v>
      </c>
      <c r="H65" s="1049">
        <f t="shared" si="0"/>
        <v>1100</v>
      </c>
      <c r="I65" s="466"/>
    </row>
    <row r="66" spans="1:9" ht="65">
      <c r="A66" s="540"/>
      <c r="B66" s="1057" t="s">
        <v>6606</v>
      </c>
      <c r="C66" s="1052" t="s">
        <v>6707</v>
      </c>
      <c r="D66" s="1048">
        <v>7</v>
      </c>
      <c r="E66" s="1049">
        <v>3</v>
      </c>
      <c r="F66" s="1133">
        <v>3</v>
      </c>
      <c r="G66" s="1132">
        <f t="shared" si="1"/>
        <v>13</v>
      </c>
      <c r="H66" s="1049">
        <f t="shared" si="0"/>
        <v>13</v>
      </c>
      <c r="I66" s="466"/>
    </row>
    <row r="67" spans="1:9" ht="39">
      <c r="A67" s="540"/>
      <c r="B67" s="1057" t="s">
        <v>6533</v>
      </c>
      <c r="C67" s="1052" t="s">
        <v>267</v>
      </c>
      <c r="D67" s="1048">
        <v>7</v>
      </c>
      <c r="E67" s="1049">
        <v>3</v>
      </c>
      <c r="F67" s="1133">
        <v>3</v>
      </c>
      <c r="G67" s="1132">
        <f t="shared" si="1"/>
        <v>13</v>
      </c>
      <c r="H67" s="1049">
        <f t="shared" si="0"/>
        <v>13</v>
      </c>
      <c r="I67" s="466"/>
    </row>
    <row r="68" spans="1:9" ht="15.5">
      <c r="A68" s="467"/>
      <c r="B68" s="467"/>
      <c r="C68" s="467"/>
      <c r="D68" s="467"/>
      <c r="E68" s="467"/>
      <c r="F68" s="467"/>
      <c r="G68" s="467"/>
      <c r="H68" s="467"/>
      <c r="I68" s="467"/>
    </row>
    <row r="69" spans="1:9" ht="15.5">
      <c r="A69" s="468" t="s">
        <v>623</v>
      </c>
      <c r="B69" s="1320" t="s">
        <v>640</v>
      </c>
      <c r="C69" s="1320"/>
      <c r="D69" s="1320"/>
      <c r="E69" s="1320"/>
      <c r="F69" s="1320"/>
      <c r="G69" s="1320"/>
      <c r="H69" s="1320"/>
      <c r="I69" s="469"/>
    </row>
    <row r="70" spans="1:9" ht="15.5">
      <c r="A70" s="160"/>
      <c r="B70" s="1320" t="s">
        <v>696</v>
      </c>
      <c r="C70" s="1320"/>
      <c r="D70" s="1320"/>
      <c r="E70" s="1320"/>
      <c r="F70" s="1320"/>
      <c r="G70" s="1320"/>
      <c r="H70" s="1320"/>
      <c r="I70" s="470"/>
    </row>
    <row r="71" spans="1:9" ht="15.5">
      <c r="A71" s="160"/>
      <c r="B71" s="1320" t="s">
        <v>1045</v>
      </c>
      <c r="C71" s="1320"/>
      <c r="D71" s="1320"/>
      <c r="E71" s="1320"/>
      <c r="F71" s="1320"/>
      <c r="G71" s="1320"/>
      <c r="H71" s="1320"/>
      <c r="I71" s="467"/>
    </row>
    <row r="72" spans="1:9" ht="15.5">
      <c r="A72" s="160"/>
      <c r="B72" s="1320" t="s">
        <v>1046</v>
      </c>
      <c r="C72" s="1320"/>
      <c r="D72" s="1320"/>
      <c r="E72" s="1320"/>
      <c r="F72" s="1320"/>
      <c r="G72" s="1320"/>
      <c r="H72" s="1320"/>
      <c r="I72" s="471"/>
    </row>
    <row r="73" spans="1:9" ht="15.5">
      <c r="A73" s="452"/>
      <c r="B73" s="1314" t="s">
        <v>4261</v>
      </c>
      <c r="C73" s="1314"/>
      <c r="D73" s="1314"/>
      <c r="E73" s="1314"/>
      <c r="F73" s="1314"/>
      <c r="G73" s="1314"/>
      <c r="H73" s="1314"/>
      <c r="I73" s="32"/>
    </row>
    <row r="74" spans="1:9" ht="15.5">
      <c r="A74" s="432"/>
      <c r="B74" s="472"/>
      <c r="C74" s="473"/>
      <c r="D74" s="473"/>
      <c r="E74" s="473"/>
      <c r="F74" s="473"/>
      <c r="G74" s="473"/>
      <c r="H74" s="473"/>
      <c r="I74" s="474"/>
    </row>
    <row r="75" spans="1:9" ht="15.5">
      <c r="A75" s="432" t="s">
        <v>53</v>
      </c>
      <c r="B75" s="202"/>
      <c r="C75" s="322" t="s">
        <v>65</v>
      </c>
      <c r="D75" s="322"/>
      <c r="E75" s="322"/>
      <c r="F75" s="322"/>
      <c r="G75" s="322"/>
      <c r="H75" s="113"/>
      <c r="I75" s="32"/>
    </row>
    <row r="76" spans="1:9" ht="31">
      <c r="A76" s="432" t="s">
        <v>55</v>
      </c>
      <c r="B76" s="202"/>
      <c r="C76" s="322" t="s">
        <v>66</v>
      </c>
      <c r="D76" s="322"/>
      <c r="E76" s="322"/>
      <c r="F76" s="322"/>
      <c r="G76" s="322"/>
      <c r="H76" s="113"/>
      <c r="I76" s="32"/>
    </row>
    <row r="77" spans="1:9" ht="62">
      <c r="A77" s="32"/>
      <c r="B77" s="32"/>
      <c r="C77" s="322" t="s">
        <v>67</v>
      </c>
      <c r="D77" s="322"/>
      <c r="E77" s="322"/>
      <c r="F77" s="322"/>
      <c r="G77" s="322"/>
      <c r="H77" s="113"/>
      <c r="I77" s="32"/>
    </row>
  </sheetData>
  <sheetProtection algorithmName="SHA-512" hashValue="wWbDFBmO0aWaaNmTHO7XxCOWhXEICP8iIUVCYy/7ZT3Gom1Ml1m6gOxFLfvwHmERhXUWlCcNS/i9lcVbKH5csg==" saltValue="GgTVFQCPO9rYTrRYVEZz6A==" spinCount="100000" sheet="1" objects="1" scenarios="1"/>
  <mergeCells count="31">
    <mergeCell ref="B69:H69"/>
    <mergeCell ref="B70:H70"/>
    <mergeCell ref="B71:H71"/>
    <mergeCell ref="B72:H72"/>
    <mergeCell ref="B73:H73"/>
    <mergeCell ref="A11:B11"/>
    <mergeCell ref="C12:H12"/>
    <mergeCell ref="C13:H13"/>
    <mergeCell ref="A15:C15"/>
    <mergeCell ref="A18:A19"/>
    <mergeCell ref="B18:B19"/>
    <mergeCell ref="C18:C19"/>
    <mergeCell ref="H18:H19"/>
    <mergeCell ref="G18:G19"/>
    <mergeCell ref="D18:D19"/>
    <mergeCell ref="E18:E19"/>
    <mergeCell ref="F18:F19"/>
    <mergeCell ref="A10:C10"/>
    <mergeCell ref="A1:H1"/>
    <mergeCell ref="A3:I3"/>
    <mergeCell ref="A5:H5"/>
    <mergeCell ref="A7:H7"/>
    <mergeCell ref="A9:H9"/>
    <mergeCell ref="A39:A44"/>
    <mergeCell ref="A45:A47"/>
    <mergeCell ref="A48:A49"/>
    <mergeCell ref="A22:A26"/>
    <mergeCell ref="A27:A28"/>
    <mergeCell ref="A29:A30"/>
    <mergeCell ref="A31:A33"/>
    <mergeCell ref="A34:A38"/>
  </mergeCells>
  <dataValidations count="1">
    <dataValidation type="decimal" allowBlank="1" showInputMessage="1" showErrorMessage="1" error="Please enter Numericals only.Enter Max of 14 digits only." sqref="E50:F56 C57:C60" xr:uid="{157B97CB-F2DB-4F2C-BA07-882113C4764D}">
      <formula1>0</formula1>
      <formula2>100000000000000</formula2>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9359-1DE4-4D98-8067-8545BE6CA14A}">
  <sheetPr>
    <tabColor rgb="FF92D050"/>
  </sheetPr>
  <dimension ref="A1:K60"/>
  <sheetViews>
    <sheetView topLeftCell="A21" workbookViewId="0">
      <selection activeCell="B22" sqref="B22"/>
    </sheetView>
  </sheetViews>
  <sheetFormatPr defaultRowHeight="14.5"/>
  <cols>
    <col min="2" max="2" width="63.1796875" customWidth="1"/>
    <col min="7" max="7" width="12.6328125" bestFit="1" customWidth="1"/>
    <col min="8" max="8" width="15.6328125" customWidth="1"/>
    <col min="9" max="9" width="17.36328125" customWidth="1"/>
    <col min="10" max="10" width="25.453125" customWidth="1"/>
  </cols>
  <sheetData>
    <row r="1" spans="1:11" ht="22.5">
      <c r="A1" s="1308" t="s">
        <v>0</v>
      </c>
      <c r="B1" s="1308"/>
      <c r="C1" s="1308"/>
      <c r="D1" s="1308"/>
      <c r="E1" s="1308"/>
      <c r="F1" s="1308"/>
      <c r="G1" s="1308"/>
      <c r="H1" s="1308"/>
      <c r="I1" s="1308"/>
      <c r="J1" s="1308"/>
      <c r="K1" s="32"/>
    </row>
    <row r="2" spans="1:11" ht="15.5">
      <c r="A2" s="32"/>
      <c r="B2" s="450"/>
      <c r="C2" s="450"/>
      <c r="D2" s="450"/>
      <c r="E2" s="450"/>
      <c r="F2" s="450"/>
      <c r="G2" s="450"/>
      <c r="H2" s="450"/>
      <c r="I2" s="450"/>
      <c r="J2" s="450"/>
      <c r="K2" s="32"/>
    </row>
    <row r="3" spans="1:11" ht="22.5">
      <c r="A3" s="1313" t="s">
        <v>6985</v>
      </c>
      <c r="B3" s="1313"/>
      <c r="C3" s="1313"/>
      <c r="D3" s="1313"/>
      <c r="E3" s="1313"/>
      <c r="F3" s="1313"/>
      <c r="G3" s="1313"/>
      <c r="H3" s="1313"/>
      <c r="I3" s="1313"/>
      <c r="J3" s="1313"/>
      <c r="K3" s="1313"/>
    </row>
    <row r="4" spans="1:11" ht="15.5">
      <c r="A4" s="450"/>
      <c r="B4" s="450"/>
      <c r="C4" s="450"/>
      <c r="D4" s="450"/>
      <c r="E4" s="450"/>
      <c r="F4" s="450"/>
      <c r="G4" s="450"/>
      <c r="H4" s="450"/>
      <c r="I4" s="450"/>
      <c r="J4" s="450"/>
      <c r="K4" s="32"/>
    </row>
    <row r="5" spans="1:11" ht="15.5">
      <c r="A5" s="1309" t="s">
        <v>63</v>
      </c>
      <c r="B5" s="1309"/>
      <c r="C5" s="1309"/>
      <c r="D5" s="1309"/>
      <c r="E5" s="1309"/>
      <c r="F5" s="1309"/>
      <c r="G5" s="1309"/>
      <c r="H5" s="1309"/>
      <c r="I5" s="1309"/>
      <c r="J5" s="1309"/>
      <c r="K5" s="32"/>
    </row>
    <row r="6" spans="1:11" ht="15.5">
      <c r="A6" s="32"/>
      <c r="B6" s="107"/>
      <c r="C6" s="107"/>
      <c r="D6" s="107"/>
      <c r="E6" s="107"/>
      <c r="F6" s="107"/>
      <c r="G6" s="107"/>
      <c r="H6" s="107"/>
      <c r="I6" s="107"/>
      <c r="J6" s="107"/>
      <c r="K6" s="32"/>
    </row>
    <row r="7" spans="1:11" ht="15.5">
      <c r="A7" s="1310" t="str">
        <f>'Title '!A2:N2</f>
        <v>Bid Enquiry No: KPTCL/2026-27/TL/WORK_INDENT3844</v>
      </c>
      <c r="B7" s="1310"/>
      <c r="C7" s="1310"/>
      <c r="D7" s="1310"/>
      <c r="E7" s="1310"/>
      <c r="F7" s="1310"/>
      <c r="G7" s="1310"/>
      <c r="H7" s="1310"/>
      <c r="I7" s="1310"/>
      <c r="J7" s="1310"/>
      <c r="K7" s="32"/>
    </row>
    <row r="8" spans="1:11" ht="15.5">
      <c r="A8" s="32"/>
      <c r="B8" s="191"/>
      <c r="C8" s="191"/>
      <c r="D8" s="191"/>
      <c r="E8" s="191"/>
      <c r="F8" s="191"/>
      <c r="G8" s="191"/>
      <c r="H8" s="191"/>
      <c r="I8" s="191"/>
      <c r="J8" s="191"/>
      <c r="K8" s="32"/>
    </row>
    <row r="9" spans="1:11" ht="15.5">
      <c r="A9" s="131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9" s="1311"/>
      <c r="C9" s="1311"/>
      <c r="D9" s="1311"/>
      <c r="E9" s="1311"/>
      <c r="F9" s="1311"/>
      <c r="G9" s="1311"/>
      <c r="H9" s="1311"/>
      <c r="I9" s="1311"/>
      <c r="J9" s="1311"/>
      <c r="K9" s="32"/>
    </row>
    <row r="10" spans="1:11" ht="15.5">
      <c r="A10" s="1312"/>
      <c r="B10" s="1312"/>
      <c r="C10" s="1312"/>
      <c r="D10" s="448"/>
      <c r="E10" s="448"/>
      <c r="F10" s="448"/>
      <c r="G10" s="448"/>
      <c r="H10" s="448"/>
      <c r="I10" s="448"/>
      <c r="J10" s="448"/>
      <c r="K10" s="32"/>
    </row>
    <row r="11" spans="1:11" ht="15.5">
      <c r="A11" s="1315" t="s">
        <v>5</v>
      </c>
      <c r="B11" s="1315"/>
      <c r="C11" s="448"/>
      <c r="D11" s="448"/>
      <c r="E11" s="448"/>
      <c r="F11" s="448"/>
      <c r="G11" s="448"/>
      <c r="H11" s="448"/>
      <c r="I11" s="448"/>
      <c r="J11" s="448"/>
      <c r="K11" s="32"/>
    </row>
    <row r="12" spans="1:11" ht="15.5">
      <c r="A12" s="451"/>
      <c r="B12" s="451"/>
      <c r="C12" s="1316" t="s">
        <v>622</v>
      </c>
      <c r="D12" s="1316"/>
      <c r="E12" s="1316"/>
      <c r="F12" s="1316"/>
      <c r="G12" s="1316"/>
      <c r="H12" s="1316"/>
      <c r="I12" s="1316"/>
      <c r="J12" s="1316"/>
      <c r="K12" s="32"/>
    </row>
    <row r="13" spans="1:11" ht="98.5" customHeight="1">
      <c r="A13" s="451"/>
      <c r="B13" s="202"/>
      <c r="C13" s="1293" t="s">
        <v>6988</v>
      </c>
      <c r="D13" s="1294"/>
      <c r="E13" s="1294"/>
      <c r="F13" s="1294"/>
      <c r="G13" s="1294"/>
      <c r="H13" s="1294"/>
      <c r="I13" s="1294"/>
      <c r="J13" s="1294"/>
      <c r="K13" s="32"/>
    </row>
    <row r="14" spans="1:11" ht="15.5">
      <c r="A14" s="451"/>
      <c r="B14" s="451"/>
      <c r="C14" s="448"/>
      <c r="D14" s="448"/>
      <c r="E14" s="448"/>
      <c r="F14" s="448"/>
      <c r="G14" s="448"/>
      <c r="H14" s="448"/>
      <c r="I14" s="448"/>
      <c r="J14" s="448"/>
      <c r="K14" s="32"/>
    </row>
    <row r="15" spans="1:11" ht="15.5">
      <c r="A15" s="1315" t="s">
        <v>639</v>
      </c>
      <c r="B15" s="1315"/>
      <c r="C15" s="1315"/>
      <c r="D15" s="955"/>
      <c r="E15" s="955"/>
      <c r="F15" s="955"/>
      <c r="G15" s="955"/>
      <c r="H15" s="955"/>
      <c r="I15" s="955"/>
      <c r="J15" s="955"/>
      <c r="K15" s="32"/>
    </row>
    <row r="16" spans="1:11" ht="15.5">
      <c r="A16" s="465"/>
      <c r="B16" s="465"/>
      <c r="C16" s="465"/>
      <c r="D16" s="465"/>
      <c r="E16" s="465"/>
      <c r="F16" s="465"/>
      <c r="G16" s="465"/>
      <c r="H16" s="465"/>
      <c r="I16" s="465"/>
      <c r="J16" s="465"/>
      <c r="K16" s="32"/>
    </row>
    <row r="17" spans="1:11">
      <c r="A17" s="466"/>
      <c r="B17" s="466"/>
      <c r="C17" s="466"/>
      <c r="D17" s="466"/>
      <c r="E17" s="466"/>
      <c r="F17" s="466"/>
      <c r="G17" s="466"/>
      <c r="H17" s="466"/>
      <c r="I17" s="466"/>
      <c r="J17" s="466"/>
      <c r="K17" s="466"/>
    </row>
    <row r="18" spans="1:11" ht="15.5" customHeight="1">
      <c r="A18" s="1317" t="s">
        <v>99</v>
      </c>
      <c r="B18" s="1317" t="s">
        <v>1839</v>
      </c>
      <c r="C18" s="1317" t="s">
        <v>1840</v>
      </c>
      <c r="D18" s="1336" t="s">
        <v>6980</v>
      </c>
      <c r="E18" s="1336" t="s">
        <v>6981</v>
      </c>
      <c r="F18" s="1336" t="s">
        <v>6982</v>
      </c>
      <c r="G18" s="1336" t="s">
        <v>6983</v>
      </c>
      <c r="H18" s="1336" t="s">
        <v>6984</v>
      </c>
      <c r="I18" s="1321" t="s">
        <v>151</v>
      </c>
      <c r="J18" s="1304" t="s">
        <v>695</v>
      </c>
      <c r="K18" s="466"/>
    </row>
    <row r="19" spans="1:11" ht="72" customHeight="1">
      <c r="A19" s="1317"/>
      <c r="B19" s="1317"/>
      <c r="C19" s="1317"/>
      <c r="D19" s="1337"/>
      <c r="E19" s="1337"/>
      <c r="F19" s="1337"/>
      <c r="G19" s="1337"/>
      <c r="H19" s="1337"/>
      <c r="I19" s="1322"/>
      <c r="J19" s="1305"/>
      <c r="K19" s="466"/>
    </row>
    <row r="20" spans="1:11" ht="15.5">
      <c r="A20" s="956">
        <v>1</v>
      </c>
      <c r="B20" s="956">
        <v>2</v>
      </c>
      <c r="C20" s="956">
        <v>3</v>
      </c>
      <c r="D20" s="956"/>
      <c r="E20" s="956"/>
      <c r="F20" s="956"/>
      <c r="G20" s="956"/>
      <c r="H20" s="956"/>
      <c r="I20" s="956" t="s">
        <v>4159</v>
      </c>
      <c r="J20" s="956">
        <v>5</v>
      </c>
      <c r="K20" s="466"/>
    </row>
    <row r="21" spans="1:11" ht="236" customHeight="1">
      <c r="A21" s="1089" t="s">
        <v>6803</v>
      </c>
      <c r="B21" s="1073" t="s">
        <v>6819</v>
      </c>
      <c r="C21" s="1089" t="s">
        <v>6839</v>
      </c>
      <c r="D21" s="1131">
        <v>371.26</v>
      </c>
      <c r="E21" s="1130">
        <v>297.98</v>
      </c>
      <c r="F21" s="1129">
        <v>174.46</v>
      </c>
      <c r="G21" s="1129">
        <v>0</v>
      </c>
      <c r="H21" s="1129">
        <v>0</v>
      </c>
      <c r="I21" s="1088">
        <f>D21+E21+F21+G21+H21</f>
        <v>843.7</v>
      </c>
      <c r="J21" s="918"/>
      <c r="K21" s="466"/>
    </row>
    <row r="22" spans="1:11" ht="124">
      <c r="A22" s="1089" t="s">
        <v>6804</v>
      </c>
      <c r="B22" s="1128" t="s">
        <v>6820</v>
      </c>
      <c r="C22" s="1089" t="s">
        <v>6839</v>
      </c>
      <c r="D22" s="1131">
        <v>150</v>
      </c>
      <c r="E22" s="1129">
        <v>0</v>
      </c>
      <c r="F22" s="1129">
        <v>0</v>
      </c>
      <c r="G22" s="1129">
        <v>0</v>
      </c>
      <c r="H22" s="1129">
        <v>0</v>
      </c>
      <c r="I22" s="1088">
        <f t="shared" ref="I22:I51" si="0">D22+E22+F22+G22+H22</f>
        <v>150</v>
      </c>
      <c r="J22" s="918"/>
      <c r="K22" s="466"/>
    </row>
    <row r="23" spans="1:11" ht="170.5">
      <c r="A23" s="1089" t="s">
        <v>6805</v>
      </c>
      <c r="B23" s="1037" t="s">
        <v>6821</v>
      </c>
      <c r="C23" s="1089" t="s">
        <v>6839</v>
      </c>
      <c r="D23" s="1131">
        <v>16.079999999999998</v>
      </c>
      <c r="E23" s="1129">
        <v>9.5</v>
      </c>
      <c r="F23" s="1129">
        <v>5.81</v>
      </c>
      <c r="G23" s="1129">
        <v>0</v>
      </c>
      <c r="H23" s="1129">
        <v>0</v>
      </c>
      <c r="I23" s="1088">
        <f t="shared" si="0"/>
        <v>31.389999999999997</v>
      </c>
      <c r="J23" s="918"/>
      <c r="K23" s="466"/>
    </row>
    <row r="24" spans="1:11" ht="186">
      <c r="A24" s="1089" t="s">
        <v>6806</v>
      </c>
      <c r="B24" s="1037" t="s">
        <v>6822</v>
      </c>
      <c r="C24" s="1089" t="s">
        <v>6839</v>
      </c>
      <c r="D24" s="1127">
        <v>41.03</v>
      </c>
      <c r="E24" s="1129">
        <v>37.89</v>
      </c>
      <c r="F24" s="1129">
        <v>25.69</v>
      </c>
      <c r="G24" s="1129">
        <v>0</v>
      </c>
      <c r="H24" s="1129">
        <v>0</v>
      </c>
      <c r="I24" s="1088">
        <f t="shared" si="0"/>
        <v>104.61</v>
      </c>
      <c r="J24" s="918"/>
      <c r="K24" s="466"/>
    </row>
    <row r="25" spans="1:11" ht="186">
      <c r="A25" s="1089" t="s">
        <v>6807</v>
      </c>
      <c r="B25" s="1037" t="s">
        <v>6823</v>
      </c>
      <c r="C25" s="1089" t="s">
        <v>6839</v>
      </c>
      <c r="D25" s="1127">
        <v>13.21</v>
      </c>
      <c r="E25" s="1129">
        <v>0</v>
      </c>
      <c r="F25" s="1129">
        <v>10.76</v>
      </c>
      <c r="G25" s="1129">
        <v>0</v>
      </c>
      <c r="H25" s="1129">
        <v>0</v>
      </c>
      <c r="I25" s="1088">
        <f t="shared" si="0"/>
        <v>23.97</v>
      </c>
      <c r="J25" s="918"/>
      <c r="K25" s="466"/>
    </row>
    <row r="26" spans="1:11" ht="170.5">
      <c r="A26" s="1089" t="s">
        <v>6808</v>
      </c>
      <c r="B26" s="1037" t="s">
        <v>6824</v>
      </c>
      <c r="C26" s="1089" t="s">
        <v>6839</v>
      </c>
      <c r="D26" s="1127">
        <v>12.31</v>
      </c>
      <c r="E26" s="1129">
        <v>0</v>
      </c>
      <c r="F26" s="1129">
        <v>0</v>
      </c>
      <c r="G26" s="1129">
        <v>0</v>
      </c>
      <c r="H26" s="1129">
        <v>0</v>
      </c>
      <c r="I26" s="1088">
        <f t="shared" si="0"/>
        <v>12.31</v>
      </c>
      <c r="J26" s="918"/>
      <c r="K26" s="466"/>
    </row>
    <row r="27" spans="1:11" ht="31">
      <c r="A27" s="1089" t="s">
        <v>6809</v>
      </c>
      <c r="B27" s="1037" t="s">
        <v>6825</v>
      </c>
      <c r="C27" s="1089" t="s">
        <v>6839</v>
      </c>
      <c r="D27" s="1127">
        <v>70</v>
      </c>
      <c r="E27" s="1129">
        <v>0</v>
      </c>
      <c r="F27" s="1129">
        <v>0</v>
      </c>
      <c r="G27" s="1129">
        <v>0</v>
      </c>
      <c r="H27" s="1129">
        <v>0</v>
      </c>
      <c r="I27" s="1088">
        <f t="shared" si="0"/>
        <v>70</v>
      </c>
      <c r="J27" s="918"/>
      <c r="K27" s="466"/>
    </row>
    <row r="28" spans="1:11" ht="77.5">
      <c r="A28" s="1089" t="s">
        <v>6810</v>
      </c>
      <c r="B28" s="1126" t="s">
        <v>6826</v>
      </c>
      <c r="C28" s="1089" t="s">
        <v>6839</v>
      </c>
      <c r="D28" s="1127">
        <v>95.95</v>
      </c>
      <c r="E28" s="1129">
        <v>95.95</v>
      </c>
      <c r="F28" s="1129">
        <v>62.69</v>
      </c>
      <c r="G28" s="1129">
        <v>0</v>
      </c>
      <c r="H28" s="1129">
        <v>0</v>
      </c>
      <c r="I28" s="1088">
        <f t="shared" si="0"/>
        <v>254.59</v>
      </c>
      <c r="J28" s="918"/>
      <c r="K28" s="466"/>
    </row>
    <row r="29" spans="1:11" ht="77.5">
      <c r="A29" s="1089" t="s">
        <v>6811</v>
      </c>
      <c r="B29" s="1126" t="s">
        <v>6827</v>
      </c>
      <c r="C29" s="1089" t="s">
        <v>6839</v>
      </c>
      <c r="D29" s="1127">
        <v>7.2</v>
      </c>
      <c r="E29" s="1129">
        <v>2.4300000000000002</v>
      </c>
      <c r="F29" s="1129">
        <v>3.04</v>
      </c>
      <c r="G29" s="1129">
        <v>0</v>
      </c>
      <c r="H29" s="1129">
        <v>0</v>
      </c>
      <c r="I29" s="1088">
        <f t="shared" si="0"/>
        <v>12.670000000000002</v>
      </c>
      <c r="J29" s="918"/>
      <c r="K29" s="466"/>
    </row>
    <row r="30" spans="1:11" ht="77.5">
      <c r="A30" s="1089" t="s">
        <v>6812</v>
      </c>
      <c r="B30" s="1037" t="s">
        <v>6828</v>
      </c>
      <c r="C30" s="1089" t="s">
        <v>6840</v>
      </c>
      <c r="D30" s="1125">
        <v>98</v>
      </c>
      <c r="E30" s="1129">
        <v>0</v>
      </c>
      <c r="F30" s="1129">
        <v>0</v>
      </c>
      <c r="G30" s="1129">
        <v>0</v>
      </c>
      <c r="H30" s="1129">
        <v>0</v>
      </c>
      <c r="I30" s="1088">
        <f t="shared" si="0"/>
        <v>98</v>
      </c>
      <c r="J30" s="918"/>
      <c r="K30" s="466"/>
    </row>
    <row r="31" spans="1:11" ht="139.5">
      <c r="A31" s="1089" t="s">
        <v>6813</v>
      </c>
      <c r="B31" s="1037" t="s">
        <v>6829</v>
      </c>
      <c r="C31" s="1089" t="s">
        <v>6840</v>
      </c>
      <c r="D31" s="1127">
        <v>162.5</v>
      </c>
      <c r="E31" s="1129">
        <v>0</v>
      </c>
      <c r="F31" s="1129">
        <v>0</v>
      </c>
      <c r="G31" s="1129">
        <v>0</v>
      </c>
      <c r="H31" s="1129">
        <v>0</v>
      </c>
      <c r="I31" s="1088">
        <f t="shared" si="0"/>
        <v>162.5</v>
      </c>
      <c r="J31" s="918"/>
      <c r="K31" s="466"/>
    </row>
    <row r="32" spans="1:11" ht="108.5">
      <c r="A32" s="1089" t="s">
        <v>6814</v>
      </c>
      <c r="B32" s="1037" t="s">
        <v>6830</v>
      </c>
      <c r="C32" s="1089" t="s">
        <v>571</v>
      </c>
      <c r="D32" s="1127">
        <v>3171.66</v>
      </c>
      <c r="E32" s="1129">
        <v>2986.64</v>
      </c>
      <c r="F32" s="1129">
        <v>1784.46</v>
      </c>
      <c r="G32" s="1129">
        <v>0</v>
      </c>
      <c r="H32" s="1129">
        <v>0</v>
      </c>
      <c r="I32" s="1088">
        <f t="shared" si="0"/>
        <v>7942.7599999999993</v>
      </c>
      <c r="J32" s="918"/>
      <c r="K32" s="466"/>
    </row>
    <row r="33" spans="1:11" ht="108.5">
      <c r="A33" s="1089" t="s">
        <v>6815</v>
      </c>
      <c r="B33" s="1037" t="s">
        <v>6831</v>
      </c>
      <c r="C33" s="1089" t="s">
        <v>571</v>
      </c>
      <c r="D33" s="1127">
        <v>801.91</v>
      </c>
      <c r="E33" s="1129">
        <v>1281.04</v>
      </c>
      <c r="F33" s="1129">
        <v>645.46</v>
      </c>
      <c r="G33" s="1129">
        <v>0</v>
      </c>
      <c r="H33" s="1129">
        <v>0</v>
      </c>
      <c r="I33" s="1088">
        <f t="shared" si="0"/>
        <v>2728.41</v>
      </c>
      <c r="J33" s="918"/>
      <c r="K33" s="466"/>
    </row>
    <row r="34" spans="1:11" ht="108.5">
      <c r="A34" s="1089" t="s">
        <v>6816</v>
      </c>
      <c r="B34" s="1037" t="s">
        <v>6832</v>
      </c>
      <c r="C34" s="1089" t="s">
        <v>3906</v>
      </c>
      <c r="D34" s="1127">
        <v>5</v>
      </c>
      <c r="E34" s="1129">
        <v>4</v>
      </c>
      <c r="F34" s="1129">
        <v>5</v>
      </c>
      <c r="G34" s="1129">
        <v>0</v>
      </c>
      <c r="H34" s="1129">
        <v>0</v>
      </c>
      <c r="I34" s="1088">
        <f t="shared" si="0"/>
        <v>14</v>
      </c>
      <c r="J34" s="918"/>
      <c r="K34" s="466"/>
    </row>
    <row r="35" spans="1:11" ht="77.5">
      <c r="A35" s="1089" t="s">
        <v>6966</v>
      </c>
      <c r="B35" s="1126" t="s">
        <v>6833</v>
      </c>
      <c r="C35" s="1089" t="s">
        <v>6672</v>
      </c>
      <c r="D35" s="1127">
        <v>175</v>
      </c>
      <c r="E35" s="1129">
        <v>0</v>
      </c>
      <c r="F35" s="1129">
        <v>0</v>
      </c>
      <c r="G35" s="1129">
        <v>0</v>
      </c>
      <c r="H35" s="1129">
        <v>0</v>
      </c>
      <c r="I35" s="1088">
        <f t="shared" si="0"/>
        <v>175</v>
      </c>
      <c r="J35" s="918"/>
      <c r="K35" s="466"/>
    </row>
    <row r="36" spans="1:11" ht="170.5">
      <c r="A36" s="1089" t="s">
        <v>6967</v>
      </c>
      <c r="B36" s="1126" t="s">
        <v>6834</v>
      </c>
      <c r="C36" s="1089" t="s">
        <v>596</v>
      </c>
      <c r="D36" s="1127">
        <v>450</v>
      </c>
      <c r="E36" s="1129">
        <v>0</v>
      </c>
      <c r="F36" s="1129">
        <v>0</v>
      </c>
      <c r="G36" s="1129">
        <v>0</v>
      </c>
      <c r="H36" s="1129">
        <v>0</v>
      </c>
      <c r="I36" s="1088">
        <f t="shared" si="0"/>
        <v>450</v>
      </c>
      <c r="J36" s="918"/>
      <c r="K36" s="466"/>
    </row>
    <row r="37" spans="1:11" ht="77.5">
      <c r="A37" s="1089" t="s">
        <v>6968</v>
      </c>
      <c r="B37" s="1073" t="s">
        <v>6835</v>
      </c>
      <c r="C37" s="1087" t="s">
        <v>6672</v>
      </c>
      <c r="D37" s="1127">
        <v>500</v>
      </c>
      <c r="E37" s="1129">
        <v>600</v>
      </c>
      <c r="F37" s="1129">
        <v>350</v>
      </c>
      <c r="G37" s="1129">
        <v>0</v>
      </c>
      <c r="H37" s="1129">
        <v>0</v>
      </c>
      <c r="I37" s="1088">
        <f t="shared" si="0"/>
        <v>1450</v>
      </c>
      <c r="J37" s="918"/>
      <c r="K37" s="466"/>
    </row>
    <row r="38" spans="1:11" ht="124">
      <c r="A38" s="1089" t="s">
        <v>6969</v>
      </c>
      <c r="B38" s="1126" t="s">
        <v>6836</v>
      </c>
      <c r="C38" s="1087" t="s">
        <v>596</v>
      </c>
      <c r="D38" s="1127">
        <v>40</v>
      </c>
      <c r="E38" s="1129">
        <v>12</v>
      </c>
      <c r="F38" s="1129">
        <v>15</v>
      </c>
      <c r="G38" s="1129">
        <v>0</v>
      </c>
      <c r="H38" s="1129">
        <v>0</v>
      </c>
      <c r="I38" s="1088">
        <f t="shared" si="0"/>
        <v>67</v>
      </c>
      <c r="J38" s="918"/>
      <c r="K38" s="466"/>
    </row>
    <row r="39" spans="1:11" ht="217">
      <c r="A39" s="1089" t="s">
        <v>6970</v>
      </c>
      <c r="B39" s="1037" t="s">
        <v>6837</v>
      </c>
      <c r="C39" s="1087" t="s">
        <v>596</v>
      </c>
      <c r="D39" s="1127">
        <v>45</v>
      </c>
      <c r="E39" s="1129">
        <v>0</v>
      </c>
      <c r="F39" s="1129">
        <v>0</v>
      </c>
      <c r="G39" s="1129">
        <v>0</v>
      </c>
      <c r="H39" s="1129">
        <v>0</v>
      </c>
      <c r="I39" s="1088">
        <f t="shared" si="0"/>
        <v>45</v>
      </c>
      <c r="J39" s="918"/>
      <c r="K39" s="466"/>
    </row>
    <row r="40" spans="1:11" ht="201.5">
      <c r="A40" s="1089" t="s">
        <v>6971</v>
      </c>
      <c r="B40" s="1037" t="s">
        <v>6838</v>
      </c>
      <c r="C40" s="1124" t="s">
        <v>6839</v>
      </c>
      <c r="D40" s="1127">
        <v>0</v>
      </c>
      <c r="E40" s="1129">
        <v>21.13</v>
      </c>
      <c r="F40" s="1129">
        <v>0</v>
      </c>
      <c r="G40" s="1129">
        <v>0</v>
      </c>
      <c r="H40" s="1129">
        <v>0</v>
      </c>
      <c r="I40" s="1088">
        <f t="shared" si="0"/>
        <v>21.13</v>
      </c>
      <c r="J40" s="918"/>
      <c r="K40" s="466"/>
    </row>
    <row r="41" spans="1:11" ht="155">
      <c r="A41" s="1089" t="s">
        <v>6539</v>
      </c>
      <c r="B41" s="1037" t="s">
        <v>6972</v>
      </c>
      <c r="C41" s="1089" t="s">
        <v>6839</v>
      </c>
      <c r="D41" s="1127">
        <v>0</v>
      </c>
      <c r="E41" s="1129">
        <v>0</v>
      </c>
      <c r="F41" s="1129">
        <v>0</v>
      </c>
      <c r="G41" s="1123">
        <v>14659.09</v>
      </c>
      <c r="H41" s="1129">
        <v>0</v>
      </c>
      <c r="I41" s="1088">
        <f t="shared" si="0"/>
        <v>14659.09</v>
      </c>
      <c r="J41" s="918"/>
      <c r="K41" s="466"/>
    </row>
    <row r="42" spans="1:11" ht="140">
      <c r="A42" s="1089" t="s">
        <v>6540</v>
      </c>
      <c r="B42" s="1037" t="s">
        <v>6973</v>
      </c>
      <c r="C42" s="1089" t="s">
        <v>6839</v>
      </c>
      <c r="D42" s="1102">
        <v>0</v>
      </c>
      <c r="E42" s="1129">
        <v>0</v>
      </c>
      <c r="F42" s="1129">
        <v>0</v>
      </c>
      <c r="G42" s="1123">
        <v>1173.31</v>
      </c>
      <c r="H42" s="1129">
        <v>0</v>
      </c>
      <c r="I42" s="1088">
        <f t="shared" si="0"/>
        <v>1173.31</v>
      </c>
      <c r="J42" s="918"/>
      <c r="K42" s="466"/>
    </row>
    <row r="43" spans="1:11" ht="140">
      <c r="A43" s="1089" t="s">
        <v>6541</v>
      </c>
      <c r="B43" s="1037" t="s">
        <v>6974</v>
      </c>
      <c r="C43" s="1124" t="s">
        <v>6839</v>
      </c>
      <c r="D43" s="1127">
        <v>0</v>
      </c>
      <c r="E43" s="1129">
        <v>0</v>
      </c>
      <c r="F43" s="1129">
        <v>0</v>
      </c>
      <c r="G43" s="1123">
        <v>2737.71</v>
      </c>
      <c r="H43" s="1129">
        <v>0</v>
      </c>
      <c r="I43" s="1088">
        <f t="shared" si="0"/>
        <v>2737.71</v>
      </c>
      <c r="J43" s="918"/>
      <c r="K43" s="466"/>
    </row>
    <row r="44" spans="1:11" ht="153.5">
      <c r="A44" s="1089" t="s">
        <v>6542</v>
      </c>
      <c r="B44" s="1037" t="s">
        <v>6975</v>
      </c>
      <c r="C44" s="1124" t="s">
        <v>6839</v>
      </c>
      <c r="D44" s="1127">
        <v>0</v>
      </c>
      <c r="E44" s="1129">
        <v>0</v>
      </c>
      <c r="F44" s="1129">
        <v>0</v>
      </c>
      <c r="G44" s="1123">
        <v>61.75</v>
      </c>
      <c r="H44" s="1129">
        <v>0</v>
      </c>
      <c r="I44" s="1088">
        <f t="shared" si="0"/>
        <v>61.75</v>
      </c>
      <c r="J44" s="918"/>
      <c r="K44" s="466"/>
    </row>
    <row r="45" spans="1:11" ht="154">
      <c r="A45" s="1089" t="s">
        <v>6543</v>
      </c>
      <c r="B45" s="1037" t="s">
        <v>6976</v>
      </c>
      <c r="C45" s="1124" t="s">
        <v>6839</v>
      </c>
      <c r="D45" s="1125">
        <v>0</v>
      </c>
      <c r="E45" s="1129">
        <v>0</v>
      </c>
      <c r="F45" s="1129">
        <v>0</v>
      </c>
      <c r="G45" s="1123">
        <v>144.09</v>
      </c>
      <c r="H45" s="1129">
        <v>0</v>
      </c>
      <c r="I45" s="1088">
        <f t="shared" si="0"/>
        <v>144.09</v>
      </c>
      <c r="J45" s="918"/>
      <c r="K45" s="466"/>
    </row>
    <row r="46" spans="1:11" ht="140">
      <c r="A46" s="1089" t="s">
        <v>6544</v>
      </c>
      <c r="B46" s="1037" t="s">
        <v>6977</v>
      </c>
      <c r="C46" s="1124" t="s">
        <v>6839</v>
      </c>
      <c r="D46" s="1131">
        <v>0</v>
      </c>
      <c r="E46" s="1129">
        <v>0</v>
      </c>
      <c r="F46" s="1129">
        <v>0</v>
      </c>
      <c r="G46" s="1096">
        <v>3153.48</v>
      </c>
      <c r="H46" s="1129">
        <v>3696</v>
      </c>
      <c r="I46" s="1088">
        <f t="shared" si="0"/>
        <v>6849.48</v>
      </c>
      <c r="J46" s="918"/>
      <c r="K46" s="466"/>
    </row>
    <row r="47" spans="1:11" ht="170.5">
      <c r="A47" s="1089" t="s">
        <v>6545</v>
      </c>
      <c r="B47" s="1037" t="s">
        <v>6821</v>
      </c>
      <c r="C47" s="1124" t="s">
        <v>6839</v>
      </c>
      <c r="D47" s="1131">
        <v>0</v>
      </c>
      <c r="E47" s="1129">
        <v>0</v>
      </c>
      <c r="F47" s="1129">
        <v>0</v>
      </c>
      <c r="G47" s="1123">
        <v>332.67</v>
      </c>
      <c r="H47" s="1129">
        <v>0</v>
      </c>
      <c r="I47" s="1088">
        <f t="shared" si="0"/>
        <v>332.67</v>
      </c>
      <c r="J47" s="918"/>
      <c r="K47" s="466"/>
    </row>
    <row r="48" spans="1:11" ht="186">
      <c r="A48" s="1089" t="s">
        <v>6546</v>
      </c>
      <c r="B48" s="1037" t="s">
        <v>6978</v>
      </c>
      <c r="C48" s="1124" t="s">
        <v>6839</v>
      </c>
      <c r="D48" s="1131">
        <v>0</v>
      </c>
      <c r="E48" s="1129">
        <v>0</v>
      </c>
      <c r="F48" s="1129">
        <v>0</v>
      </c>
      <c r="G48" s="1123">
        <v>2592.89</v>
      </c>
      <c r="H48" s="1129">
        <v>0</v>
      </c>
      <c r="I48" s="1088">
        <f t="shared" si="0"/>
        <v>2592.89</v>
      </c>
      <c r="J48" s="918"/>
      <c r="K48" s="466"/>
    </row>
    <row r="49" spans="1:11" ht="108.5">
      <c r="A49" s="1089" t="s">
        <v>6717</v>
      </c>
      <c r="B49" s="1037" t="s">
        <v>6830</v>
      </c>
      <c r="C49" s="1124" t="s">
        <v>571</v>
      </c>
      <c r="D49" s="1131">
        <v>0</v>
      </c>
      <c r="E49" s="1129">
        <v>0</v>
      </c>
      <c r="F49" s="1129">
        <v>0</v>
      </c>
      <c r="G49" s="1123">
        <v>140803.94</v>
      </c>
      <c r="H49" s="1129">
        <v>0</v>
      </c>
      <c r="I49" s="1088">
        <f t="shared" si="0"/>
        <v>140803.94</v>
      </c>
      <c r="J49" s="918"/>
      <c r="K49" s="466"/>
    </row>
    <row r="50" spans="1:11" ht="77.5">
      <c r="A50" s="1089" t="s">
        <v>6729</v>
      </c>
      <c r="B50" s="1037" t="s">
        <v>6826</v>
      </c>
      <c r="C50" s="1124" t="s">
        <v>6839</v>
      </c>
      <c r="D50" s="1131">
        <v>0</v>
      </c>
      <c r="E50" s="1129">
        <v>0</v>
      </c>
      <c r="F50" s="1129">
        <v>0</v>
      </c>
      <c r="G50" s="1123">
        <v>19003.87</v>
      </c>
      <c r="H50" s="1129">
        <v>0</v>
      </c>
      <c r="I50" s="1088">
        <f t="shared" si="0"/>
        <v>19003.87</v>
      </c>
      <c r="J50" s="918"/>
      <c r="K50" s="466"/>
    </row>
    <row r="51" spans="1:11" ht="62">
      <c r="A51" s="1089" t="s">
        <v>6730</v>
      </c>
      <c r="B51" s="1037" t="s">
        <v>6979</v>
      </c>
      <c r="C51" s="1124" t="s">
        <v>6839</v>
      </c>
      <c r="D51" s="1131">
        <v>0</v>
      </c>
      <c r="E51" s="1129">
        <v>0</v>
      </c>
      <c r="F51" s="1129">
        <v>0</v>
      </c>
      <c r="G51" s="1129">
        <v>0</v>
      </c>
      <c r="H51" s="1129">
        <v>187.11</v>
      </c>
      <c r="I51" s="1088">
        <f t="shared" si="0"/>
        <v>187.11</v>
      </c>
      <c r="J51" s="918"/>
      <c r="K51" s="466"/>
    </row>
    <row r="52" spans="1:11" ht="15.5">
      <c r="A52" s="468" t="s">
        <v>623</v>
      </c>
      <c r="B52" s="1320" t="s">
        <v>640</v>
      </c>
      <c r="C52" s="1320"/>
      <c r="D52" s="1320"/>
      <c r="E52" s="1320"/>
      <c r="F52" s="1320"/>
      <c r="G52" s="1320"/>
      <c r="H52" s="1320"/>
      <c r="I52" s="1320"/>
      <c r="J52" s="1320"/>
      <c r="K52" s="469"/>
    </row>
    <row r="53" spans="1:11" ht="15.5">
      <c r="A53" s="160"/>
      <c r="B53" s="1320" t="s">
        <v>696</v>
      </c>
      <c r="C53" s="1320"/>
      <c r="D53" s="1320"/>
      <c r="E53" s="1320"/>
      <c r="F53" s="1320"/>
      <c r="G53" s="1320"/>
      <c r="H53" s="1320"/>
      <c r="I53" s="1320"/>
      <c r="J53" s="1320"/>
      <c r="K53" s="470"/>
    </row>
    <row r="54" spans="1:11" ht="15.5">
      <c r="A54" s="160"/>
      <c r="B54" s="1320" t="s">
        <v>1045</v>
      </c>
      <c r="C54" s="1320"/>
      <c r="D54" s="1320"/>
      <c r="E54" s="1320"/>
      <c r="F54" s="1320"/>
      <c r="G54" s="1320"/>
      <c r="H54" s="1320"/>
      <c r="I54" s="1320"/>
      <c r="J54" s="1320"/>
      <c r="K54" s="467"/>
    </row>
    <row r="55" spans="1:11" ht="15.5">
      <c r="A55" s="160"/>
      <c r="B55" s="1320" t="s">
        <v>1046</v>
      </c>
      <c r="C55" s="1320"/>
      <c r="D55" s="1320"/>
      <c r="E55" s="1320"/>
      <c r="F55" s="1320"/>
      <c r="G55" s="1320"/>
      <c r="H55" s="1320"/>
      <c r="I55" s="1320"/>
      <c r="J55" s="1320"/>
      <c r="K55" s="471"/>
    </row>
    <row r="56" spans="1:11" ht="15.5">
      <c r="A56" s="452"/>
      <c r="B56" s="1314" t="s">
        <v>4261</v>
      </c>
      <c r="C56" s="1314"/>
      <c r="D56" s="1314"/>
      <c r="E56" s="1314"/>
      <c r="F56" s="1314"/>
      <c r="G56" s="1314"/>
      <c r="H56" s="1314"/>
      <c r="I56" s="1314"/>
      <c r="J56" s="1314"/>
      <c r="K56" s="32"/>
    </row>
    <row r="57" spans="1:11" ht="15.5">
      <c r="A57" s="432"/>
      <c r="B57" s="472"/>
      <c r="C57" s="473"/>
      <c r="D57" s="473"/>
      <c r="E57" s="473"/>
      <c r="F57" s="473"/>
      <c r="G57" s="473"/>
      <c r="H57" s="473"/>
      <c r="I57" s="473"/>
      <c r="J57" s="473"/>
      <c r="K57" s="474"/>
    </row>
    <row r="58" spans="1:11" ht="15.5">
      <c r="A58" s="432" t="s">
        <v>53</v>
      </c>
      <c r="B58" s="202"/>
      <c r="C58" s="322" t="s">
        <v>65</v>
      </c>
      <c r="D58" s="322"/>
      <c r="E58" s="322"/>
      <c r="F58" s="322"/>
      <c r="G58" s="322"/>
      <c r="H58" s="322"/>
      <c r="I58" s="322"/>
      <c r="J58" s="113"/>
      <c r="K58" s="32"/>
    </row>
    <row r="59" spans="1:11" ht="31">
      <c r="A59" s="432" t="s">
        <v>55</v>
      </c>
      <c r="B59" s="202"/>
      <c r="C59" s="322" t="s">
        <v>66</v>
      </c>
      <c r="D59" s="322"/>
      <c r="E59" s="322"/>
      <c r="F59" s="322"/>
      <c r="G59" s="322"/>
      <c r="H59" s="322"/>
      <c r="I59" s="322"/>
      <c r="J59" s="113"/>
      <c r="K59" s="32"/>
    </row>
    <row r="60" spans="1:11" ht="62">
      <c r="A60" s="32"/>
      <c r="B60" s="32"/>
      <c r="C60" s="322" t="s">
        <v>67</v>
      </c>
      <c r="D60" s="322"/>
      <c r="E60" s="322"/>
      <c r="F60" s="322"/>
      <c r="G60" s="322"/>
      <c r="H60" s="322"/>
      <c r="I60" s="322"/>
      <c r="J60" s="113"/>
      <c r="K60" s="32"/>
    </row>
  </sheetData>
  <sheetProtection algorithmName="SHA-512" hashValue="SsSNgHhcuqOlARm0x+ZSPKxcpgYTIUgG3kbL6TaioYrn8R1iNvMdgcSgRJW/JYhX1TcgqcUr2wMWumbrhhH7hg==" saltValue="OKUWE6UlQsh/8P+06R+8Qw==" spinCount="100000" sheet="1" objects="1" scenarios="1"/>
  <mergeCells count="25">
    <mergeCell ref="B52:J52"/>
    <mergeCell ref="B53:J53"/>
    <mergeCell ref="B54:J54"/>
    <mergeCell ref="B55:J55"/>
    <mergeCell ref="B56:J56"/>
    <mergeCell ref="A11:B11"/>
    <mergeCell ref="C12:J12"/>
    <mergeCell ref="C13:J13"/>
    <mergeCell ref="A15:C15"/>
    <mergeCell ref="A18:A19"/>
    <mergeCell ref="B18:B19"/>
    <mergeCell ref="C18:C19"/>
    <mergeCell ref="J18:J19"/>
    <mergeCell ref="I18:I19"/>
    <mergeCell ref="D18:D19"/>
    <mergeCell ref="E18:E19"/>
    <mergeCell ref="F18:F19"/>
    <mergeCell ref="G18:G19"/>
    <mergeCell ref="H18:H19"/>
    <mergeCell ref="A10:C10"/>
    <mergeCell ref="A1:J1"/>
    <mergeCell ref="A3:K3"/>
    <mergeCell ref="A5:J5"/>
    <mergeCell ref="A7:J7"/>
    <mergeCell ref="A9:J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theme="0" tint="-0.14999847407452621"/>
  </sheetPr>
  <dimension ref="A1:P68"/>
  <sheetViews>
    <sheetView view="pageBreakPreview" topLeftCell="A20" zoomScale="80" zoomScaleNormal="80" zoomScaleSheetLayoutView="80" workbookViewId="0">
      <selection activeCell="E17" sqref="E17"/>
    </sheetView>
  </sheetViews>
  <sheetFormatPr defaultRowHeight="15.5"/>
  <cols>
    <col min="1" max="1" width="54.1796875" style="32" customWidth="1"/>
    <col min="2" max="2" width="28.54296875" style="32" customWidth="1"/>
    <col min="3" max="3" width="26.1796875" style="32" customWidth="1"/>
    <col min="4" max="4" width="23.1796875" style="32" customWidth="1"/>
    <col min="5" max="5" width="49.1796875" style="32" customWidth="1"/>
    <col min="6" max="6" width="55.81640625" style="32" customWidth="1"/>
    <col min="7" max="7" width="17.81640625" style="32" customWidth="1"/>
    <col min="8" max="256" width="9.1796875" style="32"/>
    <col min="257" max="257" width="54.1796875" style="32" customWidth="1"/>
    <col min="258" max="258" width="22.81640625" style="32" customWidth="1"/>
    <col min="259" max="259" width="26.1796875" style="32" customWidth="1"/>
    <col min="260" max="260" width="23.1796875" style="32" customWidth="1"/>
    <col min="261" max="261" width="49.1796875" style="32" customWidth="1"/>
    <col min="262" max="262" width="55.81640625" style="32" customWidth="1"/>
    <col min="263" max="263" width="17.81640625" style="32" customWidth="1"/>
    <col min="264" max="512" width="9.1796875" style="32"/>
    <col min="513" max="513" width="54.1796875" style="32" customWidth="1"/>
    <col min="514" max="514" width="22.81640625" style="32" customWidth="1"/>
    <col min="515" max="515" width="26.1796875" style="32" customWidth="1"/>
    <col min="516" max="516" width="23.1796875" style="32" customWidth="1"/>
    <col min="517" max="517" width="49.1796875" style="32" customWidth="1"/>
    <col min="518" max="518" width="55.81640625" style="32" customWidth="1"/>
    <col min="519" max="519" width="17.81640625" style="32" customWidth="1"/>
    <col min="520" max="768" width="9.1796875" style="32"/>
    <col min="769" max="769" width="54.1796875" style="32" customWidth="1"/>
    <col min="770" max="770" width="22.81640625" style="32" customWidth="1"/>
    <col min="771" max="771" width="26.1796875" style="32" customWidth="1"/>
    <col min="772" max="772" width="23.1796875" style="32" customWidth="1"/>
    <col min="773" max="773" width="49.1796875" style="32" customWidth="1"/>
    <col min="774" max="774" width="55.81640625" style="32" customWidth="1"/>
    <col min="775" max="775" width="17.81640625" style="32" customWidth="1"/>
    <col min="776" max="1024" width="9.1796875" style="32"/>
    <col min="1025" max="1025" width="54.1796875" style="32" customWidth="1"/>
    <col min="1026" max="1026" width="22.81640625" style="32" customWidth="1"/>
    <col min="1027" max="1027" width="26.1796875" style="32" customWidth="1"/>
    <col min="1028" max="1028" width="23.1796875" style="32" customWidth="1"/>
    <col min="1029" max="1029" width="49.1796875" style="32" customWidth="1"/>
    <col min="1030" max="1030" width="55.81640625" style="32" customWidth="1"/>
    <col min="1031" max="1031" width="17.81640625" style="32" customWidth="1"/>
    <col min="1032" max="1280" width="9.1796875" style="32"/>
    <col min="1281" max="1281" width="54.1796875" style="32" customWidth="1"/>
    <col min="1282" max="1282" width="22.81640625" style="32" customWidth="1"/>
    <col min="1283" max="1283" width="26.1796875" style="32" customWidth="1"/>
    <col min="1284" max="1284" width="23.1796875" style="32" customWidth="1"/>
    <col min="1285" max="1285" width="49.1796875" style="32" customWidth="1"/>
    <col min="1286" max="1286" width="55.81640625" style="32" customWidth="1"/>
    <col min="1287" max="1287" width="17.81640625" style="32" customWidth="1"/>
    <col min="1288" max="1536" width="9.1796875" style="32"/>
    <col min="1537" max="1537" width="54.1796875" style="32" customWidth="1"/>
    <col min="1538" max="1538" width="22.81640625" style="32" customWidth="1"/>
    <col min="1539" max="1539" width="26.1796875" style="32" customWidth="1"/>
    <col min="1540" max="1540" width="23.1796875" style="32" customWidth="1"/>
    <col min="1541" max="1541" width="49.1796875" style="32" customWidth="1"/>
    <col min="1542" max="1542" width="55.81640625" style="32" customWidth="1"/>
    <col min="1543" max="1543" width="17.81640625" style="32" customWidth="1"/>
    <col min="1544" max="1792" width="9.1796875" style="32"/>
    <col min="1793" max="1793" width="54.1796875" style="32" customWidth="1"/>
    <col min="1794" max="1794" width="22.81640625" style="32" customWidth="1"/>
    <col min="1795" max="1795" width="26.1796875" style="32" customWidth="1"/>
    <col min="1796" max="1796" width="23.1796875" style="32" customWidth="1"/>
    <col min="1797" max="1797" width="49.1796875" style="32" customWidth="1"/>
    <col min="1798" max="1798" width="55.81640625" style="32" customWidth="1"/>
    <col min="1799" max="1799" width="17.81640625" style="32" customWidth="1"/>
    <col min="1800" max="2048" width="9.1796875" style="32"/>
    <col min="2049" max="2049" width="54.1796875" style="32" customWidth="1"/>
    <col min="2050" max="2050" width="22.81640625" style="32" customWidth="1"/>
    <col min="2051" max="2051" width="26.1796875" style="32" customWidth="1"/>
    <col min="2052" max="2052" width="23.1796875" style="32" customWidth="1"/>
    <col min="2053" max="2053" width="49.1796875" style="32" customWidth="1"/>
    <col min="2054" max="2054" width="55.81640625" style="32" customWidth="1"/>
    <col min="2055" max="2055" width="17.81640625" style="32" customWidth="1"/>
    <col min="2056" max="2304" width="9.1796875" style="32"/>
    <col min="2305" max="2305" width="54.1796875" style="32" customWidth="1"/>
    <col min="2306" max="2306" width="22.81640625" style="32" customWidth="1"/>
    <col min="2307" max="2307" width="26.1796875" style="32" customWidth="1"/>
    <col min="2308" max="2308" width="23.1796875" style="32" customWidth="1"/>
    <col min="2309" max="2309" width="49.1796875" style="32" customWidth="1"/>
    <col min="2310" max="2310" width="55.81640625" style="32" customWidth="1"/>
    <col min="2311" max="2311" width="17.81640625" style="32" customWidth="1"/>
    <col min="2312" max="2560" width="9.1796875" style="32"/>
    <col min="2561" max="2561" width="54.1796875" style="32" customWidth="1"/>
    <col min="2562" max="2562" width="22.81640625" style="32" customWidth="1"/>
    <col min="2563" max="2563" width="26.1796875" style="32" customWidth="1"/>
    <col min="2564" max="2564" width="23.1796875" style="32" customWidth="1"/>
    <col min="2565" max="2565" width="49.1796875" style="32" customWidth="1"/>
    <col min="2566" max="2566" width="55.81640625" style="32" customWidth="1"/>
    <col min="2567" max="2567" width="17.81640625" style="32" customWidth="1"/>
    <col min="2568" max="2816" width="9.1796875" style="32"/>
    <col min="2817" max="2817" width="54.1796875" style="32" customWidth="1"/>
    <col min="2818" max="2818" width="22.81640625" style="32" customWidth="1"/>
    <col min="2819" max="2819" width="26.1796875" style="32" customWidth="1"/>
    <col min="2820" max="2820" width="23.1796875" style="32" customWidth="1"/>
    <col min="2821" max="2821" width="49.1796875" style="32" customWidth="1"/>
    <col min="2822" max="2822" width="55.81640625" style="32" customWidth="1"/>
    <col min="2823" max="2823" width="17.81640625" style="32" customWidth="1"/>
    <col min="2824" max="3072" width="9.1796875" style="32"/>
    <col min="3073" max="3073" width="54.1796875" style="32" customWidth="1"/>
    <col min="3074" max="3074" width="22.81640625" style="32" customWidth="1"/>
    <col min="3075" max="3075" width="26.1796875" style="32" customWidth="1"/>
    <col min="3076" max="3076" width="23.1796875" style="32" customWidth="1"/>
    <col min="3077" max="3077" width="49.1796875" style="32" customWidth="1"/>
    <col min="3078" max="3078" width="55.81640625" style="32" customWidth="1"/>
    <col min="3079" max="3079" width="17.81640625" style="32" customWidth="1"/>
    <col min="3080" max="3328" width="9.1796875" style="32"/>
    <col min="3329" max="3329" width="54.1796875" style="32" customWidth="1"/>
    <col min="3330" max="3330" width="22.81640625" style="32" customWidth="1"/>
    <col min="3331" max="3331" width="26.1796875" style="32" customWidth="1"/>
    <col min="3332" max="3332" width="23.1796875" style="32" customWidth="1"/>
    <col min="3333" max="3333" width="49.1796875" style="32" customWidth="1"/>
    <col min="3334" max="3334" width="55.81640625" style="32" customWidth="1"/>
    <col min="3335" max="3335" width="17.81640625" style="32" customWidth="1"/>
    <col min="3336" max="3584" width="9.1796875" style="32"/>
    <col min="3585" max="3585" width="54.1796875" style="32" customWidth="1"/>
    <col min="3586" max="3586" width="22.81640625" style="32" customWidth="1"/>
    <col min="3587" max="3587" width="26.1796875" style="32" customWidth="1"/>
    <col min="3588" max="3588" width="23.1796875" style="32" customWidth="1"/>
    <col min="3589" max="3589" width="49.1796875" style="32" customWidth="1"/>
    <col min="3590" max="3590" width="55.81640625" style="32" customWidth="1"/>
    <col min="3591" max="3591" width="17.81640625" style="32" customWidth="1"/>
    <col min="3592" max="3840" width="9.1796875" style="32"/>
    <col min="3841" max="3841" width="54.1796875" style="32" customWidth="1"/>
    <col min="3842" max="3842" width="22.81640625" style="32" customWidth="1"/>
    <col min="3843" max="3843" width="26.1796875" style="32" customWidth="1"/>
    <col min="3844" max="3844" width="23.1796875" style="32" customWidth="1"/>
    <col min="3845" max="3845" width="49.1796875" style="32" customWidth="1"/>
    <col min="3846" max="3846" width="55.81640625" style="32" customWidth="1"/>
    <col min="3847" max="3847" width="17.81640625" style="32" customWidth="1"/>
    <col min="3848" max="4096" width="9.1796875" style="32"/>
    <col min="4097" max="4097" width="54.1796875" style="32" customWidth="1"/>
    <col min="4098" max="4098" width="22.81640625" style="32" customWidth="1"/>
    <col min="4099" max="4099" width="26.1796875" style="32" customWidth="1"/>
    <col min="4100" max="4100" width="23.1796875" style="32" customWidth="1"/>
    <col min="4101" max="4101" width="49.1796875" style="32" customWidth="1"/>
    <col min="4102" max="4102" width="55.81640625" style="32" customWidth="1"/>
    <col min="4103" max="4103" width="17.81640625" style="32" customWidth="1"/>
    <col min="4104" max="4352" width="9.1796875" style="32"/>
    <col min="4353" max="4353" width="54.1796875" style="32" customWidth="1"/>
    <col min="4354" max="4354" width="22.81640625" style="32" customWidth="1"/>
    <col min="4355" max="4355" width="26.1796875" style="32" customWidth="1"/>
    <col min="4356" max="4356" width="23.1796875" style="32" customWidth="1"/>
    <col min="4357" max="4357" width="49.1796875" style="32" customWidth="1"/>
    <col min="4358" max="4358" width="55.81640625" style="32" customWidth="1"/>
    <col min="4359" max="4359" width="17.81640625" style="32" customWidth="1"/>
    <col min="4360" max="4608" width="9.1796875" style="32"/>
    <col min="4609" max="4609" width="54.1796875" style="32" customWidth="1"/>
    <col min="4610" max="4610" width="22.81640625" style="32" customWidth="1"/>
    <col min="4611" max="4611" width="26.1796875" style="32" customWidth="1"/>
    <col min="4612" max="4612" width="23.1796875" style="32" customWidth="1"/>
    <col min="4613" max="4613" width="49.1796875" style="32" customWidth="1"/>
    <col min="4614" max="4614" width="55.81640625" style="32" customWidth="1"/>
    <col min="4615" max="4615" width="17.81640625" style="32" customWidth="1"/>
    <col min="4616" max="4864" width="9.1796875" style="32"/>
    <col min="4865" max="4865" width="54.1796875" style="32" customWidth="1"/>
    <col min="4866" max="4866" width="22.81640625" style="32" customWidth="1"/>
    <col min="4867" max="4867" width="26.1796875" style="32" customWidth="1"/>
    <col min="4868" max="4868" width="23.1796875" style="32" customWidth="1"/>
    <col min="4869" max="4869" width="49.1796875" style="32" customWidth="1"/>
    <col min="4870" max="4870" width="55.81640625" style="32" customWidth="1"/>
    <col min="4871" max="4871" width="17.81640625" style="32" customWidth="1"/>
    <col min="4872" max="5120" width="9.1796875" style="32"/>
    <col min="5121" max="5121" width="54.1796875" style="32" customWidth="1"/>
    <col min="5122" max="5122" width="22.81640625" style="32" customWidth="1"/>
    <col min="5123" max="5123" width="26.1796875" style="32" customWidth="1"/>
    <col min="5124" max="5124" width="23.1796875" style="32" customWidth="1"/>
    <col min="5125" max="5125" width="49.1796875" style="32" customWidth="1"/>
    <col min="5126" max="5126" width="55.81640625" style="32" customWidth="1"/>
    <col min="5127" max="5127" width="17.81640625" style="32" customWidth="1"/>
    <col min="5128" max="5376" width="9.1796875" style="32"/>
    <col min="5377" max="5377" width="54.1796875" style="32" customWidth="1"/>
    <col min="5378" max="5378" width="22.81640625" style="32" customWidth="1"/>
    <col min="5379" max="5379" width="26.1796875" style="32" customWidth="1"/>
    <col min="5380" max="5380" width="23.1796875" style="32" customWidth="1"/>
    <col min="5381" max="5381" width="49.1796875" style="32" customWidth="1"/>
    <col min="5382" max="5382" width="55.81640625" style="32" customWidth="1"/>
    <col min="5383" max="5383" width="17.81640625" style="32" customWidth="1"/>
    <col min="5384" max="5632" width="9.1796875" style="32"/>
    <col min="5633" max="5633" width="54.1796875" style="32" customWidth="1"/>
    <col min="5634" max="5634" width="22.81640625" style="32" customWidth="1"/>
    <col min="5635" max="5635" width="26.1796875" style="32" customWidth="1"/>
    <col min="5636" max="5636" width="23.1796875" style="32" customWidth="1"/>
    <col min="5637" max="5637" width="49.1796875" style="32" customWidth="1"/>
    <col min="5638" max="5638" width="55.81640625" style="32" customWidth="1"/>
    <col min="5639" max="5639" width="17.81640625" style="32" customWidth="1"/>
    <col min="5640" max="5888" width="9.1796875" style="32"/>
    <col min="5889" max="5889" width="54.1796875" style="32" customWidth="1"/>
    <col min="5890" max="5890" width="22.81640625" style="32" customWidth="1"/>
    <col min="5891" max="5891" width="26.1796875" style="32" customWidth="1"/>
    <col min="5892" max="5892" width="23.1796875" style="32" customWidth="1"/>
    <col min="5893" max="5893" width="49.1796875" style="32" customWidth="1"/>
    <col min="5894" max="5894" width="55.81640625" style="32" customWidth="1"/>
    <col min="5895" max="5895" width="17.81640625" style="32" customWidth="1"/>
    <col min="5896" max="6144" width="9.1796875" style="32"/>
    <col min="6145" max="6145" width="54.1796875" style="32" customWidth="1"/>
    <col min="6146" max="6146" width="22.81640625" style="32" customWidth="1"/>
    <col min="6147" max="6147" width="26.1796875" style="32" customWidth="1"/>
    <col min="6148" max="6148" width="23.1796875" style="32" customWidth="1"/>
    <col min="6149" max="6149" width="49.1796875" style="32" customWidth="1"/>
    <col min="6150" max="6150" width="55.81640625" style="32" customWidth="1"/>
    <col min="6151" max="6151" width="17.81640625" style="32" customWidth="1"/>
    <col min="6152" max="6400" width="9.1796875" style="32"/>
    <col min="6401" max="6401" width="54.1796875" style="32" customWidth="1"/>
    <col min="6402" max="6402" width="22.81640625" style="32" customWidth="1"/>
    <col min="6403" max="6403" width="26.1796875" style="32" customWidth="1"/>
    <col min="6404" max="6404" width="23.1796875" style="32" customWidth="1"/>
    <col min="6405" max="6405" width="49.1796875" style="32" customWidth="1"/>
    <col min="6406" max="6406" width="55.81640625" style="32" customWidth="1"/>
    <col min="6407" max="6407" width="17.81640625" style="32" customWidth="1"/>
    <col min="6408" max="6656" width="9.1796875" style="32"/>
    <col min="6657" max="6657" width="54.1796875" style="32" customWidth="1"/>
    <col min="6658" max="6658" width="22.81640625" style="32" customWidth="1"/>
    <col min="6659" max="6659" width="26.1796875" style="32" customWidth="1"/>
    <col min="6660" max="6660" width="23.1796875" style="32" customWidth="1"/>
    <col min="6661" max="6661" width="49.1796875" style="32" customWidth="1"/>
    <col min="6662" max="6662" width="55.81640625" style="32" customWidth="1"/>
    <col min="6663" max="6663" width="17.81640625" style="32" customWidth="1"/>
    <col min="6664" max="6912" width="9.1796875" style="32"/>
    <col min="6913" max="6913" width="54.1796875" style="32" customWidth="1"/>
    <col min="6914" max="6914" width="22.81640625" style="32" customWidth="1"/>
    <col min="6915" max="6915" width="26.1796875" style="32" customWidth="1"/>
    <col min="6916" max="6916" width="23.1796875" style="32" customWidth="1"/>
    <col min="6917" max="6917" width="49.1796875" style="32" customWidth="1"/>
    <col min="6918" max="6918" width="55.81640625" style="32" customWidth="1"/>
    <col min="6919" max="6919" width="17.81640625" style="32" customWidth="1"/>
    <col min="6920" max="7168" width="9.1796875" style="32"/>
    <col min="7169" max="7169" width="54.1796875" style="32" customWidth="1"/>
    <col min="7170" max="7170" width="22.81640625" style="32" customWidth="1"/>
    <col min="7171" max="7171" width="26.1796875" style="32" customWidth="1"/>
    <col min="7172" max="7172" width="23.1796875" style="32" customWidth="1"/>
    <col min="7173" max="7173" width="49.1796875" style="32" customWidth="1"/>
    <col min="7174" max="7174" width="55.81640625" style="32" customWidth="1"/>
    <col min="7175" max="7175" width="17.81640625" style="32" customWidth="1"/>
    <col min="7176" max="7424" width="9.1796875" style="32"/>
    <col min="7425" max="7425" width="54.1796875" style="32" customWidth="1"/>
    <col min="7426" max="7426" width="22.81640625" style="32" customWidth="1"/>
    <col min="7427" max="7427" width="26.1796875" style="32" customWidth="1"/>
    <col min="7428" max="7428" width="23.1796875" style="32" customWidth="1"/>
    <col min="7429" max="7429" width="49.1796875" style="32" customWidth="1"/>
    <col min="7430" max="7430" width="55.81640625" style="32" customWidth="1"/>
    <col min="7431" max="7431" width="17.81640625" style="32" customWidth="1"/>
    <col min="7432" max="7680" width="9.1796875" style="32"/>
    <col min="7681" max="7681" width="54.1796875" style="32" customWidth="1"/>
    <col min="7682" max="7682" width="22.81640625" style="32" customWidth="1"/>
    <col min="7683" max="7683" width="26.1796875" style="32" customWidth="1"/>
    <col min="7684" max="7684" width="23.1796875" style="32" customWidth="1"/>
    <col min="7685" max="7685" width="49.1796875" style="32" customWidth="1"/>
    <col min="7686" max="7686" width="55.81640625" style="32" customWidth="1"/>
    <col min="7687" max="7687" width="17.81640625" style="32" customWidth="1"/>
    <col min="7688" max="7936" width="9.1796875" style="32"/>
    <col min="7937" max="7937" width="54.1796875" style="32" customWidth="1"/>
    <col min="7938" max="7938" width="22.81640625" style="32" customWidth="1"/>
    <col min="7939" max="7939" width="26.1796875" style="32" customWidth="1"/>
    <col min="7940" max="7940" width="23.1796875" style="32" customWidth="1"/>
    <col min="7941" max="7941" width="49.1796875" style="32" customWidth="1"/>
    <col min="7942" max="7942" width="55.81640625" style="32" customWidth="1"/>
    <col min="7943" max="7943" width="17.81640625" style="32" customWidth="1"/>
    <col min="7944" max="8192" width="9.1796875" style="32"/>
    <col min="8193" max="8193" width="54.1796875" style="32" customWidth="1"/>
    <col min="8194" max="8194" width="22.81640625" style="32" customWidth="1"/>
    <col min="8195" max="8195" width="26.1796875" style="32" customWidth="1"/>
    <col min="8196" max="8196" width="23.1796875" style="32" customWidth="1"/>
    <col min="8197" max="8197" width="49.1796875" style="32" customWidth="1"/>
    <col min="8198" max="8198" width="55.81640625" style="32" customWidth="1"/>
    <col min="8199" max="8199" width="17.81640625" style="32" customWidth="1"/>
    <col min="8200" max="8448" width="9.1796875" style="32"/>
    <col min="8449" max="8449" width="54.1796875" style="32" customWidth="1"/>
    <col min="8450" max="8450" width="22.81640625" style="32" customWidth="1"/>
    <col min="8451" max="8451" width="26.1796875" style="32" customWidth="1"/>
    <col min="8452" max="8452" width="23.1796875" style="32" customWidth="1"/>
    <col min="8453" max="8453" width="49.1796875" style="32" customWidth="1"/>
    <col min="8454" max="8454" width="55.81640625" style="32" customWidth="1"/>
    <col min="8455" max="8455" width="17.81640625" style="32" customWidth="1"/>
    <col min="8456" max="8704" width="9.1796875" style="32"/>
    <col min="8705" max="8705" width="54.1796875" style="32" customWidth="1"/>
    <col min="8706" max="8706" width="22.81640625" style="32" customWidth="1"/>
    <col min="8707" max="8707" width="26.1796875" style="32" customWidth="1"/>
    <col min="8708" max="8708" width="23.1796875" style="32" customWidth="1"/>
    <col min="8709" max="8709" width="49.1796875" style="32" customWidth="1"/>
    <col min="8710" max="8710" width="55.81640625" style="32" customWidth="1"/>
    <col min="8711" max="8711" width="17.81640625" style="32" customWidth="1"/>
    <col min="8712" max="8960" width="9.1796875" style="32"/>
    <col min="8961" max="8961" width="54.1796875" style="32" customWidth="1"/>
    <col min="8962" max="8962" width="22.81640625" style="32" customWidth="1"/>
    <col min="8963" max="8963" width="26.1796875" style="32" customWidth="1"/>
    <col min="8964" max="8964" width="23.1796875" style="32" customWidth="1"/>
    <col min="8965" max="8965" width="49.1796875" style="32" customWidth="1"/>
    <col min="8966" max="8966" width="55.81640625" style="32" customWidth="1"/>
    <col min="8967" max="8967" width="17.81640625" style="32" customWidth="1"/>
    <col min="8968" max="9216" width="9.1796875" style="32"/>
    <col min="9217" max="9217" width="54.1796875" style="32" customWidth="1"/>
    <col min="9218" max="9218" width="22.81640625" style="32" customWidth="1"/>
    <col min="9219" max="9219" width="26.1796875" style="32" customWidth="1"/>
    <col min="9220" max="9220" width="23.1796875" style="32" customWidth="1"/>
    <col min="9221" max="9221" width="49.1796875" style="32" customWidth="1"/>
    <col min="9222" max="9222" width="55.81640625" style="32" customWidth="1"/>
    <col min="9223" max="9223" width="17.81640625" style="32" customWidth="1"/>
    <col min="9224" max="9472" width="9.1796875" style="32"/>
    <col min="9473" max="9473" width="54.1796875" style="32" customWidth="1"/>
    <col min="9474" max="9474" width="22.81640625" style="32" customWidth="1"/>
    <col min="9475" max="9475" width="26.1796875" style="32" customWidth="1"/>
    <col min="9476" max="9476" width="23.1796875" style="32" customWidth="1"/>
    <col min="9477" max="9477" width="49.1796875" style="32" customWidth="1"/>
    <col min="9478" max="9478" width="55.81640625" style="32" customWidth="1"/>
    <col min="9479" max="9479" width="17.81640625" style="32" customWidth="1"/>
    <col min="9480" max="9728" width="9.1796875" style="32"/>
    <col min="9729" max="9729" width="54.1796875" style="32" customWidth="1"/>
    <col min="9730" max="9730" width="22.81640625" style="32" customWidth="1"/>
    <col min="9731" max="9731" width="26.1796875" style="32" customWidth="1"/>
    <col min="9732" max="9732" width="23.1796875" style="32" customWidth="1"/>
    <col min="9733" max="9733" width="49.1796875" style="32" customWidth="1"/>
    <col min="9734" max="9734" width="55.81640625" style="32" customWidth="1"/>
    <col min="9735" max="9735" width="17.81640625" style="32" customWidth="1"/>
    <col min="9736" max="9984" width="9.1796875" style="32"/>
    <col min="9985" max="9985" width="54.1796875" style="32" customWidth="1"/>
    <col min="9986" max="9986" width="22.81640625" style="32" customWidth="1"/>
    <col min="9987" max="9987" width="26.1796875" style="32" customWidth="1"/>
    <col min="9988" max="9988" width="23.1796875" style="32" customWidth="1"/>
    <col min="9989" max="9989" width="49.1796875" style="32" customWidth="1"/>
    <col min="9990" max="9990" width="55.81640625" style="32" customWidth="1"/>
    <col min="9991" max="9991" width="17.81640625" style="32" customWidth="1"/>
    <col min="9992" max="10240" width="9.1796875" style="32"/>
    <col min="10241" max="10241" width="54.1796875" style="32" customWidth="1"/>
    <col min="10242" max="10242" width="22.81640625" style="32" customWidth="1"/>
    <col min="10243" max="10243" width="26.1796875" style="32" customWidth="1"/>
    <col min="10244" max="10244" width="23.1796875" style="32" customWidth="1"/>
    <col min="10245" max="10245" width="49.1796875" style="32" customWidth="1"/>
    <col min="10246" max="10246" width="55.81640625" style="32" customWidth="1"/>
    <col min="10247" max="10247" width="17.81640625" style="32" customWidth="1"/>
    <col min="10248" max="10496" width="9.1796875" style="32"/>
    <col min="10497" max="10497" width="54.1796875" style="32" customWidth="1"/>
    <col min="10498" max="10498" width="22.81640625" style="32" customWidth="1"/>
    <col min="10499" max="10499" width="26.1796875" style="32" customWidth="1"/>
    <col min="10500" max="10500" width="23.1796875" style="32" customWidth="1"/>
    <col min="10501" max="10501" width="49.1796875" style="32" customWidth="1"/>
    <col min="10502" max="10502" width="55.81640625" style="32" customWidth="1"/>
    <col min="10503" max="10503" width="17.81640625" style="32" customWidth="1"/>
    <col min="10504" max="10752" width="9.1796875" style="32"/>
    <col min="10753" max="10753" width="54.1796875" style="32" customWidth="1"/>
    <col min="10754" max="10754" width="22.81640625" style="32" customWidth="1"/>
    <col min="10755" max="10755" width="26.1796875" style="32" customWidth="1"/>
    <col min="10756" max="10756" width="23.1796875" style="32" customWidth="1"/>
    <col min="10757" max="10757" width="49.1796875" style="32" customWidth="1"/>
    <col min="10758" max="10758" width="55.81640625" style="32" customWidth="1"/>
    <col min="10759" max="10759" width="17.81640625" style="32" customWidth="1"/>
    <col min="10760" max="11008" width="9.1796875" style="32"/>
    <col min="11009" max="11009" width="54.1796875" style="32" customWidth="1"/>
    <col min="11010" max="11010" width="22.81640625" style="32" customWidth="1"/>
    <col min="11011" max="11011" width="26.1796875" style="32" customWidth="1"/>
    <col min="11012" max="11012" width="23.1796875" style="32" customWidth="1"/>
    <col min="11013" max="11013" width="49.1796875" style="32" customWidth="1"/>
    <col min="11014" max="11014" width="55.81640625" style="32" customWidth="1"/>
    <col min="11015" max="11015" width="17.81640625" style="32" customWidth="1"/>
    <col min="11016" max="11264" width="9.1796875" style="32"/>
    <col min="11265" max="11265" width="54.1796875" style="32" customWidth="1"/>
    <col min="11266" max="11266" width="22.81640625" style="32" customWidth="1"/>
    <col min="11267" max="11267" width="26.1796875" style="32" customWidth="1"/>
    <col min="11268" max="11268" width="23.1796875" style="32" customWidth="1"/>
    <col min="11269" max="11269" width="49.1796875" style="32" customWidth="1"/>
    <col min="11270" max="11270" width="55.81640625" style="32" customWidth="1"/>
    <col min="11271" max="11271" width="17.81640625" style="32" customWidth="1"/>
    <col min="11272" max="11520" width="9.1796875" style="32"/>
    <col min="11521" max="11521" width="54.1796875" style="32" customWidth="1"/>
    <col min="11522" max="11522" width="22.81640625" style="32" customWidth="1"/>
    <col min="11523" max="11523" width="26.1796875" style="32" customWidth="1"/>
    <col min="11524" max="11524" width="23.1796875" style="32" customWidth="1"/>
    <col min="11525" max="11525" width="49.1796875" style="32" customWidth="1"/>
    <col min="11526" max="11526" width="55.81640625" style="32" customWidth="1"/>
    <col min="11527" max="11527" width="17.81640625" style="32" customWidth="1"/>
    <col min="11528" max="11776" width="9.1796875" style="32"/>
    <col min="11777" max="11777" width="54.1796875" style="32" customWidth="1"/>
    <col min="11778" max="11778" width="22.81640625" style="32" customWidth="1"/>
    <col min="11779" max="11779" width="26.1796875" style="32" customWidth="1"/>
    <col min="11780" max="11780" width="23.1796875" style="32" customWidth="1"/>
    <col min="11781" max="11781" width="49.1796875" style="32" customWidth="1"/>
    <col min="11782" max="11782" width="55.81640625" style="32" customWidth="1"/>
    <col min="11783" max="11783" width="17.81640625" style="32" customWidth="1"/>
    <col min="11784" max="12032" width="9.1796875" style="32"/>
    <col min="12033" max="12033" width="54.1796875" style="32" customWidth="1"/>
    <col min="12034" max="12034" width="22.81640625" style="32" customWidth="1"/>
    <col min="12035" max="12035" width="26.1796875" style="32" customWidth="1"/>
    <col min="12036" max="12036" width="23.1796875" style="32" customWidth="1"/>
    <col min="12037" max="12037" width="49.1796875" style="32" customWidth="1"/>
    <col min="12038" max="12038" width="55.81640625" style="32" customWidth="1"/>
    <col min="12039" max="12039" width="17.81640625" style="32" customWidth="1"/>
    <col min="12040" max="12288" width="9.1796875" style="32"/>
    <col min="12289" max="12289" width="54.1796875" style="32" customWidth="1"/>
    <col min="12290" max="12290" width="22.81640625" style="32" customWidth="1"/>
    <col min="12291" max="12291" width="26.1796875" style="32" customWidth="1"/>
    <col min="12292" max="12292" width="23.1796875" style="32" customWidth="1"/>
    <col min="12293" max="12293" width="49.1796875" style="32" customWidth="1"/>
    <col min="12294" max="12294" width="55.81640625" style="32" customWidth="1"/>
    <col min="12295" max="12295" width="17.81640625" style="32" customWidth="1"/>
    <col min="12296" max="12544" width="9.1796875" style="32"/>
    <col min="12545" max="12545" width="54.1796875" style="32" customWidth="1"/>
    <col min="12546" max="12546" width="22.81640625" style="32" customWidth="1"/>
    <col min="12547" max="12547" width="26.1796875" style="32" customWidth="1"/>
    <col min="12548" max="12548" width="23.1796875" style="32" customWidth="1"/>
    <col min="12549" max="12549" width="49.1796875" style="32" customWidth="1"/>
    <col min="12550" max="12550" width="55.81640625" style="32" customWidth="1"/>
    <col min="12551" max="12551" width="17.81640625" style="32" customWidth="1"/>
    <col min="12552" max="12800" width="9.1796875" style="32"/>
    <col min="12801" max="12801" width="54.1796875" style="32" customWidth="1"/>
    <col min="12802" max="12802" width="22.81640625" style="32" customWidth="1"/>
    <col min="12803" max="12803" width="26.1796875" style="32" customWidth="1"/>
    <col min="12804" max="12804" width="23.1796875" style="32" customWidth="1"/>
    <col min="12805" max="12805" width="49.1796875" style="32" customWidth="1"/>
    <col min="12806" max="12806" width="55.81640625" style="32" customWidth="1"/>
    <col min="12807" max="12807" width="17.81640625" style="32" customWidth="1"/>
    <col min="12808" max="13056" width="9.1796875" style="32"/>
    <col min="13057" max="13057" width="54.1796875" style="32" customWidth="1"/>
    <col min="13058" max="13058" width="22.81640625" style="32" customWidth="1"/>
    <col min="13059" max="13059" width="26.1796875" style="32" customWidth="1"/>
    <col min="13060" max="13060" width="23.1796875" style="32" customWidth="1"/>
    <col min="13061" max="13061" width="49.1796875" style="32" customWidth="1"/>
    <col min="13062" max="13062" width="55.81640625" style="32" customWidth="1"/>
    <col min="13063" max="13063" width="17.81640625" style="32" customWidth="1"/>
    <col min="13064" max="13312" width="9.1796875" style="32"/>
    <col min="13313" max="13313" width="54.1796875" style="32" customWidth="1"/>
    <col min="13314" max="13314" width="22.81640625" style="32" customWidth="1"/>
    <col min="13315" max="13315" width="26.1796875" style="32" customWidth="1"/>
    <col min="13316" max="13316" width="23.1796875" style="32" customWidth="1"/>
    <col min="13317" max="13317" width="49.1796875" style="32" customWidth="1"/>
    <col min="13318" max="13318" width="55.81640625" style="32" customWidth="1"/>
    <col min="13319" max="13319" width="17.81640625" style="32" customWidth="1"/>
    <col min="13320" max="13568" width="9.1796875" style="32"/>
    <col min="13569" max="13569" width="54.1796875" style="32" customWidth="1"/>
    <col min="13570" max="13570" width="22.81640625" style="32" customWidth="1"/>
    <col min="13571" max="13571" width="26.1796875" style="32" customWidth="1"/>
    <col min="13572" max="13572" width="23.1796875" style="32" customWidth="1"/>
    <col min="13573" max="13573" width="49.1796875" style="32" customWidth="1"/>
    <col min="13574" max="13574" width="55.81640625" style="32" customWidth="1"/>
    <col min="13575" max="13575" width="17.81640625" style="32" customWidth="1"/>
    <col min="13576" max="13824" width="9.1796875" style="32"/>
    <col min="13825" max="13825" width="54.1796875" style="32" customWidth="1"/>
    <col min="13826" max="13826" width="22.81640625" style="32" customWidth="1"/>
    <col min="13827" max="13827" width="26.1796875" style="32" customWidth="1"/>
    <col min="13828" max="13828" width="23.1796875" style="32" customWidth="1"/>
    <col min="13829" max="13829" width="49.1796875" style="32" customWidth="1"/>
    <col min="13830" max="13830" width="55.81640625" style="32" customWidth="1"/>
    <col min="13831" max="13831" width="17.81640625" style="32" customWidth="1"/>
    <col min="13832" max="14080" width="9.1796875" style="32"/>
    <col min="14081" max="14081" width="54.1796875" style="32" customWidth="1"/>
    <col min="14082" max="14082" width="22.81640625" style="32" customWidth="1"/>
    <col min="14083" max="14083" width="26.1796875" style="32" customWidth="1"/>
    <col min="14084" max="14084" width="23.1796875" style="32" customWidth="1"/>
    <col min="14085" max="14085" width="49.1796875" style="32" customWidth="1"/>
    <col min="14086" max="14086" width="55.81640625" style="32" customWidth="1"/>
    <col min="14087" max="14087" width="17.81640625" style="32" customWidth="1"/>
    <col min="14088" max="14336" width="9.1796875" style="32"/>
    <col min="14337" max="14337" width="54.1796875" style="32" customWidth="1"/>
    <col min="14338" max="14338" width="22.81640625" style="32" customWidth="1"/>
    <col min="14339" max="14339" width="26.1796875" style="32" customWidth="1"/>
    <col min="14340" max="14340" width="23.1796875" style="32" customWidth="1"/>
    <col min="14341" max="14341" width="49.1796875" style="32" customWidth="1"/>
    <col min="14342" max="14342" width="55.81640625" style="32" customWidth="1"/>
    <col min="14343" max="14343" width="17.81640625" style="32" customWidth="1"/>
    <col min="14344" max="14592" width="9.1796875" style="32"/>
    <col min="14593" max="14593" width="54.1796875" style="32" customWidth="1"/>
    <col min="14594" max="14594" width="22.81640625" style="32" customWidth="1"/>
    <col min="14595" max="14595" width="26.1796875" style="32" customWidth="1"/>
    <col min="14596" max="14596" width="23.1796875" style="32" customWidth="1"/>
    <col min="14597" max="14597" width="49.1796875" style="32" customWidth="1"/>
    <col min="14598" max="14598" width="55.81640625" style="32" customWidth="1"/>
    <col min="14599" max="14599" width="17.81640625" style="32" customWidth="1"/>
    <col min="14600" max="14848" width="9.1796875" style="32"/>
    <col min="14849" max="14849" width="54.1796875" style="32" customWidth="1"/>
    <col min="14850" max="14850" width="22.81640625" style="32" customWidth="1"/>
    <col min="14851" max="14851" width="26.1796875" style="32" customWidth="1"/>
    <col min="14852" max="14852" width="23.1796875" style="32" customWidth="1"/>
    <col min="14853" max="14853" width="49.1796875" style="32" customWidth="1"/>
    <col min="14854" max="14854" width="55.81640625" style="32" customWidth="1"/>
    <col min="14855" max="14855" width="17.81640625" style="32" customWidth="1"/>
    <col min="14856" max="15104" width="9.1796875" style="32"/>
    <col min="15105" max="15105" width="54.1796875" style="32" customWidth="1"/>
    <col min="15106" max="15106" width="22.81640625" style="32" customWidth="1"/>
    <col min="15107" max="15107" width="26.1796875" style="32" customWidth="1"/>
    <col min="15108" max="15108" width="23.1796875" style="32" customWidth="1"/>
    <col min="15109" max="15109" width="49.1796875" style="32" customWidth="1"/>
    <col min="15110" max="15110" width="55.81640625" style="32" customWidth="1"/>
    <col min="15111" max="15111" width="17.81640625" style="32" customWidth="1"/>
    <col min="15112" max="15360" width="9.1796875" style="32"/>
    <col min="15361" max="15361" width="54.1796875" style="32" customWidth="1"/>
    <col min="15362" max="15362" width="22.81640625" style="32" customWidth="1"/>
    <col min="15363" max="15363" width="26.1796875" style="32" customWidth="1"/>
    <col min="15364" max="15364" width="23.1796875" style="32" customWidth="1"/>
    <col min="15365" max="15365" width="49.1796875" style="32" customWidth="1"/>
    <col min="15366" max="15366" width="55.81640625" style="32" customWidth="1"/>
    <col min="15367" max="15367" width="17.81640625" style="32" customWidth="1"/>
    <col min="15368" max="15616" width="9.1796875" style="32"/>
    <col min="15617" max="15617" width="54.1796875" style="32" customWidth="1"/>
    <col min="15618" max="15618" width="22.81640625" style="32" customWidth="1"/>
    <col min="15619" max="15619" width="26.1796875" style="32" customWidth="1"/>
    <col min="15620" max="15620" width="23.1796875" style="32" customWidth="1"/>
    <col min="15621" max="15621" width="49.1796875" style="32" customWidth="1"/>
    <col min="15622" max="15622" width="55.81640625" style="32" customWidth="1"/>
    <col min="15623" max="15623" width="17.81640625" style="32" customWidth="1"/>
    <col min="15624" max="15872" width="9.1796875" style="32"/>
    <col min="15873" max="15873" width="54.1796875" style="32" customWidth="1"/>
    <col min="15874" max="15874" width="22.81640625" style="32" customWidth="1"/>
    <col min="15875" max="15875" width="26.1796875" style="32" customWidth="1"/>
    <col min="15876" max="15876" width="23.1796875" style="32" customWidth="1"/>
    <col min="15877" max="15877" width="49.1796875" style="32" customWidth="1"/>
    <col min="15878" max="15878" width="55.81640625" style="32" customWidth="1"/>
    <col min="15879" max="15879" width="17.81640625" style="32" customWidth="1"/>
    <col min="15880" max="16128" width="9.1796875" style="32"/>
    <col min="16129" max="16129" width="54.1796875" style="32" customWidth="1"/>
    <col min="16130" max="16130" width="22.81640625" style="32" customWidth="1"/>
    <col min="16131" max="16131" width="26.1796875" style="32" customWidth="1"/>
    <col min="16132" max="16132" width="23.1796875" style="32" customWidth="1"/>
    <col min="16133" max="16133" width="49.1796875" style="32" customWidth="1"/>
    <col min="16134" max="16134" width="55.81640625" style="32" customWidth="1"/>
    <col min="16135" max="16135" width="17.81640625" style="32" customWidth="1"/>
    <col min="16136" max="16384" width="9.1796875" style="32"/>
  </cols>
  <sheetData>
    <row r="1" spans="1:16" ht="47.25" customHeight="1">
      <c r="A1" s="1347" t="s">
        <v>4</v>
      </c>
      <c r="B1" s="1347"/>
      <c r="C1" s="1347"/>
      <c r="D1" s="1347"/>
      <c r="E1" s="1347"/>
      <c r="F1" s="226"/>
      <c r="G1" s="227"/>
    </row>
    <row r="2" spans="1:16" ht="27.75" customHeight="1">
      <c r="A2" s="1351" t="s">
        <v>124</v>
      </c>
      <c r="B2" s="1351"/>
      <c r="C2" s="1351"/>
      <c r="D2" s="1351"/>
      <c r="E2" s="1351"/>
      <c r="F2" s="228"/>
    </row>
    <row r="3" spans="1:16" ht="51.75" customHeight="1">
      <c r="A3" s="1350" t="s">
        <v>125</v>
      </c>
      <c r="B3" s="1350"/>
      <c r="C3" s="1350"/>
      <c r="D3" s="1350"/>
      <c r="E3" s="1350"/>
      <c r="F3" s="229"/>
      <c r="G3" s="230"/>
      <c r="H3" s="230"/>
      <c r="I3" s="230"/>
      <c r="J3" s="230"/>
      <c r="K3" s="231"/>
      <c r="L3" s="231"/>
      <c r="M3" s="231"/>
      <c r="N3" s="231"/>
      <c r="O3" s="231"/>
      <c r="P3" s="231"/>
    </row>
    <row r="4" spans="1:16" ht="47.25" customHeight="1">
      <c r="A4" s="1349" t="str">
        <f>'Title '!A2:N2</f>
        <v>Bid Enquiry No: KPTCL/2026-27/TL/WORK_INDENT3844</v>
      </c>
      <c r="B4" s="1349"/>
      <c r="C4" s="1349"/>
      <c r="D4" s="1349"/>
      <c r="E4" s="1349"/>
      <c r="F4" s="110"/>
      <c r="G4" s="230"/>
      <c r="H4" s="230"/>
      <c r="I4" s="230"/>
      <c r="J4" s="230"/>
      <c r="K4" s="231"/>
      <c r="L4" s="231"/>
      <c r="M4" s="231"/>
      <c r="N4" s="231"/>
      <c r="O4" s="231"/>
      <c r="P4" s="231"/>
    </row>
    <row r="5" spans="1:16" ht="243" customHeight="1">
      <c r="A5" s="134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348"/>
      <c r="C5" s="1348"/>
      <c r="D5" s="1348"/>
      <c r="E5" s="1348"/>
      <c r="F5" s="232"/>
      <c r="G5" s="233"/>
      <c r="H5" s="207"/>
    </row>
    <row r="6" spans="1:16">
      <c r="G6" s="207"/>
      <c r="H6" s="207"/>
    </row>
    <row r="7" spans="1:16">
      <c r="A7" s="207"/>
      <c r="B7" s="207"/>
      <c r="C7" s="207"/>
      <c r="D7" s="207"/>
      <c r="E7" s="207"/>
      <c r="F7" s="207"/>
      <c r="G7" s="207"/>
      <c r="H7" s="207"/>
    </row>
    <row r="8" spans="1:16" s="237" customFormat="1" ht="30" customHeight="1">
      <c r="A8" s="234" t="s">
        <v>126</v>
      </c>
      <c r="B8" s="234"/>
      <c r="C8" s="234"/>
      <c r="D8" s="235"/>
      <c r="E8" s="235"/>
      <c r="F8" s="236"/>
    </row>
    <row r="9" spans="1:16" s="237" customFormat="1" ht="33.75" customHeight="1">
      <c r="A9" s="1343" t="s">
        <v>947</v>
      </c>
      <c r="B9" s="1343"/>
      <c r="C9" s="1343"/>
      <c r="D9" s="1343"/>
      <c r="E9" s="1343"/>
    </row>
    <row r="10" spans="1:16" s="237" customFormat="1" ht="25.5" customHeight="1">
      <c r="A10" s="1342" t="s">
        <v>3606</v>
      </c>
      <c r="B10" s="1342"/>
      <c r="C10" s="1342"/>
      <c r="D10" s="1342"/>
      <c r="E10" s="1342"/>
    </row>
    <row r="11" spans="1:16" s="237" customFormat="1" ht="35.25" customHeight="1">
      <c r="A11" s="1343" t="s">
        <v>127</v>
      </c>
      <c r="B11" s="1343"/>
      <c r="C11" s="1343"/>
      <c r="D11" s="1343"/>
      <c r="E11" s="224"/>
    </row>
    <row r="12" spans="1:16" s="237" customFormat="1" ht="98" customHeight="1">
      <c r="A12" s="238" t="s">
        <v>128</v>
      </c>
      <c r="B12" s="121"/>
      <c r="C12" s="224"/>
      <c r="D12" s="224"/>
      <c r="E12" s="224"/>
    </row>
    <row r="13" spans="1:16" s="237" customFormat="1" ht="81.650000000000006" customHeight="1">
      <c r="A13" s="238" t="s">
        <v>129</v>
      </c>
      <c r="B13" s="121"/>
      <c r="C13" s="224"/>
      <c r="D13" s="224"/>
      <c r="E13" s="224"/>
    </row>
    <row r="14" spans="1:16" s="237" customFormat="1" ht="79.25" customHeight="1">
      <c r="A14" s="238" t="s">
        <v>130</v>
      </c>
      <c r="B14" s="121"/>
      <c r="C14" s="224"/>
      <c r="D14" s="224"/>
      <c r="E14" s="224"/>
    </row>
    <row r="15" spans="1:16" s="237" customFormat="1" ht="84.65" customHeight="1">
      <c r="A15" s="238" t="s">
        <v>131</v>
      </c>
      <c r="B15" s="121"/>
      <c r="C15" s="224"/>
      <c r="D15" s="224"/>
      <c r="E15" s="224"/>
    </row>
    <row r="16" spans="1:16" ht="38.5" customHeight="1">
      <c r="A16" s="239" t="s">
        <v>5</v>
      </c>
      <c r="B16" s="239"/>
      <c r="C16" s="85"/>
      <c r="D16" s="85"/>
      <c r="E16" s="85"/>
      <c r="F16" s="85"/>
    </row>
    <row r="17" spans="1:6" ht="120.65" customHeight="1">
      <c r="A17" s="1344"/>
      <c r="B17" s="1344"/>
      <c r="C17" s="1344"/>
      <c r="D17" s="85"/>
      <c r="E17" s="89" t="s">
        <v>6989</v>
      </c>
    </row>
    <row r="18" spans="1:6" ht="17.5">
      <c r="A18" s="239"/>
      <c r="B18" s="239"/>
      <c r="C18" s="85"/>
      <c r="D18" s="85"/>
      <c r="E18" s="85"/>
      <c r="F18" s="85"/>
    </row>
    <row r="19" spans="1:6" ht="17.5">
      <c r="A19" s="239" t="s">
        <v>14</v>
      </c>
      <c r="B19" s="239"/>
      <c r="C19" s="85"/>
      <c r="D19" s="85"/>
      <c r="E19" s="85"/>
      <c r="F19" s="85"/>
    </row>
    <row r="20" spans="1:6" ht="51.75" customHeight="1">
      <c r="A20" s="1345" t="s">
        <v>3607</v>
      </c>
      <c r="B20" s="1345"/>
      <c r="C20" s="1345"/>
      <c r="D20" s="1345"/>
      <c r="E20" s="1345"/>
      <c r="F20" s="240"/>
    </row>
    <row r="21" spans="1:6" ht="38.25" customHeight="1">
      <c r="A21" s="1343" t="s">
        <v>641</v>
      </c>
      <c r="B21" s="1343"/>
      <c r="C21" s="1343"/>
      <c r="D21" s="1343"/>
      <c r="E21" s="1343"/>
      <c r="F21" s="241"/>
    </row>
    <row r="22" spans="1:6" s="85" customFormat="1" ht="236.5" customHeight="1">
      <c r="A22" s="1346" t="str">
        <f>+A5</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22" s="1346"/>
      <c r="C22" s="1346"/>
      <c r="D22" s="1346"/>
      <c r="E22" s="1346"/>
      <c r="F22" s="232"/>
    </row>
    <row r="23" spans="1:6" ht="30.75" customHeight="1">
      <c r="A23" s="1338" t="s">
        <v>132</v>
      </c>
      <c r="B23" s="1338"/>
      <c r="C23" s="1338"/>
      <c r="D23" s="1338"/>
      <c r="E23" s="1338"/>
      <c r="F23" s="1338"/>
    </row>
    <row r="25" spans="1:6" s="243" customFormat="1" ht="70.5" customHeight="1">
      <c r="A25" s="242" t="s">
        <v>133</v>
      </c>
      <c r="B25" s="242" t="s">
        <v>134</v>
      </c>
      <c r="C25" s="242" t="s">
        <v>135</v>
      </c>
      <c r="D25" s="159" t="s">
        <v>136</v>
      </c>
      <c r="E25" s="242" t="s">
        <v>137</v>
      </c>
      <c r="F25" s="32"/>
    </row>
    <row r="26" spans="1:6">
      <c r="A26" s="244"/>
      <c r="B26" s="244"/>
      <c r="C26" s="244"/>
      <c r="D26" s="244"/>
      <c r="E26" s="244"/>
    </row>
    <row r="27" spans="1:6">
      <c r="A27" s="244"/>
      <c r="B27" s="244"/>
      <c r="C27" s="244"/>
      <c r="D27" s="244"/>
      <c r="E27" s="244"/>
    </row>
    <row r="28" spans="1:6">
      <c r="A28" s="244"/>
      <c r="B28" s="244"/>
      <c r="C28" s="244"/>
      <c r="D28" s="244"/>
      <c r="E28" s="244"/>
    </row>
    <row r="29" spans="1:6">
      <c r="A29" s="244"/>
      <c r="B29" s="244"/>
      <c r="C29" s="244"/>
      <c r="D29" s="244"/>
      <c r="E29" s="244"/>
    </row>
    <row r="30" spans="1:6">
      <c r="A30" s="244"/>
      <c r="B30" s="244"/>
      <c r="C30" s="244"/>
      <c r="D30" s="244"/>
      <c r="E30" s="244"/>
    </row>
    <row r="31" spans="1:6">
      <c r="A31" s="244"/>
      <c r="B31" s="244"/>
      <c r="C31" s="244"/>
      <c r="D31" s="244"/>
      <c r="E31" s="244"/>
    </row>
    <row r="32" spans="1:6">
      <c r="A32" s="244"/>
      <c r="B32" s="244"/>
      <c r="C32" s="244"/>
      <c r="D32" s="244"/>
      <c r="E32" s="244"/>
    </row>
    <row r="33" spans="1:5">
      <c r="A33" s="244"/>
      <c r="B33" s="244"/>
      <c r="C33" s="244"/>
      <c r="D33" s="244"/>
      <c r="E33" s="244"/>
    </row>
    <row r="34" spans="1:5">
      <c r="A34" s="244"/>
      <c r="B34" s="244"/>
      <c r="C34" s="244"/>
      <c r="D34" s="244"/>
      <c r="E34" s="244"/>
    </row>
    <row r="35" spans="1:5">
      <c r="A35" s="244"/>
      <c r="B35" s="244"/>
      <c r="C35" s="244"/>
      <c r="D35" s="244"/>
      <c r="E35" s="244"/>
    </row>
    <row r="36" spans="1:5">
      <c r="A36" s="244"/>
      <c r="B36" s="244"/>
      <c r="C36" s="244"/>
      <c r="D36" s="244"/>
      <c r="E36" s="244"/>
    </row>
    <row r="37" spans="1:5">
      <c r="A37" s="244"/>
      <c r="B37" s="244"/>
      <c r="C37" s="244"/>
      <c r="D37" s="244"/>
      <c r="E37" s="244"/>
    </row>
    <row r="38" spans="1:5">
      <c r="A38" s="244"/>
      <c r="B38" s="244"/>
      <c r="C38" s="244"/>
      <c r="D38" s="244"/>
      <c r="E38" s="244"/>
    </row>
    <row r="39" spans="1:5">
      <c r="A39" s="244"/>
      <c r="B39" s="244"/>
      <c r="C39" s="244"/>
      <c r="D39" s="244"/>
      <c r="E39" s="244"/>
    </row>
    <row r="40" spans="1:5">
      <c r="A40" s="244"/>
      <c r="B40" s="244"/>
      <c r="C40" s="244"/>
      <c r="D40" s="244"/>
      <c r="E40" s="244"/>
    </row>
    <row r="41" spans="1:5">
      <c r="A41" s="244"/>
      <c r="B41" s="244"/>
      <c r="C41" s="244"/>
      <c r="D41" s="244"/>
      <c r="E41" s="244"/>
    </row>
    <row r="42" spans="1:5">
      <c r="A42" s="244"/>
      <c r="B42" s="244"/>
      <c r="C42" s="244"/>
      <c r="D42" s="244"/>
      <c r="E42" s="244"/>
    </row>
    <row r="43" spans="1:5">
      <c r="A43" s="244"/>
      <c r="B43" s="244"/>
      <c r="C43" s="244"/>
      <c r="D43" s="244"/>
      <c r="E43" s="244"/>
    </row>
    <row r="44" spans="1:5">
      <c r="A44" s="244"/>
      <c r="B44" s="244"/>
      <c r="C44" s="244"/>
      <c r="D44" s="244"/>
      <c r="E44" s="244"/>
    </row>
    <row r="45" spans="1:5">
      <c r="A45" s="244"/>
      <c r="B45" s="244"/>
      <c r="C45" s="244"/>
      <c r="D45" s="244"/>
      <c r="E45" s="244"/>
    </row>
    <row r="46" spans="1:5">
      <c r="A46" s="244"/>
      <c r="B46" s="244"/>
      <c r="C46" s="244"/>
      <c r="D46" s="244"/>
      <c r="E46" s="244"/>
    </row>
    <row r="47" spans="1:5">
      <c r="A47" s="244"/>
      <c r="B47" s="244"/>
      <c r="C47" s="244"/>
      <c r="D47" s="244"/>
      <c r="E47" s="244"/>
    </row>
    <row r="48" spans="1:5">
      <c r="A48" s="244"/>
      <c r="B48" s="244"/>
      <c r="C48" s="244"/>
      <c r="D48" s="244"/>
      <c r="E48" s="244"/>
    </row>
    <row r="49" spans="1:5">
      <c r="A49" s="244"/>
      <c r="B49" s="244"/>
      <c r="C49" s="244"/>
      <c r="D49" s="244"/>
      <c r="E49" s="244"/>
    </row>
    <row r="50" spans="1:5">
      <c r="A50" s="244"/>
      <c r="B50" s="244"/>
      <c r="C50" s="244"/>
      <c r="D50" s="244"/>
      <c r="E50" s="244"/>
    </row>
    <row r="51" spans="1:5">
      <c r="A51" s="244"/>
      <c r="B51" s="244"/>
      <c r="C51" s="244"/>
      <c r="D51" s="244"/>
      <c r="E51" s="244"/>
    </row>
    <row r="52" spans="1:5">
      <c r="A52" s="244"/>
      <c r="B52" s="244"/>
      <c r="C52" s="244"/>
      <c r="D52" s="244"/>
      <c r="E52" s="244"/>
    </row>
    <row r="53" spans="1:5">
      <c r="A53" s="244"/>
      <c r="B53" s="244"/>
      <c r="C53" s="244"/>
      <c r="D53" s="244"/>
      <c r="E53" s="244"/>
    </row>
    <row r="54" spans="1:5">
      <c r="A54" s="244"/>
      <c r="B54" s="244"/>
      <c r="C54" s="244"/>
      <c r="D54" s="244"/>
      <c r="E54" s="244"/>
    </row>
    <row r="55" spans="1:5">
      <c r="A55" s="244"/>
      <c r="B55" s="244"/>
      <c r="C55" s="244"/>
      <c r="D55" s="244"/>
      <c r="E55" s="244"/>
    </row>
    <row r="56" spans="1:5">
      <c r="A56" s="244"/>
      <c r="B56" s="244"/>
      <c r="C56" s="244"/>
      <c r="D56" s="244"/>
      <c r="E56" s="244"/>
    </row>
    <row r="57" spans="1:5">
      <c r="A57" s="244"/>
      <c r="B57" s="244"/>
      <c r="C57" s="244"/>
      <c r="D57" s="244"/>
      <c r="E57" s="244"/>
    </row>
    <row r="58" spans="1:5">
      <c r="A58" s="244"/>
      <c r="B58" s="244"/>
      <c r="C58" s="244"/>
      <c r="D58" s="244"/>
      <c r="E58" s="244"/>
    </row>
    <row r="59" spans="1:5">
      <c r="A59" s="244"/>
      <c r="B59" s="244"/>
      <c r="C59" s="244"/>
      <c r="D59" s="244"/>
      <c r="E59" s="244"/>
    </row>
    <row r="60" spans="1:5">
      <c r="A60" s="244"/>
      <c r="B60" s="244"/>
      <c r="C60" s="244"/>
      <c r="D60" s="244"/>
      <c r="E60" s="244"/>
    </row>
    <row r="61" spans="1:5">
      <c r="A61" s="244"/>
      <c r="B61" s="244"/>
      <c r="C61" s="244"/>
      <c r="D61" s="244"/>
      <c r="E61" s="244"/>
    </row>
    <row r="62" spans="1:5">
      <c r="A62" s="244"/>
      <c r="B62" s="244"/>
      <c r="C62" s="244"/>
      <c r="D62" s="244"/>
      <c r="E62" s="244"/>
    </row>
    <row r="63" spans="1:5">
      <c r="A63" s="244"/>
      <c r="B63" s="244"/>
      <c r="C63" s="244"/>
      <c r="D63" s="244"/>
      <c r="E63" s="244"/>
    </row>
    <row r="64" spans="1:5">
      <c r="A64" s="244"/>
      <c r="B64" s="244"/>
      <c r="C64" s="244"/>
      <c r="D64" s="244"/>
      <c r="E64" s="244"/>
    </row>
    <row r="65" spans="1:6" s="85" customFormat="1" ht="30" customHeight="1">
      <c r="A65" s="1339" t="s">
        <v>138</v>
      </c>
      <c r="B65" s="1340"/>
      <c r="C65" s="1340"/>
      <c r="D65" s="1340"/>
      <c r="E65" s="1340"/>
      <c r="F65" s="1340"/>
    </row>
    <row r="66" spans="1:6" s="85" customFormat="1" ht="38.15" customHeight="1">
      <c r="A66" s="85" t="s">
        <v>53</v>
      </c>
      <c r="B66" s="1341"/>
      <c r="C66" s="1341"/>
      <c r="D66" s="85" t="s">
        <v>65</v>
      </c>
      <c r="E66" s="245"/>
      <c r="F66" s="246"/>
    </row>
    <row r="67" spans="1:6" s="85" customFormat="1" ht="40.5" customHeight="1">
      <c r="A67" s="85" t="s">
        <v>55</v>
      </c>
      <c r="B67" s="1341"/>
      <c r="C67" s="1341"/>
      <c r="D67" s="85" t="s">
        <v>66</v>
      </c>
      <c r="E67" s="245"/>
      <c r="F67" s="246"/>
    </row>
    <row r="68" spans="1:6" s="85" customFormat="1" ht="50.15" customHeight="1">
      <c r="D68" s="239" t="s">
        <v>139</v>
      </c>
      <c r="E68" s="245"/>
      <c r="F68" s="246"/>
    </row>
  </sheetData>
  <sheetProtection algorithmName="SHA-512" hashValue="T5kdG2OODEJVs4Z2gNl0c+Hv2QFEacOSIj1eBlfFTUQQ17yxsDuH3hBQCrnU+tMh9PXyzkkCB7O9wxFtg61YfQ==" saltValue="LP1N214NMh+4IZJb+qYh9w=="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3"/>
  <dimension ref="A1:H48"/>
  <sheetViews>
    <sheetView view="pageBreakPreview" topLeftCell="A6" zoomScale="70" zoomScaleNormal="70" zoomScaleSheetLayoutView="70" workbookViewId="0">
      <selection activeCell="D18" sqref="D18:E18"/>
    </sheetView>
  </sheetViews>
  <sheetFormatPr defaultRowHeight="15.5"/>
  <cols>
    <col min="1" max="1" width="24.1796875" style="32" customWidth="1"/>
    <col min="2" max="2" width="41" style="32" customWidth="1"/>
    <col min="3" max="3" width="50.453125" style="32" customWidth="1"/>
    <col min="4" max="4" width="37.1796875" style="32" customWidth="1"/>
    <col min="5" max="5" width="42.453125" style="32" customWidth="1"/>
    <col min="6" max="6" width="17.81640625" style="32" customWidth="1"/>
    <col min="7" max="255" width="9.1796875" style="32"/>
    <col min="256" max="256" width="24.1796875" style="32" customWidth="1"/>
    <col min="257" max="257" width="22.1796875" style="32" customWidth="1"/>
    <col min="258" max="258" width="26.1796875" style="32" customWidth="1"/>
    <col min="259" max="259" width="26" style="32" customWidth="1"/>
    <col min="260" max="260" width="33.1796875" style="32" customWidth="1"/>
    <col min="261" max="261" width="39.54296875" style="32" customWidth="1"/>
    <col min="262" max="262" width="17.81640625" style="32" customWidth="1"/>
    <col min="263" max="511" width="9.1796875" style="32"/>
    <col min="512" max="512" width="24.1796875" style="32" customWidth="1"/>
    <col min="513" max="513" width="22.1796875" style="32" customWidth="1"/>
    <col min="514" max="514" width="26.1796875" style="32" customWidth="1"/>
    <col min="515" max="515" width="26" style="32" customWidth="1"/>
    <col min="516" max="516" width="33.1796875" style="32" customWidth="1"/>
    <col min="517" max="517" width="39.54296875" style="32" customWidth="1"/>
    <col min="518" max="518" width="17.81640625" style="32" customWidth="1"/>
    <col min="519" max="767" width="9.1796875" style="32"/>
    <col min="768" max="768" width="24.1796875" style="32" customWidth="1"/>
    <col min="769" max="769" width="22.1796875" style="32" customWidth="1"/>
    <col min="770" max="770" width="26.1796875" style="32" customWidth="1"/>
    <col min="771" max="771" width="26" style="32" customWidth="1"/>
    <col min="772" max="772" width="33.1796875" style="32" customWidth="1"/>
    <col min="773" max="773" width="39.54296875" style="32" customWidth="1"/>
    <col min="774" max="774" width="17.81640625" style="32" customWidth="1"/>
    <col min="775" max="1023" width="9.1796875" style="32"/>
    <col min="1024" max="1024" width="24.1796875" style="32" customWidth="1"/>
    <col min="1025" max="1025" width="22.1796875" style="32" customWidth="1"/>
    <col min="1026" max="1026" width="26.1796875" style="32" customWidth="1"/>
    <col min="1027" max="1027" width="26" style="32" customWidth="1"/>
    <col min="1028" max="1028" width="33.1796875" style="32" customWidth="1"/>
    <col min="1029" max="1029" width="39.54296875" style="32" customWidth="1"/>
    <col min="1030" max="1030" width="17.81640625" style="32" customWidth="1"/>
    <col min="1031" max="1279" width="9.1796875" style="32"/>
    <col min="1280" max="1280" width="24.1796875" style="32" customWidth="1"/>
    <col min="1281" max="1281" width="22.1796875" style="32" customWidth="1"/>
    <col min="1282" max="1282" width="26.1796875" style="32" customWidth="1"/>
    <col min="1283" max="1283" width="26" style="32" customWidth="1"/>
    <col min="1284" max="1284" width="33.1796875" style="32" customWidth="1"/>
    <col min="1285" max="1285" width="39.54296875" style="32" customWidth="1"/>
    <col min="1286" max="1286" width="17.81640625" style="32" customWidth="1"/>
    <col min="1287" max="1535" width="9.1796875" style="32"/>
    <col min="1536" max="1536" width="24.1796875" style="32" customWidth="1"/>
    <col min="1537" max="1537" width="22.1796875" style="32" customWidth="1"/>
    <col min="1538" max="1538" width="26.1796875" style="32" customWidth="1"/>
    <col min="1539" max="1539" width="26" style="32" customWidth="1"/>
    <col min="1540" max="1540" width="33.1796875" style="32" customWidth="1"/>
    <col min="1541" max="1541" width="39.54296875" style="32" customWidth="1"/>
    <col min="1542" max="1542" width="17.81640625" style="32" customWidth="1"/>
    <col min="1543" max="1791" width="9.1796875" style="32"/>
    <col min="1792" max="1792" width="24.1796875" style="32" customWidth="1"/>
    <col min="1793" max="1793" width="22.1796875" style="32" customWidth="1"/>
    <col min="1794" max="1794" width="26.1796875" style="32" customWidth="1"/>
    <col min="1795" max="1795" width="26" style="32" customWidth="1"/>
    <col min="1796" max="1796" width="33.1796875" style="32" customWidth="1"/>
    <col min="1797" max="1797" width="39.54296875" style="32" customWidth="1"/>
    <col min="1798" max="1798" width="17.81640625" style="32" customWidth="1"/>
    <col min="1799" max="2047" width="9.1796875" style="32"/>
    <col min="2048" max="2048" width="24.1796875" style="32" customWidth="1"/>
    <col min="2049" max="2049" width="22.1796875" style="32" customWidth="1"/>
    <col min="2050" max="2050" width="26.1796875" style="32" customWidth="1"/>
    <col min="2051" max="2051" width="26" style="32" customWidth="1"/>
    <col min="2052" max="2052" width="33.1796875" style="32" customWidth="1"/>
    <col min="2053" max="2053" width="39.54296875" style="32" customWidth="1"/>
    <col min="2054" max="2054" width="17.81640625" style="32" customWidth="1"/>
    <col min="2055" max="2303" width="9.1796875" style="32"/>
    <col min="2304" max="2304" width="24.1796875" style="32" customWidth="1"/>
    <col min="2305" max="2305" width="22.1796875" style="32" customWidth="1"/>
    <col min="2306" max="2306" width="26.1796875" style="32" customWidth="1"/>
    <col min="2307" max="2307" width="26" style="32" customWidth="1"/>
    <col min="2308" max="2308" width="33.1796875" style="32" customWidth="1"/>
    <col min="2309" max="2309" width="39.54296875" style="32" customWidth="1"/>
    <col min="2310" max="2310" width="17.81640625" style="32" customWidth="1"/>
    <col min="2311" max="2559" width="9.1796875" style="32"/>
    <col min="2560" max="2560" width="24.1796875" style="32" customWidth="1"/>
    <col min="2561" max="2561" width="22.1796875" style="32" customWidth="1"/>
    <col min="2562" max="2562" width="26.1796875" style="32" customWidth="1"/>
    <col min="2563" max="2563" width="26" style="32" customWidth="1"/>
    <col min="2564" max="2564" width="33.1796875" style="32" customWidth="1"/>
    <col min="2565" max="2565" width="39.54296875" style="32" customWidth="1"/>
    <col min="2566" max="2566" width="17.81640625" style="32" customWidth="1"/>
    <col min="2567" max="2815" width="9.1796875" style="32"/>
    <col min="2816" max="2816" width="24.1796875" style="32" customWidth="1"/>
    <col min="2817" max="2817" width="22.1796875" style="32" customWidth="1"/>
    <col min="2818" max="2818" width="26.1796875" style="32" customWidth="1"/>
    <col min="2819" max="2819" width="26" style="32" customWidth="1"/>
    <col min="2820" max="2820" width="33.1796875" style="32" customWidth="1"/>
    <col min="2821" max="2821" width="39.54296875" style="32" customWidth="1"/>
    <col min="2822" max="2822" width="17.81640625" style="32" customWidth="1"/>
    <col min="2823" max="3071" width="9.1796875" style="32"/>
    <col min="3072" max="3072" width="24.1796875" style="32" customWidth="1"/>
    <col min="3073" max="3073" width="22.1796875" style="32" customWidth="1"/>
    <col min="3074" max="3074" width="26.1796875" style="32" customWidth="1"/>
    <col min="3075" max="3075" width="26" style="32" customWidth="1"/>
    <col min="3076" max="3076" width="33.1796875" style="32" customWidth="1"/>
    <col min="3077" max="3077" width="39.54296875" style="32" customWidth="1"/>
    <col min="3078" max="3078" width="17.81640625" style="32" customWidth="1"/>
    <col min="3079" max="3327" width="9.1796875" style="32"/>
    <col min="3328" max="3328" width="24.1796875" style="32" customWidth="1"/>
    <col min="3329" max="3329" width="22.1796875" style="32" customWidth="1"/>
    <col min="3330" max="3330" width="26.1796875" style="32" customWidth="1"/>
    <col min="3331" max="3331" width="26" style="32" customWidth="1"/>
    <col min="3332" max="3332" width="33.1796875" style="32" customWidth="1"/>
    <col min="3333" max="3333" width="39.54296875" style="32" customWidth="1"/>
    <col min="3334" max="3334" width="17.81640625" style="32" customWidth="1"/>
    <col min="3335" max="3583" width="9.1796875" style="32"/>
    <col min="3584" max="3584" width="24.1796875" style="32" customWidth="1"/>
    <col min="3585" max="3585" width="22.1796875" style="32" customWidth="1"/>
    <col min="3586" max="3586" width="26.1796875" style="32" customWidth="1"/>
    <col min="3587" max="3587" width="26" style="32" customWidth="1"/>
    <col min="3588" max="3588" width="33.1796875" style="32" customWidth="1"/>
    <col min="3589" max="3589" width="39.54296875" style="32" customWidth="1"/>
    <col min="3590" max="3590" width="17.81640625" style="32" customWidth="1"/>
    <col min="3591" max="3839" width="9.1796875" style="32"/>
    <col min="3840" max="3840" width="24.1796875" style="32" customWidth="1"/>
    <col min="3841" max="3841" width="22.1796875" style="32" customWidth="1"/>
    <col min="3842" max="3842" width="26.1796875" style="32" customWidth="1"/>
    <col min="3843" max="3843" width="26" style="32" customWidth="1"/>
    <col min="3844" max="3844" width="33.1796875" style="32" customWidth="1"/>
    <col min="3845" max="3845" width="39.54296875" style="32" customWidth="1"/>
    <col min="3846" max="3846" width="17.81640625" style="32" customWidth="1"/>
    <col min="3847" max="4095" width="9.1796875" style="32"/>
    <col min="4096" max="4096" width="24.1796875" style="32" customWidth="1"/>
    <col min="4097" max="4097" width="22.1796875" style="32" customWidth="1"/>
    <col min="4098" max="4098" width="26.1796875" style="32" customWidth="1"/>
    <col min="4099" max="4099" width="26" style="32" customWidth="1"/>
    <col min="4100" max="4100" width="33.1796875" style="32" customWidth="1"/>
    <col min="4101" max="4101" width="39.54296875" style="32" customWidth="1"/>
    <col min="4102" max="4102" width="17.81640625" style="32" customWidth="1"/>
    <col min="4103" max="4351" width="9.1796875" style="32"/>
    <col min="4352" max="4352" width="24.1796875" style="32" customWidth="1"/>
    <col min="4353" max="4353" width="22.1796875" style="32" customWidth="1"/>
    <col min="4354" max="4354" width="26.1796875" style="32" customWidth="1"/>
    <col min="4355" max="4355" width="26" style="32" customWidth="1"/>
    <col min="4356" max="4356" width="33.1796875" style="32" customWidth="1"/>
    <col min="4357" max="4357" width="39.54296875" style="32" customWidth="1"/>
    <col min="4358" max="4358" width="17.81640625" style="32" customWidth="1"/>
    <col min="4359" max="4607" width="9.1796875" style="32"/>
    <col min="4608" max="4608" width="24.1796875" style="32" customWidth="1"/>
    <col min="4609" max="4609" width="22.1796875" style="32" customWidth="1"/>
    <col min="4610" max="4610" width="26.1796875" style="32" customWidth="1"/>
    <col min="4611" max="4611" width="26" style="32" customWidth="1"/>
    <col min="4612" max="4612" width="33.1796875" style="32" customWidth="1"/>
    <col min="4613" max="4613" width="39.54296875" style="32" customWidth="1"/>
    <col min="4614" max="4614" width="17.81640625" style="32" customWidth="1"/>
    <col min="4615" max="4863" width="9.1796875" style="32"/>
    <col min="4864" max="4864" width="24.1796875" style="32" customWidth="1"/>
    <col min="4865" max="4865" width="22.1796875" style="32" customWidth="1"/>
    <col min="4866" max="4866" width="26.1796875" style="32" customWidth="1"/>
    <col min="4867" max="4867" width="26" style="32" customWidth="1"/>
    <col min="4868" max="4868" width="33.1796875" style="32" customWidth="1"/>
    <col min="4869" max="4869" width="39.54296875" style="32" customWidth="1"/>
    <col min="4870" max="4870" width="17.81640625" style="32" customWidth="1"/>
    <col min="4871" max="5119" width="9.1796875" style="32"/>
    <col min="5120" max="5120" width="24.1796875" style="32" customWidth="1"/>
    <col min="5121" max="5121" width="22.1796875" style="32" customWidth="1"/>
    <col min="5122" max="5122" width="26.1796875" style="32" customWidth="1"/>
    <col min="5123" max="5123" width="26" style="32" customWidth="1"/>
    <col min="5124" max="5124" width="33.1796875" style="32" customWidth="1"/>
    <col min="5125" max="5125" width="39.54296875" style="32" customWidth="1"/>
    <col min="5126" max="5126" width="17.81640625" style="32" customWidth="1"/>
    <col min="5127" max="5375" width="9.1796875" style="32"/>
    <col min="5376" max="5376" width="24.1796875" style="32" customWidth="1"/>
    <col min="5377" max="5377" width="22.1796875" style="32" customWidth="1"/>
    <col min="5378" max="5378" width="26.1796875" style="32" customWidth="1"/>
    <col min="5379" max="5379" width="26" style="32" customWidth="1"/>
    <col min="5380" max="5380" width="33.1796875" style="32" customWidth="1"/>
    <col min="5381" max="5381" width="39.54296875" style="32" customWidth="1"/>
    <col min="5382" max="5382" width="17.81640625" style="32" customWidth="1"/>
    <col min="5383" max="5631" width="9.1796875" style="32"/>
    <col min="5632" max="5632" width="24.1796875" style="32" customWidth="1"/>
    <col min="5633" max="5633" width="22.1796875" style="32" customWidth="1"/>
    <col min="5634" max="5634" width="26.1796875" style="32" customWidth="1"/>
    <col min="5635" max="5635" width="26" style="32" customWidth="1"/>
    <col min="5636" max="5636" width="33.1796875" style="32" customWidth="1"/>
    <col min="5637" max="5637" width="39.54296875" style="32" customWidth="1"/>
    <col min="5638" max="5638" width="17.81640625" style="32" customWidth="1"/>
    <col min="5639" max="5887" width="9.1796875" style="32"/>
    <col min="5888" max="5888" width="24.1796875" style="32" customWidth="1"/>
    <col min="5889" max="5889" width="22.1796875" style="32" customWidth="1"/>
    <col min="5890" max="5890" width="26.1796875" style="32" customWidth="1"/>
    <col min="5891" max="5891" width="26" style="32" customWidth="1"/>
    <col min="5892" max="5892" width="33.1796875" style="32" customWidth="1"/>
    <col min="5893" max="5893" width="39.54296875" style="32" customWidth="1"/>
    <col min="5894" max="5894" width="17.81640625" style="32" customWidth="1"/>
    <col min="5895" max="6143" width="9.1796875" style="32"/>
    <col min="6144" max="6144" width="24.1796875" style="32" customWidth="1"/>
    <col min="6145" max="6145" width="22.1796875" style="32" customWidth="1"/>
    <col min="6146" max="6146" width="26.1796875" style="32" customWidth="1"/>
    <col min="6147" max="6147" width="26" style="32" customWidth="1"/>
    <col min="6148" max="6148" width="33.1796875" style="32" customWidth="1"/>
    <col min="6149" max="6149" width="39.54296875" style="32" customWidth="1"/>
    <col min="6150" max="6150" width="17.81640625" style="32" customWidth="1"/>
    <col min="6151" max="6399" width="9.1796875" style="32"/>
    <col min="6400" max="6400" width="24.1796875" style="32" customWidth="1"/>
    <col min="6401" max="6401" width="22.1796875" style="32" customWidth="1"/>
    <col min="6402" max="6402" width="26.1796875" style="32" customWidth="1"/>
    <col min="6403" max="6403" width="26" style="32" customWidth="1"/>
    <col min="6404" max="6404" width="33.1796875" style="32" customWidth="1"/>
    <col min="6405" max="6405" width="39.54296875" style="32" customWidth="1"/>
    <col min="6406" max="6406" width="17.81640625" style="32" customWidth="1"/>
    <col min="6407" max="6655" width="9.1796875" style="32"/>
    <col min="6656" max="6656" width="24.1796875" style="32" customWidth="1"/>
    <col min="6657" max="6657" width="22.1796875" style="32" customWidth="1"/>
    <col min="6658" max="6658" width="26.1796875" style="32" customWidth="1"/>
    <col min="6659" max="6659" width="26" style="32" customWidth="1"/>
    <col min="6660" max="6660" width="33.1796875" style="32" customWidth="1"/>
    <col min="6661" max="6661" width="39.54296875" style="32" customWidth="1"/>
    <col min="6662" max="6662" width="17.81640625" style="32" customWidth="1"/>
    <col min="6663" max="6911" width="9.1796875" style="32"/>
    <col min="6912" max="6912" width="24.1796875" style="32" customWidth="1"/>
    <col min="6913" max="6913" width="22.1796875" style="32" customWidth="1"/>
    <col min="6914" max="6914" width="26.1796875" style="32" customWidth="1"/>
    <col min="6915" max="6915" width="26" style="32" customWidth="1"/>
    <col min="6916" max="6916" width="33.1796875" style="32" customWidth="1"/>
    <col min="6917" max="6917" width="39.54296875" style="32" customWidth="1"/>
    <col min="6918" max="6918" width="17.81640625" style="32" customWidth="1"/>
    <col min="6919" max="7167" width="9.1796875" style="32"/>
    <col min="7168" max="7168" width="24.1796875" style="32" customWidth="1"/>
    <col min="7169" max="7169" width="22.1796875" style="32" customWidth="1"/>
    <col min="7170" max="7170" width="26.1796875" style="32" customWidth="1"/>
    <col min="7171" max="7171" width="26" style="32" customWidth="1"/>
    <col min="7172" max="7172" width="33.1796875" style="32" customWidth="1"/>
    <col min="7173" max="7173" width="39.54296875" style="32" customWidth="1"/>
    <col min="7174" max="7174" width="17.81640625" style="32" customWidth="1"/>
    <col min="7175" max="7423" width="9.1796875" style="32"/>
    <col min="7424" max="7424" width="24.1796875" style="32" customWidth="1"/>
    <col min="7425" max="7425" width="22.1796875" style="32" customWidth="1"/>
    <col min="7426" max="7426" width="26.1796875" style="32" customWidth="1"/>
    <col min="7427" max="7427" width="26" style="32" customWidth="1"/>
    <col min="7428" max="7428" width="33.1796875" style="32" customWidth="1"/>
    <col min="7429" max="7429" width="39.54296875" style="32" customWidth="1"/>
    <col min="7430" max="7430" width="17.81640625" style="32" customWidth="1"/>
    <col min="7431" max="7679" width="9.1796875" style="32"/>
    <col min="7680" max="7680" width="24.1796875" style="32" customWidth="1"/>
    <col min="7681" max="7681" width="22.1796875" style="32" customWidth="1"/>
    <col min="7682" max="7682" width="26.1796875" style="32" customWidth="1"/>
    <col min="7683" max="7683" width="26" style="32" customWidth="1"/>
    <col min="7684" max="7684" width="33.1796875" style="32" customWidth="1"/>
    <col min="7685" max="7685" width="39.54296875" style="32" customWidth="1"/>
    <col min="7686" max="7686" width="17.81640625" style="32" customWidth="1"/>
    <col min="7687" max="7935" width="9.1796875" style="32"/>
    <col min="7936" max="7936" width="24.1796875" style="32" customWidth="1"/>
    <col min="7937" max="7937" width="22.1796875" style="32" customWidth="1"/>
    <col min="7938" max="7938" width="26.1796875" style="32" customWidth="1"/>
    <col min="7939" max="7939" width="26" style="32" customWidth="1"/>
    <col min="7940" max="7940" width="33.1796875" style="32" customWidth="1"/>
    <col min="7941" max="7941" width="39.54296875" style="32" customWidth="1"/>
    <col min="7942" max="7942" width="17.81640625" style="32" customWidth="1"/>
    <col min="7943" max="8191" width="9.1796875" style="32"/>
    <col min="8192" max="8192" width="24.1796875" style="32" customWidth="1"/>
    <col min="8193" max="8193" width="22.1796875" style="32" customWidth="1"/>
    <col min="8194" max="8194" width="26.1796875" style="32" customWidth="1"/>
    <col min="8195" max="8195" width="26" style="32" customWidth="1"/>
    <col min="8196" max="8196" width="33.1796875" style="32" customWidth="1"/>
    <col min="8197" max="8197" width="39.54296875" style="32" customWidth="1"/>
    <col min="8198" max="8198" width="17.81640625" style="32" customWidth="1"/>
    <col min="8199" max="8447" width="9.1796875" style="32"/>
    <col min="8448" max="8448" width="24.1796875" style="32" customWidth="1"/>
    <col min="8449" max="8449" width="22.1796875" style="32" customWidth="1"/>
    <col min="8450" max="8450" width="26.1796875" style="32" customWidth="1"/>
    <col min="8451" max="8451" width="26" style="32" customWidth="1"/>
    <col min="8452" max="8452" width="33.1796875" style="32" customWidth="1"/>
    <col min="8453" max="8453" width="39.54296875" style="32" customWidth="1"/>
    <col min="8454" max="8454" width="17.81640625" style="32" customWidth="1"/>
    <col min="8455" max="8703" width="9.1796875" style="32"/>
    <col min="8704" max="8704" width="24.1796875" style="32" customWidth="1"/>
    <col min="8705" max="8705" width="22.1796875" style="32" customWidth="1"/>
    <col min="8706" max="8706" width="26.1796875" style="32" customWidth="1"/>
    <col min="8707" max="8707" width="26" style="32" customWidth="1"/>
    <col min="8708" max="8708" width="33.1796875" style="32" customWidth="1"/>
    <col min="8709" max="8709" width="39.54296875" style="32" customWidth="1"/>
    <col min="8710" max="8710" width="17.81640625" style="32" customWidth="1"/>
    <col min="8711" max="8959" width="9.1796875" style="32"/>
    <col min="8960" max="8960" width="24.1796875" style="32" customWidth="1"/>
    <col min="8961" max="8961" width="22.1796875" style="32" customWidth="1"/>
    <col min="8962" max="8962" width="26.1796875" style="32" customWidth="1"/>
    <col min="8963" max="8963" width="26" style="32" customWidth="1"/>
    <col min="8964" max="8964" width="33.1796875" style="32" customWidth="1"/>
    <col min="8965" max="8965" width="39.54296875" style="32" customWidth="1"/>
    <col min="8966" max="8966" width="17.81640625" style="32" customWidth="1"/>
    <col min="8967" max="9215" width="9.1796875" style="32"/>
    <col min="9216" max="9216" width="24.1796875" style="32" customWidth="1"/>
    <col min="9217" max="9217" width="22.1796875" style="32" customWidth="1"/>
    <col min="9218" max="9218" width="26.1796875" style="32" customWidth="1"/>
    <col min="9219" max="9219" width="26" style="32" customWidth="1"/>
    <col min="9220" max="9220" width="33.1796875" style="32" customWidth="1"/>
    <col min="9221" max="9221" width="39.54296875" style="32" customWidth="1"/>
    <col min="9222" max="9222" width="17.81640625" style="32" customWidth="1"/>
    <col min="9223" max="9471" width="9.1796875" style="32"/>
    <col min="9472" max="9472" width="24.1796875" style="32" customWidth="1"/>
    <col min="9473" max="9473" width="22.1796875" style="32" customWidth="1"/>
    <col min="9474" max="9474" width="26.1796875" style="32" customWidth="1"/>
    <col min="9475" max="9475" width="26" style="32" customWidth="1"/>
    <col min="9476" max="9476" width="33.1796875" style="32" customWidth="1"/>
    <col min="9477" max="9477" width="39.54296875" style="32" customWidth="1"/>
    <col min="9478" max="9478" width="17.81640625" style="32" customWidth="1"/>
    <col min="9479" max="9727" width="9.1796875" style="32"/>
    <col min="9728" max="9728" width="24.1796875" style="32" customWidth="1"/>
    <col min="9729" max="9729" width="22.1796875" style="32" customWidth="1"/>
    <col min="9730" max="9730" width="26.1796875" style="32" customWidth="1"/>
    <col min="9731" max="9731" width="26" style="32" customWidth="1"/>
    <col min="9732" max="9732" width="33.1796875" style="32" customWidth="1"/>
    <col min="9733" max="9733" width="39.54296875" style="32" customWidth="1"/>
    <col min="9734" max="9734" width="17.81640625" style="32" customWidth="1"/>
    <col min="9735" max="9983" width="9.1796875" style="32"/>
    <col min="9984" max="9984" width="24.1796875" style="32" customWidth="1"/>
    <col min="9985" max="9985" width="22.1796875" style="32" customWidth="1"/>
    <col min="9986" max="9986" width="26.1796875" style="32" customWidth="1"/>
    <col min="9987" max="9987" width="26" style="32" customWidth="1"/>
    <col min="9988" max="9988" width="33.1796875" style="32" customWidth="1"/>
    <col min="9989" max="9989" width="39.54296875" style="32" customWidth="1"/>
    <col min="9990" max="9990" width="17.81640625" style="32" customWidth="1"/>
    <col min="9991" max="10239" width="9.1796875" style="32"/>
    <col min="10240" max="10240" width="24.1796875" style="32" customWidth="1"/>
    <col min="10241" max="10241" width="22.1796875" style="32" customWidth="1"/>
    <col min="10242" max="10242" width="26.1796875" style="32" customWidth="1"/>
    <col min="10243" max="10243" width="26" style="32" customWidth="1"/>
    <col min="10244" max="10244" width="33.1796875" style="32" customWidth="1"/>
    <col min="10245" max="10245" width="39.54296875" style="32" customWidth="1"/>
    <col min="10246" max="10246" width="17.81640625" style="32" customWidth="1"/>
    <col min="10247" max="10495" width="9.1796875" style="32"/>
    <col min="10496" max="10496" width="24.1796875" style="32" customWidth="1"/>
    <col min="10497" max="10497" width="22.1796875" style="32" customWidth="1"/>
    <col min="10498" max="10498" width="26.1796875" style="32" customWidth="1"/>
    <col min="10499" max="10499" width="26" style="32" customWidth="1"/>
    <col min="10500" max="10500" width="33.1796875" style="32" customWidth="1"/>
    <col min="10501" max="10501" width="39.54296875" style="32" customWidth="1"/>
    <col min="10502" max="10502" width="17.81640625" style="32" customWidth="1"/>
    <col min="10503" max="10751" width="9.1796875" style="32"/>
    <col min="10752" max="10752" width="24.1796875" style="32" customWidth="1"/>
    <col min="10753" max="10753" width="22.1796875" style="32" customWidth="1"/>
    <col min="10754" max="10754" width="26.1796875" style="32" customWidth="1"/>
    <col min="10755" max="10755" width="26" style="32" customWidth="1"/>
    <col min="10756" max="10756" width="33.1796875" style="32" customWidth="1"/>
    <col min="10757" max="10757" width="39.54296875" style="32" customWidth="1"/>
    <col min="10758" max="10758" width="17.81640625" style="32" customWidth="1"/>
    <col min="10759" max="11007" width="9.1796875" style="32"/>
    <col min="11008" max="11008" width="24.1796875" style="32" customWidth="1"/>
    <col min="11009" max="11009" width="22.1796875" style="32" customWidth="1"/>
    <col min="11010" max="11010" width="26.1796875" style="32" customWidth="1"/>
    <col min="11011" max="11011" width="26" style="32" customWidth="1"/>
    <col min="11012" max="11012" width="33.1796875" style="32" customWidth="1"/>
    <col min="11013" max="11013" width="39.54296875" style="32" customWidth="1"/>
    <col min="11014" max="11014" width="17.81640625" style="32" customWidth="1"/>
    <col min="11015" max="11263" width="9.1796875" style="32"/>
    <col min="11264" max="11264" width="24.1796875" style="32" customWidth="1"/>
    <col min="11265" max="11265" width="22.1796875" style="32" customWidth="1"/>
    <col min="11266" max="11266" width="26.1796875" style="32" customWidth="1"/>
    <col min="11267" max="11267" width="26" style="32" customWidth="1"/>
    <col min="11268" max="11268" width="33.1796875" style="32" customWidth="1"/>
    <col min="11269" max="11269" width="39.54296875" style="32" customWidth="1"/>
    <col min="11270" max="11270" width="17.81640625" style="32" customWidth="1"/>
    <col min="11271" max="11519" width="9.1796875" style="32"/>
    <col min="11520" max="11520" width="24.1796875" style="32" customWidth="1"/>
    <col min="11521" max="11521" width="22.1796875" style="32" customWidth="1"/>
    <col min="11522" max="11522" width="26.1796875" style="32" customWidth="1"/>
    <col min="11523" max="11523" width="26" style="32" customWidth="1"/>
    <col min="11524" max="11524" width="33.1796875" style="32" customWidth="1"/>
    <col min="11525" max="11525" width="39.54296875" style="32" customWidth="1"/>
    <col min="11526" max="11526" width="17.81640625" style="32" customWidth="1"/>
    <col min="11527" max="11775" width="9.1796875" style="32"/>
    <col min="11776" max="11776" width="24.1796875" style="32" customWidth="1"/>
    <col min="11777" max="11777" width="22.1796875" style="32" customWidth="1"/>
    <col min="11778" max="11778" width="26.1796875" style="32" customWidth="1"/>
    <col min="11779" max="11779" width="26" style="32" customWidth="1"/>
    <col min="11780" max="11780" width="33.1796875" style="32" customWidth="1"/>
    <col min="11781" max="11781" width="39.54296875" style="32" customWidth="1"/>
    <col min="11782" max="11782" width="17.81640625" style="32" customWidth="1"/>
    <col min="11783" max="12031" width="9.1796875" style="32"/>
    <col min="12032" max="12032" width="24.1796875" style="32" customWidth="1"/>
    <col min="12033" max="12033" width="22.1796875" style="32" customWidth="1"/>
    <col min="12034" max="12034" width="26.1796875" style="32" customWidth="1"/>
    <col min="12035" max="12035" width="26" style="32" customWidth="1"/>
    <col min="12036" max="12036" width="33.1796875" style="32" customWidth="1"/>
    <col min="12037" max="12037" width="39.54296875" style="32" customWidth="1"/>
    <col min="12038" max="12038" width="17.81640625" style="32" customWidth="1"/>
    <col min="12039" max="12287" width="9.1796875" style="32"/>
    <col min="12288" max="12288" width="24.1796875" style="32" customWidth="1"/>
    <col min="12289" max="12289" width="22.1796875" style="32" customWidth="1"/>
    <col min="12290" max="12290" width="26.1796875" style="32" customWidth="1"/>
    <col min="12291" max="12291" width="26" style="32" customWidth="1"/>
    <col min="12292" max="12292" width="33.1796875" style="32" customWidth="1"/>
    <col min="12293" max="12293" width="39.54296875" style="32" customWidth="1"/>
    <col min="12294" max="12294" width="17.81640625" style="32" customWidth="1"/>
    <col min="12295" max="12543" width="9.1796875" style="32"/>
    <col min="12544" max="12544" width="24.1796875" style="32" customWidth="1"/>
    <col min="12545" max="12545" width="22.1796875" style="32" customWidth="1"/>
    <col min="12546" max="12546" width="26.1796875" style="32" customWidth="1"/>
    <col min="12547" max="12547" width="26" style="32" customWidth="1"/>
    <col min="12548" max="12548" width="33.1796875" style="32" customWidth="1"/>
    <col min="12549" max="12549" width="39.54296875" style="32" customWidth="1"/>
    <col min="12550" max="12550" width="17.81640625" style="32" customWidth="1"/>
    <col min="12551" max="12799" width="9.1796875" style="32"/>
    <col min="12800" max="12800" width="24.1796875" style="32" customWidth="1"/>
    <col min="12801" max="12801" width="22.1796875" style="32" customWidth="1"/>
    <col min="12802" max="12802" width="26.1796875" style="32" customWidth="1"/>
    <col min="12803" max="12803" width="26" style="32" customWidth="1"/>
    <col min="12804" max="12804" width="33.1796875" style="32" customWidth="1"/>
    <col min="12805" max="12805" width="39.54296875" style="32" customWidth="1"/>
    <col min="12806" max="12806" width="17.81640625" style="32" customWidth="1"/>
    <col min="12807" max="13055" width="9.1796875" style="32"/>
    <col min="13056" max="13056" width="24.1796875" style="32" customWidth="1"/>
    <col min="13057" max="13057" width="22.1796875" style="32" customWidth="1"/>
    <col min="13058" max="13058" width="26.1796875" style="32" customWidth="1"/>
    <col min="13059" max="13059" width="26" style="32" customWidth="1"/>
    <col min="13060" max="13060" width="33.1796875" style="32" customWidth="1"/>
    <col min="13061" max="13061" width="39.54296875" style="32" customWidth="1"/>
    <col min="13062" max="13062" width="17.81640625" style="32" customWidth="1"/>
    <col min="13063" max="13311" width="9.1796875" style="32"/>
    <col min="13312" max="13312" width="24.1796875" style="32" customWidth="1"/>
    <col min="13313" max="13313" width="22.1796875" style="32" customWidth="1"/>
    <col min="13314" max="13314" width="26.1796875" style="32" customWidth="1"/>
    <col min="13315" max="13315" width="26" style="32" customWidth="1"/>
    <col min="13316" max="13316" width="33.1796875" style="32" customWidth="1"/>
    <col min="13317" max="13317" width="39.54296875" style="32" customWidth="1"/>
    <col min="13318" max="13318" width="17.81640625" style="32" customWidth="1"/>
    <col min="13319" max="13567" width="9.1796875" style="32"/>
    <col min="13568" max="13568" width="24.1796875" style="32" customWidth="1"/>
    <col min="13569" max="13569" width="22.1796875" style="32" customWidth="1"/>
    <col min="13570" max="13570" width="26.1796875" style="32" customWidth="1"/>
    <col min="13571" max="13571" width="26" style="32" customWidth="1"/>
    <col min="13572" max="13572" width="33.1796875" style="32" customWidth="1"/>
    <col min="13573" max="13573" width="39.54296875" style="32" customWidth="1"/>
    <col min="13574" max="13574" width="17.81640625" style="32" customWidth="1"/>
    <col min="13575" max="13823" width="9.1796875" style="32"/>
    <col min="13824" max="13824" width="24.1796875" style="32" customWidth="1"/>
    <col min="13825" max="13825" width="22.1796875" style="32" customWidth="1"/>
    <col min="13826" max="13826" width="26.1796875" style="32" customWidth="1"/>
    <col min="13827" max="13827" width="26" style="32" customWidth="1"/>
    <col min="13828" max="13828" width="33.1796875" style="32" customWidth="1"/>
    <col min="13829" max="13829" width="39.54296875" style="32" customWidth="1"/>
    <col min="13830" max="13830" width="17.81640625" style="32" customWidth="1"/>
    <col min="13831" max="14079" width="9.1796875" style="32"/>
    <col min="14080" max="14080" width="24.1796875" style="32" customWidth="1"/>
    <col min="14081" max="14081" width="22.1796875" style="32" customWidth="1"/>
    <col min="14082" max="14082" width="26.1796875" style="32" customWidth="1"/>
    <col min="14083" max="14083" width="26" style="32" customWidth="1"/>
    <col min="14084" max="14084" width="33.1796875" style="32" customWidth="1"/>
    <col min="14085" max="14085" width="39.54296875" style="32" customWidth="1"/>
    <col min="14086" max="14086" width="17.81640625" style="32" customWidth="1"/>
    <col min="14087" max="14335" width="9.1796875" style="32"/>
    <col min="14336" max="14336" width="24.1796875" style="32" customWidth="1"/>
    <col min="14337" max="14337" width="22.1796875" style="32" customWidth="1"/>
    <col min="14338" max="14338" width="26.1796875" style="32" customWidth="1"/>
    <col min="14339" max="14339" width="26" style="32" customWidth="1"/>
    <col min="14340" max="14340" width="33.1796875" style="32" customWidth="1"/>
    <col min="14341" max="14341" width="39.54296875" style="32" customWidth="1"/>
    <col min="14342" max="14342" width="17.81640625" style="32" customWidth="1"/>
    <col min="14343" max="14591" width="9.1796875" style="32"/>
    <col min="14592" max="14592" width="24.1796875" style="32" customWidth="1"/>
    <col min="14593" max="14593" width="22.1796875" style="32" customWidth="1"/>
    <col min="14594" max="14594" width="26.1796875" style="32" customWidth="1"/>
    <col min="14595" max="14595" width="26" style="32" customWidth="1"/>
    <col min="14596" max="14596" width="33.1796875" style="32" customWidth="1"/>
    <col min="14597" max="14597" width="39.54296875" style="32" customWidth="1"/>
    <col min="14598" max="14598" width="17.81640625" style="32" customWidth="1"/>
    <col min="14599" max="14847" width="9.1796875" style="32"/>
    <col min="14848" max="14848" width="24.1796875" style="32" customWidth="1"/>
    <col min="14849" max="14849" width="22.1796875" style="32" customWidth="1"/>
    <col min="14850" max="14850" width="26.1796875" style="32" customWidth="1"/>
    <col min="14851" max="14851" width="26" style="32" customWidth="1"/>
    <col min="14852" max="14852" width="33.1796875" style="32" customWidth="1"/>
    <col min="14853" max="14853" width="39.54296875" style="32" customWidth="1"/>
    <col min="14854" max="14854" width="17.81640625" style="32" customWidth="1"/>
    <col min="14855" max="15103" width="9.1796875" style="32"/>
    <col min="15104" max="15104" width="24.1796875" style="32" customWidth="1"/>
    <col min="15105" max="15105" width="22.1796875" style="32" customWidth="1"/>
    <col min="15106" max="15106" width="26.1796875" style="32" customWidth="1"/>
    <col min="15107" max="15107" width="26" style="32" customWidth="1"/>
    <col min="15108" max="15108" width="33.1796875" style="32" customWidth="1"/>
    <col min="15109" max="15109" width="39.54296875" style="32" customWidth="1"/>
    <col min="15110" max="15110" width="17.81640625" style="32" customWidth="1"/>
    <col min="15111" max="15359" width="9.1796875" style="32"/>
    <col min="15360" max="15360" width="24.1796875" style="32" customWidth="1"/>
    <col min="15361" max="15361" width="22.1796875" style="32" customWidth="1"/>
    <col min="15362" max="15362" width="26.1796875" style="32" customWidth="1"/>
    <col min="15363" max="15363" width="26" style="32" customWidth="1"/>
    <col min="15364" max="15364" width="33.1796875" style="32" customWidth="1"/>
    <col min="15365" max="15365" width="39.54296875" style="32" customWidth="1"/>
    <col min="15366" max="15366" width="17.81640625" style="32" customWidth="1"/>
    <col min="15367" max="15615" width="9.1796875" style="32"/>
    <col min="15616" max="15616" width="24.1796875" style="32" customWidth="1"/>
    <col min="15617" max="15617" width="22.1796875" style="32" customWidth="1"/>
    <col min="15618" max="15618" width="26.1796875" style="32" customWidth="1"/>
    <col min="15619" max="15619" width="26" style="32" customWidth="1"/>
    <col min="15620" max="15620" width="33.1796875" style="32" customWidth="1"/>
    <col min="15621" max="15621" width="39.54296875" style="32" customWidth="1"/>
    <col min="15622" max="15622" width="17.81640625" style="32" customWidth="1"/>
    <col min="15623" max="15871" width="9.1796875" style="32"/>
    <col min="15872" max="15872" width="24.1796875" style="32" customWidth="1"/>
    <col min="15873" max="15873" width="22.1796875" style="32" customWidth="1"/>
    <col min="15874" max="15874" width="26.1796875" style="32" customWidth="1"/>
    <col min="15875" max="15875" width="26" style="32" customWidth="1"/>
    <col min="15876" max="15876" width="33.1796875" style="32" customWidth="1"/>
    <col min="15877" max="15877" width="39.54296875" style="32" customWidth="1"/>
    <col min="15878" max="15878" width="17.81640625" style="32" customWidth="1"/>
    <col min="15879" max="16127" width="9.1796875" style="32"/>
    <col min="16128" max="16128" width="24.1796875" style="32" customWidth="1"/>
    <col min="16129" max="16129" width="22.1796875" style="32" customWidth="1"/>
    <col min="16130" max="16130" width="26.1796875" style="32" customWidth="1"/>
    <col min="16131" max="16131" width="26" style="32" customWidth="1"/>
    <col min="16132" max="16132" width="33.1796875" style="32" customWidth="1"/>
    <col min="16133" max="16133" width="39.54296875" style="32" customWidth="1"/>
    <col min="16134" max="16134" width="17.81640625" style="32" customWidth="1"/>
    <col min="16135" max="16384" width="9.1796875" style="32"/>
  </cols>
  <sheetData>
    <row r="1" spans="1:8" ht="40.5" customHeight="1">
      <c r="A1" s="1353" t="s">
        <v>4</v>
      </c>
      <c r="B1" s="1353"/>
      <c r="C1" s="1353"/>
      <c r="D1" s="1353"/>
      <c r="E1" s="1353"/>
      <c r="F1" s="227"/>
      <c r="G1" s="227"/>
      <c r="H1" s="227"/>
    </row>
    <row r="2" spans="1:8" s="136" customFormat="1" ht="32" customHeight="1">
      <c r="A2" s="1351" t="s">
        <v>140</v>
      </c>
      <c r="B2" s="1354"/>
      <c r="C2" s="1354"/>
      <c r="D2" s="1354"/>
      <c r="E2" s="1354"/>
    </row>
    <row r="4" spans="1:8" s="85" customFormat="1" ht="35.25" customHeight="1">
      <c r="A4" s="1350" t="s">
        <v>141</v>
      </c>
      <c r="B4" s="1350"/>
      <c r="C4" s="1350"/>
      <c r="D4" s="1350"/>
      <c r="E4" s="1350"/>
    </row>
    <row r="5" spans="1:8" ht="37.5" customHeight="1">
      <c r="A5" s="1349" t="str">
        <f>'Title '!A2:N2</f>
        <v>Bid Enquiry No: KPTCL/2026-27/TL/WORK_INDENT3844</v>
      </c>
      <c r="B5" s="1349"/>
      <c r="C5" s="1349"/>
      <c r="D5" s="1349"/>
      <c r="E5" s="1349"/>
      <c r="F5" s="247"/>
    </row>
    <row r="6" spans="1:8" ht="278.5" customHeight="1">
      <c r="A6" s="123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235"/>
      <c r="C6" s="1235"/>
      <c r="D6" s="1235"/>
      <c r="E6" s="1235"/>
      <c r="F6" s="248"/>
      <c r="G6" s="207"/>
    </row>
    <row r="8" spans="1:8">
      <c r="A8" s="249"/>
      <c r="B8" s="249"/>
    </row>
    <row r="9" spans="1:8" s="250" customFormat="1" ht="43.5" customHeight="1">
      <c r="A9" s="250" t="s">
        <v>948</v>
      </c>
    </row>
    <row r="10" spans="1:8" s="250" customFormat="1" ht="45.75" customHeight="1">
      <c r="A10" s="1352" t="s">
        <v>142</v>
      </c>
      <c r="B10" s="1352"/>
      <c r="C10" s="1352"/>
      <c r="D10" s="1352"/>
      <c r="E10" s="1352"/>
    </row>
    <row r="11" spans="1:8" s="85" customFormat="1" ht="66.75" customHeight="1">
      <c r="A11" s="1357" t="s">
        <v>143</v>
      </c>
      <c r="B11" s="1357"/>
      <c r="C11" s="1357"/>
      <c r="D11" s="1357"/>
    </row>
    <row r="12" spans="1:8" s="85" customFormat="1" ht="99" customHeight="1">
      <c r="A12" s="1358" t="s">
        <v>128</v>
      </c>
      <c r="B12" s="1358"/>
      <c r="C12" s="251"/>
    </row>
    <row r="13" spans="1:8" s="85" customFormat="1" ht="84" customHeight="1">
      <c r="A13" s="1358" t="s">
        <v>129</v>
      </c>
      <c r="B13" s="1358"/>
      <c r="C13" s="251"/>
    </row>
    <row r="14" spans="1:8" s="85" customFormat="1" ht="63.65" customHeight="1">
      <c r="A14" s="1358" t="s">
        <v>130</v>
      </c>
      <c r="B14" s="1358"/>
      <c r="C14" s="251"/>
    </row>
    <row r="15" spans="1:8" s="85" customFormat="1" ht="62.5" customHeight="1">
      <c r="A15" s="1358" t="s">
        <v>131</v>
      </c>
      <c r="B15" s="1358"/>
      <c r="C15" s="251"/>
    </row>
    <row r="16" spans="1:8" s="85" customFormat="1" ht="17.5">
      <c r="A16" s="89"/>
      <c r="B16" s="89"/>
    </row>
    <row r="17" spans="1:5" s="85" customFormat="1" ht="19.5" customHeight="1">
      <c r="A17" s="1343" t="s">
        <v>5</v>
      </c>
      <c r="B17" s="1343"/>
    </row>
    <row r="18" spans="1:5" s="85" customFormat="1" ht="99.75" customHeight="1">
      <c r="A18" s="1363"/>
      <c r="B18" s="1364"/>
      <c r="D18" s="1359" t="s">
        <v>6989</v>
      </c>
      <c r="E18" s="1343"/>
    </row>
    <row r="19" spans="1:5" s="85" customFormat="1" ht="24" customHeight="1">
      <c r="A19" s="239" t="s">
        <v>14</v>
      </c>
      <c r="B19" s="239"/>
    </row>
    <row r="20" spans="1:5" s="85" customFormat="1" ht="34.5" customHeight="1">
      <c r="A20" s="1360" t="s">
        <v>654</v>
      </c>
      <c r="B20" s="1361"/>
      <c r="C20" s="1361"/>
      <c r="D20" s="1361"/>
      <c r="E20" s="1361"/>
    </row>
    <row r="21" spans="1:5" s="85" customFormat="1" ht="103.5" customHeight="1">
      <c r="A21" s="1362" t="str">
        <f>+A6</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21" s="1362"/>
      <c r="C21" s="1362"/>
      <c r="D21" s="1362"/>
      <c r="E21" s="1362"/>
    </row>
    <row r="22" spans="1:5" s="85" customFormat="1" ht="53.25" customHeight="1">
      <c r="A22" s="1343" t="s">
        <v>145</v>
      </c>
      <c r="B22" s="1343"/>
      <c r="C22" s="1343"/>
      <c r="D22" s="1343"/>
      <c r="E22" s="1343"/>
    </row>
    <row r="23" spans="1:5" s="85" customFormat="1" ht="17.5"/>
    <row r="24" spans="1:5" s="252" customFormat="1" ht="35">
      <c r="A24" s="167" t="s">
        <v>133</v>
      </c>
      <c r="B24" s="167" t="s">
        <v>134</v>
      </c>
      <c r="C24" s="167" t="s">
        <v>135</v>
      </c>
      <c r="D24" s="167" t="s">
        <v>136</v>
      </c>
      <c r="E24" s="167" t="s">
        <v>137</v>
      </c>
    </row>
    <row r="25" spans="1:5" s="85" customFormat="1" ht="17.5">
      <c r="A25" s="121"/>
      <c r="B25" s="121"/>
      <c r="C25" s="121"/>
      <c r="D25" s="121"/>
      <c r="E25" s="121"/>
    </row>
    <row r="26" spans="1:5" s="85" customFormat="1" ht="17.5">
      <c r="A26" s="121"/>
      <c r="B26" s="121"/>
      <c r="C26" s="121"/>
      <c r="D26" s="121"/>
      <c r="E26" s="121"/>
    </row>
    <row r="27" spans="1:5" s="85" customFormat="1" ht="17.5">
      <c r="A27" s="121"/>
      <c r="B27" s="121"/>
      <c r="C27" s="121"/>
      <c r="D27" s="121"/>
      <c r="E27" s="121"/>
    </row>
    <row r="28" spans="1:5" s="85" customFormat="1" ht="17.5">
      <c r="A28" s="121"/>
      <c r="B28" s="121"/>
      <c r="C28" s="121"/>
      <c r="D28" s="121"/>
      <c r="E28" s="121"/>
    </row>
    <row r="29" spans="1:5" s="85" customFormat="1" ht="17.5">
      <c r="A29" s="121"/>
      <c r="B29" s="121"/>
      <c r="C29" s="121"/>
      <c r="D29" s="121"/>
      <c r="E29" s="121"/>
    </row>
    <row r="30" spans="1:5" s="85" customFormat="1" ht="17.5">
      <c r="A30" s="121"/>
      <c r="B30" s="121"/>
      <c r="C30" s="121"/>
      <c r="D30" s="121"/>
      <c r="E30" s="121"/>
    </row>
    <row r="31" spans="1:5" s="85" customFormat="1" ht="17.5">
      <c r="A31" s="121"/>
      <c r="B31" s="121"/>
      <c r="C31" s="121"/>
      <c r="D31" s="121"/>
      <c r="E31" s="121"/>
    </row>
    <row r="32" spans="1:5" s="85" customFormat="1" ht="17.5">
      <c r="A32" s="121"/>
      <c r="B32" s="121"/>
      <c r="C32" s="121"/>
      <c r="D32" s="121"/>
      <c r="E32" s="121"/>
    </row>
    <row r="33" spans="1:5" s="85" customFormat="1" ht="17.5">
      <c r="A33" s="121"/>
      <c r="B33" s="121"/>
      <c r="C33" s="121"/>
      <c r="D33" s="121"/>
      <c r="E33" s="121"/>
    </row>
    <row r="34" spans="1:5" s="85" customFormat="1" ht="17.5">
      <c r="A34" s="121"/>
      <c r="B34" s="121"/>
      <c r="C34" s="121"/>
      <c r="D34" s="121"/>
      <c r="E34" s="121"/>
    </row>
    <row r="35" spans="1:5" s="85" customFormat="1" ht="17.5">
      <c r="A35" s="121"/>
      <c r="B35" s="121"/>
      <c r="C35" s="121"/>
      <c r="D35" s="121"/>
      <c r="E35" s="121"/>
    </row>
    <row r="36" spans="1:5" s="85" customFormat="1" ht="17.5">
      <c r="A36" s="121"/>
      <c r="B36" s="121"/>
      <c r="C36" s="121"/>
      <c r="D36" s="121"/>
      <c r="E36" s="121"/>
    </row>
    <row r="37" spans="1:5" s="85" customFormat="1" ht="17.5">
      <c r="A37" s="121"/>
      <c r="B37" s="121"/>
      <c r="C37" s="121"/>
      <c r="D37" s="121"/>
      <c r="E37" s="121"/>
    </row>
    <row r="38" spans="1:5" s="85" customFormat="1" ht="17.5">
      <c r="A38" s="121"/>
      <c r="B38" s="121"/>
      <c r="C38" s="121"/>
      <c r="D38" s="121"/>
      <c r="E38" s="121"/>
    </row>
    <row r="39" spans="1:5" s="85" customFormat="1" ht="17.5">
      <c r="A39" s="121"/>
      <c r="B39" s="121"/>
      <c r="C39" s="121"/>
      <c r="D39" s="121"/>
      <c r="E39" s="121"/>
    </row>
    <row r="40" spans="1:5" s="85" customFormat="1" ht="17.5">
      <c r="A40" s="121"/>
      <c r="B40" s="121"/>
      <c r="C40" s="121"/>
      <c r="D40" s="121"/>
      <c r="E40" s="121"/>
    </row>
    <row r="41" spans="1:5" s="85" customFormat="1" ht="17.5"/>
    <row r="42" spans="1:5" s="85" customFormat="1" ht="48.75" customHeight="1">
      <c r="A42" s="1355" t="s">
        <v>138</v>
      </c>
      <c r="B42" s="1356"/>
      <c r="C42" s="1356"/>
      <c r="D42" s="1356"/>
      <c r="E42" s="1356"/>
    </row>
    <row r="43" spans="1:5" s="85" customFormat="1" ht="49.25" customHeight="1">
      <c r="A43" s="253" t="s">
        <v>53</v>
      </c>
      <c r="B43" s="254"/>
      <c r="C43" s="253" t="s">
        <v>65</v>
      </c>
      <c r="D43" s="1341"/>
      <c r="E43" s="1341"/>
    </row>
    <row r="44" spans="1:5" s="85" customFormat="1" ht="60.65" customHeight="1">
      <c r="A44" s="253" t="s">
        <v>55</v>
      </c>
      <c r="B44" s="254"/>
      <c r="C44" s="253" t="s">
        <v>66</v>
      </c>
      <c r="D44" s="1341"/>
      <c r="E44" s="1341"/>
    </row>
    <row r="45" spans="1:5" s="85" customFormat="1" ht="63.75" customHeight="1">
      <c r="C45" s="255" t="s">
        <v>139</v>
      </c>
      <c r="D45" s="1341"/>
      <c r="E45" s="1341"/>
    </row>
    <row r="46" spans="1:5" s="85" customFormat="1" ht="17.5"/>
    <row r="47" spans="1:5" s="85" customFormat="1" ht="17.5"/>
    <row r="48" spans="1:5" s="85" customFormat="1" ht="17.5"/>
  </sheetData>
  <sheetProtection algorithmName="SHA-512" hashValue="1+ND9VmHu8OpTJbMkWQz4lA6fUOUJvdriW5DSOtS2pm5Jt1QAtp8/5kupsD5mlltMeOPJ84/VEk38lUYhu32uw==" saltValue="3WgSzAL+zEu4v86zwvGsSg=="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tabColor theme="0" tint="-0.14999847407452621"/>
  </sheetPr>
  <dimension ref="A1:P39"/>
  <sheetViews>
    <sheetView view="pageBreakPreview" topLeftCell="A5" zoomScale="70" zoomScaleNormal="60" zoomScaleSheetLayoutView="70" workbookViewId="0">
      <selection activeCell="C10" sqref="C10"/>
    </sheetView>
  </sheetViews>
  <sheetFormatPr defaultRowHeight="15.5"/>
  <cols>
    <col min="1" max="1" width="23" style="32" customWidth="1"/>
    <col min="2" max="2" width="63.1796875" style="32" customWidth="1"/>
    <col min="3" max="3" width="62" style="32" customWidth="1"/>
    <col min="4" max="4" width="34.81640625" style="32" customWidth="1"/>
    <col min="5" max="5" width="50.54296875" style="32" customWidth="1"/>
    <col min="6" max="6" width="31" style="32" customWidth="1"/>
    <col min="7" max="7" width="18.1796875" style="32" customWidth="1"/>
    <col min="8" max="8" width="29" style="32" customWidth="1"/>
    <col min="9" max="9" width="27.81640625" style="32" customWidth="1"/>
    <col min="10" max="256" width="9.1796875" style="32"/>
    <col min="257" max="257" width="23" style="32" customWidth="1"/>
    <col min="258" max="258" width="37.453125" style="32" customWidth="1"/>
    <col min="259" max="259" width="39.54296875" style="32" customWidth="1"/>
    <col min="260" max="260" width="34.81640625" style="32" customWidth="1"/>
    <col min="261" max="261" width="27.1796875" style="32" customWidth="1"/>
    <col min="262" max="262" width="31" style="32" customWidth="1"/>
    <col min="263" max="263" width="18.1796875" style="32" customWidth="1"/>
    <col min="264" max="264" width="29" style="32" customWidth="1"/>
    <col min="265" max="265" width="27.81640625" style="32" customWidth="1"/>
    <col min="266" max="512" width="9.1796875" style="32"/>
    <col min="513" max="513" width="23" style="32" customWidth="1"/>
    <col min="514" max="514" width="37.453125" style="32" customWidth="1"/>
    <col min="515" max="515" width="39.54296875" style="32" customWidth="1"/>
    <col min="516" max="516" width="34.81640625" style="32" customWidth="1"/>
    <col min="517" max="517" width="27.1796875" style="32" customWidth="1"/>
    <col min="518" max="518" width="31" style="32" customWidth="1"/>
    <col min="519" max="519" width="18.1796875" style="32" customWidth="1"/>
    <col min="520" max="520" width="29" style="32" customWidth="1"/>
    <col min="521" max="521" width="27.81640625" style="32" customWidth="1"/>
    <col min="522" max="768" width="9.1796875" style="32"/>
    <col min="769" max="769" width="23" style="32" customWidth="1"/>
    <col min="770" max="770" width="37.453125" style="32" customWidth="1"/>
    <col min="771" max="771" width="39.54296875" style="32" customWidth="1"/>
    <col min="772" max="772" width="34.81640625" style="32" customWidth="1"/>
    <col min="773" max="773" width="27.1796875" style="32" customWidth="1"/>
    <col min="774" max="774" width="31" style="32" customWidth="1"/>
    <col min="775" max="775" width="18.1796875" style="32" customWidth="1"/>
    <col min="776" max="776" width="29" style="32" customWidth="1"/>
    <col min="777" max="777" width="27.81640625" style="32" customWidth="1"/>
    <col min="778" max="1024" width="9.1796875" style="32"/>
    <col min="1025" max="1025" width="23" style="32" customWidth="1"/>
    <col min="1026" max="1026" width="37.453125" style="32" customWidth="1"/>
    <col min="1027" max="1027" width="39.54296875" style="32" customWidth="1"/>
    <col min="1028" max="1028" width="34.81640625" style="32" customWidth="1"/>
    <col min="1029" max="1029" width="27.1796875" style="32" customWidth="1"/>
    <col min="1030" max="1030" width="31" style="32" customWidth="1"/>
    <col min="1031" max="1031" width="18.1796875" style="32" customWidth="1"/>
    <col min="1032" max="1032" width="29" style="32" customWidth="1"/>
    <col min="1033" max="1033" width="27.81640625" style="32" customWidth="1"/>
    <col min="1034" max="1280" width="9.1796875" style="32"/>
    <col min="1281" max="1281" width="23" style="32" customWidth="1"/>
    <col min="1282" max="1282" width="37.453125" style="32" customWidth="1"/>
    <col min="1283" max="1283" width="39.54296875" style="32" customWidth="1"/>
    <col min="1284" max="1284" width="34.81640625" style="32" customWidth="1"/>
    <col min="1285" max="1285" width="27.1796875" style="32" customWidth="1"/>
    <col min="1286" max="1286" width="31" style="32" customWidth="1"/>
    <col min="1287" max="1287" width="18.1796875" style="32" customWidth="1"/>
    <col min="1288" max="1288" width="29" style="32" customWidth="1"/>
    <col min="1289" max="1289" width="27.81640625" style="32" customWidth="1"/>
    <col min="1290" max="1536" width="9.1796875" style="32"/>
    <col min="1537" max="1537" width="23" style="32" customWidth="1"/>
    <col min="1538" max="1538" width="37.453125" style="32" customWidth="1"/>
    <col min="1539" max="1539" width="39.54296875" style="32" customWidth="1"/>
    <col min="1540" max="1540" width="34.81640625" style="32" customWidth="1"/>
    <col min="1541" max="1541" width="27.1796875" style="32" customWidth="1"/>
    <col min="1542" max="1542" width="31" style="32" customWidth="1"/>
    <col min="1543" max="1543" width="18.1796875" style="32" customWidth="1"/>
    <col min="1544" max="1544" width="29" style="32" customWidth="1"/>
    <col min="1545" max="1545" width="27.81640625" style="32" customWidth="1"/>
    <col min="1546" max="1792" width="9.1796875" style="32"/>
    <col min="1793" max="1793" width="23" style="32" customWidth="1"/>
    <col min="1794" max="1794" width="37.453125" style="32" customWidth="1"/>
    <col min="1795" max="1795" width="39.54296875" style="32" customWidth="1"/>
    <col min="1796" max="1796" width="34.81640625" style="32" customWidth="1"/>
    <col min="1797" max="1797" width="27.1796875" style="32" customWidth="1"/>
    <col min="1798" max="1798" width="31" style="32" customWidth="1"/>
    <col min="1799" max="1799" width="18.1796875" style="32" customWidth="1"/>
    <col min="1800" max="1800" width="29" style="32" customWidth="1"/>
    <col min="1801" max="1801" width="27.81640625" style="32" customWidth="1"/>
    <col min="1802" max="2048" width="9.1796875" style="32"/>
    <col min="2049" max="2049" width="23" style="32" customWidth="1"/>
    <col min="2050" max="2050" width="37.453125" style="32" customWidth="1"/>
    <col min="2051" max="2051" width="39.54296875" style="32" customWidth="1"/>
    <col min="2052" max="2052" width="34.81640625" style="32" customWidth="1"/>
    <col min="2053" max="2053" width="27.1796875" style="32" customWidth="1"/>
    <col min="2054" max="2054" width="31" style="32" customWidth="1"/>
    <col min="2055" max="2055" width="18.1796875" style="32" customWidth="1"/>
    <col min="2056" max="2056" width="29" style="32" customWidth="1"/>
    <col min="2057" max="2057" width="27.81640625" style="32" customWidth="1"/>
    <col min="2058" max="2304" width="9.1796875" style="32"/>
    <col min="2305" max="2305" width="23" style="32" customWidth="1"/>
    <col min="2306" max="2306" width="37.453125" style="32" customWidth="1"/>
    <col min="2307" max="2307" width="39.54296875" style="32" customWidth="1"/>
    <col min="2308" max="2308" width="34.81640625" style="32" customWidth="1"/>
    <col min="2309" max="2309" width="27.1796875" style="32" customWidth="1"/>
    <col min="2310" max="2310" width="31" style="32" customWidth="1"/>
    <col min="2311" max="2311" width="18.1796875" style="32" customWidth="1"/>
    <col min="2312" max="2312" width="29" style="32" customWidth="1"/>
    <col min="2313" max="2313" width="27.81640625" style="32" customWidth="1"/>
    <col min="2314" max="2560" width="9.1796875" style="32"/>
    <col min="2561" max="2561" width="23" style="32" customWidth="1"/>
    <col min="2562" max="2562" width="37.453125" style="32" customWidth="1"/>
    <col min="2563" max="2563" width="39.54296875" style="32" customWidth="1"/>
    <col min="2564" max="2564" width="34.81640625" style="32" customWidth="1"/>
    <col min="2565" max="2565" width="27.1796875" style="32" customWidth="1"/>
    <col min="2566" max="2566" width="31" style="32" customWidth="1"/>
    <col min="2567" max="2567" width="18.1796875" style="32" customWidth="1"/>
    <col min="2568" max="2568" width="29" style="32" customWidth="1"/>
    <col min="2569" max="2569" width="27.81640625" style="32" customWidth="1"/>
    <col min="2570" max="2816" width="9.1796875" style="32"/>
    <col min="2817" max="2817" width="23" style="32" customWidth="1"/>
    <col min="2818" max="2818" width="37.453125" style="32" customWidth="1"/>
    <col min="2819" max="2819" width="39.54296875" style="32" customWidth="1"/>
    <col min="2820" max="2820" width="34.81640625" style="32" customWidth="1"/>
    <col min="2821" max="2821" width="27.1796875" style="32" customWidth="1"/>
    <col min="2822" max="2822" width="31" style="32" customWidth="1"/>
    <col min="2823" max="2823" width="18.1796875" style="32" customWidth="1"/>
    <col min="2824" max="2824" width="29" style="32" customWidth="1"/>
    <col min="2825" max="2825" width="27.81640625" style="32" customWidth="1"/>
    <col min="2826" max="3072" width="9.1796875" style="32"/>
    <col min="3073" max="3073" width="23" style="32" customWidth="1"/>
    <col min="3074" max="3074" width="37.453125" style="32" customWidth="1"/>
    <col min="3075" max="3075" width="39.54296875" style="32" customWidth="1"/>
    <col min="3076" max="3076" width="34.81640625" style="32" customWidth="1"/>
    <col min="3077" max="3077" width="27.1796875" style="32" customWidth="1"/>
    <col min="3078" max="3078" width="31" style="32" customWidth="1"/>
    <col min="3079" max="3079" width="18.1796875" style="32" customWidth="1"/>
    <col min="3080" max="3080" width="29" style="32" customWidth="1"/>
    <col min="3081" max="3081" width="27.81640625" style="32" customWidth="1"/>
    <col min="3082" max="3328" width="9.1796875" style="32"/>
    <col min="3329" max="3329" width="23" style="32" customWidth="1"/>
    <col min="3330" max="3330" width="37.453125" style="32" customWidth="1"/>
    <col min="3331" max="3331" width="39.54296875" style="32" customWidth="1"/>
    <col min="3332" max="3332" width="34.81640625" style="32" customWidth="1"/>
    <col min="3333" max="3333" width="27.1796875" style="32" customWidth="1"/>
    <col min="3334" max="3334" width="31" style="32" customWidth="1"/>
    <col min="3335" max="3335" width="18.1796875" style="32" customWidth="1"/>
    <col min="3336" max="3336" width="29" style="32" customWidth="1"/>
    <col min="3337" max="3337" width="27.81640625" style="32" customWidth="1"/>
    <col min="3338" max="3584" width="9.1796875" style="32"/>
    <col min="3585" max="3585" width="23" style="32" customWidth="1"/>
    <col min="3586" max="3586" width="37.453125" style="32" customWidth="1"/>
    <col min="3587" max="3587" width="39.54296875" style="32" customWidth="1"/>
    <col min="3588" max="3588" width="34.81640625" style="32" customWidth="1"/>
    <col min="3589" max="3589" width="27.1796875" style="32" customWidth="1"/>
    <col min="3590" max="3590" width="31" style="32" customWidth="1"/>
    <col min="3591" max="3591" width="18.1796875" style="32" customWidth="1"/>
    <col min="3592" max="3592" width="29" style="32" customWidth="1"/>
    <col min="3593" max="3593" width="27.81640625" style="32" customWidth="1"/>
    <col min="3594" max="3840" width="9.1796875" style="32"/>
    <col min="3841" max="3841" width="23" style="32" customWidth="1"/>
    <col min="3842" max="3842" width="37.453125" style="32" customWidth="1"/>
    <col min="3843" max="3843" width="39.54296875" style="32" customWidth="1"/>
    <col min="3844" max="3844" width="34.81640625" style="32" customWidth="1"/>
    <col min="3845" max="3845" width="27.1796875" style="32" customWidth="1"/>
    <col min="3846" max="3846" width="31" style="32" customWidth="1"/>
    <col min="3847" max="3847" width="18.1796875" style="32" customWidth="1"/>
    <col min="3848" max="3848" width="29" style="32" customWidth="1"/>
    <col min="3849" max="3849" width="27.81640625" style="32" customWidth="1"/>
    <col min="3850" max="4096" width="9.1796875" style="32"/>
    <col min="4097" max="4097" width="23" style="32" customWidth="1"/>
    <col min="4098" max="4098" width="37.453125" style="32" customWidth="1"/>
    <col min="4099" max="4099" width="39.54296875" style="32" customWidth="1"/>
    <col min="4100" max="4100" width="34.81640625" style="32" customWidth="1"/>
    <col min="4101" max="4101" width="27.1796875" style="32" customWidth="1"/>
    <col min="4102" max="4102" width="31" style="32" customWidth="1"/>
    <col min="4103" max="4103" width="18.1796875" style="32" customWidth="1"/>
    <col min="4104" max="4104" width="29" style="32" customWidth="1"/>
    <col min="4105" max="4105" width="27.81640625" style="32" customWidth="1"/>
    <col min="4106" max="4352" width="9.1796875" style="32"/>
    <col min="4353" max="4353" width="23" style="32" customWidth="1"/>
    <col min="4354" max="4354" width="37.453125" style="32" customWidth="1"/>
    <col min="4355" max="4355" width="39.54296875" style="32" customWidth="1"/>
    <col min="4356" max="4356" width="34.81640625" style="32" customWidth="1"/>
    <col min="4357" max="4357" width="27.1796875" style="32" customWidth="1"/>
    <col min="4358" max="4358" width="31" style="32" customWidth="1"/>
    <col min="4359" max="4359" width="18.1796875" style="32" customWidth="1"/>
    <col min="4360" max="4360" width="29" style="32" customWidth="1"/>
    <col min="4361" max="4361" width="27.81640625" style="32" customWidth="1"/>
    <col min="4362" max="4608" width="9.1796875" style="32"/>
    <col min="4609" max="4609" width="23" style="32" customWidth="1"/>
    <col min="4610" max="4610" width="37.453125" style="32" customWidth="1"/>
    <col min="4611" max="4611" width="39.54296875" style="32" customWidth="1"/>
    <col min="4612" max="4612" width="34.81640625" style="32" customWidth="1"/>
    <col min="4613" max="4613" width="27.1796875" style="32" customWidth="1"/>
    <col min="4614" max="4614" width="31" style="32" customWidth="1"/>
    <col min="4615" max="4615" width="18.1796875" style="32" customWidth="1"/>
    <col min="4616" max="4616" width="29" style="32" customWidth="1"/>
    <col min="4617" max="4617" width="27.81640625" style="32" customWidth="1"/>
    <col min="4618" max="4864" width="9.1796875" style="32"/>
    <col min="4865" max="4865" width="23" style="32" customWidth="1"/>
    <col min="4866" max="4866" width="37.453125" style="32" customWidth="1"/>
    <col min="4867" max="4867" width="39.54296875" style="32" customWidth="1"/>
    <col min="4868" max="4868" width="34.81640625" style="32" customWidth="1"/>
    <col min="4869" max="4869" width="27.1796875" style="32" customWidth="1"/>
    <col min="4870" max="4870" width="31" style="32" customWidth="1"/>
    <col min="4871" max="4871" width="18.1796875" style="32" customWidth="1"/>
    <col min="4872" max="4872" width="29" style="32" customWidth="1"/>
    <col min="4873" max="4873" width="27.81640625" style="32" customWidth="1"/>
    <col min="4874" max="5120" width="9.1796875" style="32"/>
    <col min="5121" max="5121" width="23" style="32" customWidth="1"/>
    <col min="5122" max="5122" width="37.453125" style="32" customWidth="1"/>
    <col min="5123" max="5123" width="39.54296875" style="32" customWidth="1"/>
    <col min="5124" max="5124" width="34.81640625" style="32" customWidth="1"/>
    <col min="5125" max="5125" width="27.1796875" style="32" customWidth="1"/>
    <col min="5126" max="5126" width="31" style="32" customWidth="1"/>
    <col min="5127" max="5127" width="18.1796875" style="32" customWidth="1"/>
    <col min="5128" max="5128" width="29" style="32" customWidth="1"/>
    <col min="5129" max="5129" width="27.81640625" style="32" customWidth="1"/>
    <col min="5130" max="5376" width="9.1796875" style="32"/>
    <col min="5377" max="5377" width="23" style="32" customWidth="1"/>
    <col min="5378" max="5378" width="37.453125" style="32" customWidth="1"/>
    <col min="5379" max="5379" width="39.54296875" style="32" customWidth="1"/>
    <col min="5380" max="5380" width="34.81640625" style="32" customWidth="1"/>
    <col min="5381" max="5381" width="27.1796875" style="32" customWidth="1"/>
    <col min="5382" max="5382" width="31" style="32" customWidth="1"/>
    <col min="5383" max="5383" width="18.1796875" style="32" customWidth="1"/>
    <col min="5384" max="5384" width="29" style="32" customWidth="1"/>
    <col min="5385" max="5385" width="27.81640625" style="32" customWidth="1"/>
    <col min="5386" max="5632" width="9.1796875" style="32"/>
    <col min="5633" max="5633" width="23" style="32" customWidth="1"/>
    <col min="5634" max="5634" width="37.453125" style="32" customWidth="1"/>
    <col min="5635" max="5635" width="39.54296875" style="32" customWidth="1"/>
    <col min="5636" max="5636" width="34.81640625" style="32" customWidth="1"/>
    <col min="5637" max="5637" width="27.1796875" style="32" customWidth="1"/>
    <col min="5638" max="5638" width="31" style="32" customWidth="1"/>
    <col min="5639" max="5639" width="18.1796875" style="32" customWidth="1"/>
    <col min="5640" max="5640" width="29" style="32" customWidth="1"/>
    <col min="5641" max="5641" width="27.81640625" style="32" customWidth="1"/>
    <col min="5642" max="5888" width="9.1796875" style="32"/>
    <col min="5889" max="5889" width="23" style="32" customWidth="1"/>
    <col min="5890" max="5890" width="37.453125" style="32" customWidth="1"/>
    <col min="5891" max="5891" width="39.54296875" style="32" customWidth="1"/>
    <col min="5892" max="5892" width="34.81640625" style="32" customWidth="1"/>
    <col min="5893" max="5893" width="27.1796875" style="32" customWidth="1"/>
    <col min="5894" max="5894" width="31" style="32" customWidth="1"/>
    <col min="5895" max="5895" width="18.1796875" style="32" customWidth="1"/>
    <col min="5896" max="5896" width="29" style="32" customWidth="1"/>
    <col min="5897" max="5897" width="27.81640625" style="32" customWidth="1"/>
    <col min="5898" max="6144" width="9.1796875" style="32"/>
    <col min="6145" max="6145" width="23" style="32" customWidth="1"/>
    <col min="6146" max="6146" width="37.453125" style="32" customWidth="1"/>
    <col min="6147" max="6147" width="39.54296875" style="32" customWidth="1"/>
    <col min="6148" max="6148" width="34.81640625" style="32" customWidth="1"/>
    <col min="6149" max="6149" width="27.1796875" style="32" customWidth="1"/>
    <col min="6150" max="6150" width="31" style="32" customWidth="1"/>
    <col min="6151" max="6151" width="18.1796875" style="32" customWidth="1"/>
    <col min="6152" max="6152" width="29" style="32" customWidth="1"/>
    <col min="6153" max="6153" width="27.81640625" style="32" customWidth="1"/>
    <col min="6154" max="6400" width="9.1796875" style="32"/>
    <col min="6401" max="6401" width="23" style="32" customWidth="1"/>
    <col min="6402" max="6402" width="37.453125" style="32" customWidth="1"/>
    <col min="6403" max="6403" width="39.54296875" style="32" customWidth="1"/>
    <col min="6404" max="6404" width="34.81640625" style="32" customWidth="1"/>
    <col min="6405" max="6405" width="27.1796875" style="32" customWidth="1"/>
    <col min="6406" max="6406" width="31" style="32" customWidth="1"/>
    <col min="6407" max="6407" width="18.1796875" style="32" customWidth="1"/>
    <col min="6408" max="6408" width="29" style="32" customWidth="1"/>
    <col min="6409" max="6409" width="27.81640625" style="32" customWidth="1"/>
    <col min="6410" max="6656" width="9.1796875" style="32"/>
    <col min="6657" max="6657" width="23" style="32" customWidth="1"/>
    <col min="6658" max="6658" width="37.453125" style="32" customWidth="1"/>
    <col min="6659" max="6659" width="39.54296875" style="32" customWidth="1"/>
    <col min="6660" max="6660" width="34.81640625" style="32" customWidth="1"/>
    <col min="6661" max="6661" width="27.1796875" style="32" customWidth="1"/>
    <col min="6662" max="6662" width="31" style="32" customWidth="1"/>
    <col min="6663" max="6663" width="18.1796875" style="32" customWidth="1"/>
    <col min="6664" max="6664" width="29" style="32" customWidth="1"/>
    <col min="6665" max="6665" width="27.81640625" style="32" customWidth="1"/>
    <col min="6666" max="6912" width="9.1796875" style="32"/>
    <col min="6913" max="6913" width="23" style="32" customWidth="1"/>
    <col min="6914" max="6914" width="37.453125" style="32" customWidth="1"/>
    <col min="6915" max="6915" width="39.54296875" style="32" customWidth="1"/>
    <col min="6916" max="6916" width="34.81640625" style="32" customWidth="1"/>
    <col min="6917" max="6917" width="27.1796875" style="32" customWidth="1"/>
    <col min="6918" max="6918" width="31" style="32" customWidth="1"/>
    <col min="6919" max="6919" width="18.1796875" style="32" customWidth="1"/>
    <col min="6920" max="6920" width="29" style="32" customWidth="1"/>
    <col min="6921" max="6921" width="27.81640625" style="32" customWidth="1"/>
    <col min="6922" max="7168" width="9.1796875" style="32"/>
    <col min="7169" max="7169" width="23" style="32" customWidth="1"/>
    <col min="7170" max="7170" width="37.453125" style="32" customWidth="1"/>
    <col min="7171" max="7171" width="39.54296875" style="32" customWidth="1"/>
    <col min="7172" max="7172" width="34.81640625" style="32" customWidth="1"/>
    <col min="7173" max="7173" width="27.1796875" style="32" customWidth="1"/>
    <col min="7174" max="7174" width="31" style="32" customWidth="1"/>
    <col min="7175" max="7175" width="18.1796875" style="32" customWidth="1"/>
    <col min="7176" max="7176" width="29" style="32" customWidth="1"/>
    <col min="7177" max="7177" width="27.81640625" style="32" customWidth="1"/>
    <col min="7178" max="7424" width="9.1796875" style="32"/>
    <col min="7425" max="7425" width="23" style="32" customWidth="1"/>
    <col min="7426" max="7426" width="37.453125" style="32" customWidth="1"/>
    <col min="7427" max="7427" width="39.54296875" style="32" customWidth="1"/>
    <col min="7428" max="7428" width="34.81640625" style="32" customWidth="1"/>
    <col min="7429" max="7429" width="27.1796875" style="32" customWidth="1"/>
    <col min="7430" max="7430" width="31" style="32" customWidth="1"/>
    <col min="7431" max="7431" width="18.1796875" style="32" customWidth="1"/>
    <col min="7432" max="7432" width="29" style="32" customWidth="1"/>
    <col min="7433" max="7433" width="27.81640625" style="32" customWidth="1"/>
    <col min="7434" max="7680" width="9.1796875" style="32"/>
    <col min="7681" max="7681" width="23" style="32" customWidth="1"/>
    <col min="7682" max="7682" width="37.453125" style="32" customWidth="1"/>
    <col min="7683" max="7683" width="39.54296875" style="32" customWidth="1"/>
    <col min="7684" max="7684" width="34.81640625" style="32" customWidth="1"/>
    <col min="7685" max="7685" width="27.1796875" style="32" customWidth="1"/>
    <col min="7686" max="7686" width="31" style="32" customWidth="1"/>
    <col min="7687" max="7687" width="18.1796875" style="32" customWidth="1"/>
    <col min="7688" max="7688" width="29" style="32" customWidth="1"/>
    <col min="7689" max="7689" width="27.81640625" style="32" customWidth="1"/>
    <col min="7690" max="7936" width="9.1796875" style="32"/>
    <col min="7937" max="7937" width="23" style="32" customWidth="1"/>
    <col min="7938" max="7938" width="37.453125" style="32" customWidth="1"/>
    <col min="7939" max="7939" width="39.54296875" style="32" customWidth="1"/>
    <col min="7940" max="7940" width="34.81640625" style="32" customWidth="1"/>
    <col min="7941" max="7941" width="27.1796875" style="32" customWidth="1"/>
    <col min="7942" max="7942" width="31" style="32" customWidth="1"/>
    <col min="7943" max="7943" width="18.1796875" style="32" customWidth="1"/>
    <col min="7944" max="7944" width="29" style="32" customWidth="1"/>
    <col min="7945" max="7945" width="27.81640625" style="32" customWidth="1"/>
    <col min="7946" max="8192" width="9.1796875" style="32"/>
    <col min="8193" max="8193" width="23" style="32" customWidth="1"/>
    <col min="8194" max="8194" width="37.453125" style="32" customWidth="1"/>
    <col min="8195" max="8195" width="39.54296875" style="32" customWidth="1"/>
    <col min="8196" max="8196" width="34.81640625" style="32" customWidth="1"/>
    <col min="8197" max="8197" width="27.1796875" style="32" customWidth="1"/>
    <col min="8198" max="8198" width="31" style="32" customWidth="1"/>
    <col min="8199" max="8199" width="18.1796875" style="32" customWidth="1"/>
    <col min="8200" max="8200" width="29" style="32" customWidth="1"/>
    <col min="8201" max="8201" width="27.81640625" style="32" customWidth="1"/>
    <col min="8202" max="8448" width="9.1796875" style="32"/>
    <col min="8449" max="8449" width="23" style="32" customWidth="1"/>
    <col min="8450" max="8450" width="37.453125" style="32" customWidth="1"/>
    <col min="8451" max="8451" width="39.54296875" style="32" customWidth="1"/>
    <col min="8452" max="8452" width="34.81640625" style="32" customWidth="1"/>
    <col min="8453" max="8453" width="27.1796875" style="32" customWidth="1"/>
    <col min="8454" max="8454" width="31" style="32" customWidth="1"/>
    <col min="8455" max="8455" width="18.1796875" style="32" customWidth="1"/>
    <col min="8456" max="8456" width="29" style="32" customWidth="1"/>
    <col min="8457" max="8457" width="27.81640625" style="32" customWidth="1"/>
    <col min="8458" max="8704" width="9.1796875" style="32"/>
    <col min="8705" max="8705" width="23" style="32" customWidth="1"/>
    <col min="8706" max="8706" width="37.453125" style="32" customWidth="1"/>
    <col min="8707" max="8707" width="39.54296875" style="32" customWidth="1"/>
    <col min="8708" max="8708" width="34.81640625" style="32" customWidth="1"/>
    <col min="8709" max="8709" width="27.1796875" style="32" customWidth="1"/>
    <col min="8710" max="8710" width="31" style="32" customWidth="1"/>
    <col min="8711" max="8711" width="18.1796875" style="32" customWidth="1"/>
    <col min="8712" max="8712" width="29" style="32" customWidth="1"/>
    <col min="8713" max="8713" width="27.81640625" style="32" customWidth="1"/>
    <col min="8714" max="8960" width="9.1796875" style="32"/>
    <col min="8961" max="8961" width="23" style="32" customWidth="1"/>
    <col min="8962" max="8962" width="37.453125" style="32" customWidth="1"/>
    <col min="8963" max="8963" width="39.54296875" style="32" customWidth="1"/>
    <col min="8964" max="8964" width="34.81640625" style="32" customWidth="1"/>
    <col min="8965" max="8965" width="27.1796875" style="32" customWidth="1"/>
    <col min="8966" max="8966" width="31" style="32" customWidth="1"/>
    <col min="8967" max="8967" width="18.1796875" style="32" customWidth="1"/>
    <col min="8968" max="8968" width="29" style="32" customWidth="1"/>
    <col min="8969" max="8969" width="27.81640625" style="32" customWidth="1"/>
    <col min="8970" max="9216" width="9.1796875" style="32"/>
    <col min="9217" max="9217" width="23" style="32" customWidth="1"/>
    <col min="9218" max="9218" width="37.453125" style="32" customWidth="1"/>
    <col min="9219" max="9219" width="39.54296875" style="32" customWidth="1"/>
    <col min="9220" max="9220" width="34.81640625" style="32" customWidth="1"/>
    <col min="9221" max="9221" width="27.1796875" style="32" customWidth="1"/>
    <col min="9222" max="9222" width="31" style="32" customWidth="1"/>
    <col min="9223" max="9223" width="18.1796875" style="32" customWidth="1"/>
    <col min="9224" max="9224" width="29" style="32" customWidth="1"/>
    <col min="9225" max="9225" width="27.81640625" style="32" customWidth="1"/>
    <col min="9226" max="9472" width="9.1796875" style="32"/>
    <col min="9473" max="9473" width="23" style="32" customWidth="1"/>
    <col min="9474" max="9474" width="37.453125" style="32" customWidth="1"/>
    <col min="9475" max="9475" width="39.54296875" style="32" customWidth="1"/>
    <col min="9476" max="9476" width="34.81640625" style="32" customWidth="1"/>
    <col min="9477" max="9477" width="27.1796875" style="32" customWidth="1"/>
    <col min="9478" max="9478" width="31" style="32" customWidth="1"/>
    <col min="9479" max="9479" width="18.1796875" style="32" customWidth="1"/>
    <col min="9480" max="9480" width="29" style="32" customWidth="1"/>
    <col min="9481" max="9481" width="27.81640625" style="32" customWidth="1"/>
    <col min="9482" max="9728" width="9.1796875" style="32"/>
    <col min="9729" max="9729" width="23" style="32" customWidth="1"/>
    <col min="9730" max="9730" width="37.453125" style="32" customWidth="1"/>
    <col min="9731" max="9731" width="39.54296875" style="32" customWidth="1"/>
    <col min="9732" max="9732" width="34.81640625" style="32" customWidth="1"/>
    <col min="9733" max="9733" width="27.1796875" style="32" customWidth="1"/>
    <col min="9734" max="9734" width="31" style="32" customWidth="1"/>
    <col min="9735" max="9735" width="18.1796875" style="32" customWidth="1"/>
    <col min="9736" max="9736" width="29" style="32" customWidth="1"/>
    <col min="9737" max="9737" width="27.81640625" style="32" customWidth="1"/>
    <col min="9738" max="9984" width="9.1796875" style="32"/>
    <col min="9985" max="9985" width="23" style="32" customWidth="1"/>
    <col min="9986" max="9986" width="37.453125" style="32" customWidth="1"/>
    <col min="9987" max="9987" width="39.54296875" style="32" customWidth="1"/>
    <col min="9988" max="9988" width="34.81640625" style="32" customWidth="1"/>
    <col min="9989" max="9989" width="27.1796875" style="32" customWidth="1"/>
    <col min="9990" max="9990" width="31" style="32" customWidth="1"/>
    <col min="9991" max="9991" width="18.1796875" style="32" customWidth="1"/>
    <col min="9992" max="9992" width="29" style="32" customWidth="1"/>
    <col min="9993" max="9993" width="27.81640625" style="32" customWidth="1"/>
    <col min="9994" max="10240" width="9.1796875" style="32"/>
    <col min="10241" max="10241" width="23" style="32" customWidth="1"/>
    <col min="10242" max="10242" width="37.453125" style="32" customWidth="1"/>
    <col min="10243" max="10243" width="39.54296875" style="32" customWidth="1"/>
    <col min="10244" max="10244" width="34.81640625" style="32" customWidth="1"/>
    <col min="10245" max="10245" width="27.1796875" style="32" customWidth="1"/>
    <col min="10246" max="10246" width="31" style="32" customWidth="1"/>
    <col min="10247" max="10247" width="18.1796875" style="32" customWidth="1"/>
    <col min="10248" max="10248" width="29" style="32" customWidth="1"/>
    <col min="10249" max="10249" width="27.81640625" style="32" customWidth="1"/>
    <col min="10250" max="10496" width="9.1796875" style="32"/>
    <col min="10497" max="10497" width="23" style="32" customWidth="1"/>
    <col min="10498" max="10498" width="37.453125" style="32" customWidth="1"/>
    <col min="10499" max="10499" width="39.54296875" style="32" customWidth="1"/>
    <col min="10500" max="10500" width="34.81640625" style="32" customWidth="1"/>
    <col min="10501" max="10501" width="27.1796875" style="32" customWidth="1"/>
    <col min="10502" max="10502" width="31" style="32" customWidth="1"/>
    <col min="10503" max="10503" width="18.1796875" style="32" customWidth="1"/>
    <col min="10504" max="10504" width="29" style="32" customWidth="1"/>
    <col min="10505" max="10505" width="27.81640625" style="32" customWidth="1"/>
    <col min="10506" max="10752" width="9.1796875" style="32"/>
    <col min="10753" max="10753" width="23" style="32" customWidth="1"/>
    <col min="10754" max="10754" width="37.453125" style="32" customWidth="1"/>
    <col min="10755" max="10755" width="39.54296875" style="32" customWidth="1"/>
    <col min="10756" max="10756" width="34.81640625" style="32" customWidth="1"/>
    <col min="10757" max="10757" width="27.1796875" style="32" customWidth="1"/>
    <col min="10758" max="10758" width="31" style="32" customWidth="1"/>
    <col min="10759" max="10759" width="18.1796875" style="32" customWidth="1"/>
    <col min="10760" max="10760" width="29" style="32" customWidth="1"/>
    <col min="10761" max="10761" width="27.81640625" style="32" customWidth="1"/>
    <col min="10762" max="11008" width="9.1796875" style="32"/>
    <col min="11009" max="11009" width="23" style="32" customWidth="1"/>
    <col min="11010" max="11010" width="37.453125" style="32" customWidth="1"/>
    <col min="11011" max="11011" width="39.54296875" style="32" customWidth="1"/>
    <col min="11012" max="11012" width="34.81640625" style="32" customWidth="1"/>
    <col min="11013" max="11013" width="27.1796875" style="32" customWidth="1"/>
    <col min="11014" max="11014" width="31" style="32" customWidth="1"/>
    <col min="11015" max="11015" width="18.1796875" style="32" customWidth="1"/>
    <col min="11016" max="11016" width="29" style="32" customWidth="1"/>
    <col min="11017" max="11017" width="27.81640625" style="32" customWidth="1"/>
    <col min="11018" max="11264" width="9.1796875" style="32"/>
    <col min="11265" max="11265" width="23" style="32" customWidth="1"/>
    <col min="11266" max="11266" width="37.453125" style="32" customWidth="1"/>
    <col min="11267" max="11267" width="39.54296875" style="32" customWidth="1"/>
    <col min="11268" max="11268" width="34.81640625" style="32" customWidth="1"/>
    <col min="11269" max="11269" width="27.1796875" style="32" customWidth="1"/>
    <col min="11270" max="11270" width="31" style="32" customWidth="1"/>
    <col min="11271" max="11271" width="18.1796875" style="32" customWidth="1"/>
    <col min="11272" max="11272" width="29" style="32" customWidth="1"/>
    <col min="11273" max="11273" width="27.81640625" style="32" customWidth="1"/>
    <col min="11274" max="11520" width="9.1796875" style="32"/>
    <col min="11521" max="11521" width="23" style="32" customWidth="1"/>
    <col min="11522" max="11522" width="37.453125" style="32" customWidth="1"/>
    <col min="11523" max="11523" width="39.54296875" style="32" customWidth="1"/>
    <col min="11524" max="11524" width="34.81640625" style="32" customWidth="1"/>
    <col min="11525" max="11525" width="27.1796875" style="32" customWidth="1"/>
    <col min="11526" max="11526" width="31" style="32" customWidth="1"/>
    <col min="11527" max="11527" width="18.1796875" style="32" customWidth="1"/>
    <col min="11528" max="11528" width="29" style="32" customWidth="1"/>
    <col min="11529" max="11529" width="27.81640625" style="32" customWidth="1"/>
    <col min="11530" max="11776" width="9.1796875" style="32"/>
    <col min="11777" max="11777" width="23" style="32" customWidth="1"/>
    <col min="11778" max="11778" width="37.453125" style="32" customWidth="1"/>
    <col min="11779" max="11779" width="39.54296875" style="32" customWidth="1"/>
    <col min="11780" max="11780" width="34.81640625" style="32" customWidth="1"/>
    <col min="11781" max="11781" width="27.1796875" style="32" customWidth="1"/>
    <col min="11782" max="11782" width="31" style="32" customWidth="1"/>
    <col min="11783" max="11783" width="18.1796875" style="32" customWidth="1"/>
    <col min="11784" max="11784" width="29" style="32" customWidth="1"/>
    <col min="11785" max="11785" width="27.81640625" style="32" customWidth="1"/>
    <col min="11786" max="12032" width="9.1796875" style="32"/>
    <col min="12033" max="12033" width="23" style="32" customWidth="1"/>
    <col min="12034" max="12034" width="37.453125" style="32" customWidth="1"/>
    <col min="12035" max="12035" width="39.54296875" style="32" customWidth="1"/>
    <col min="12036" max="12036" width="34.81640625" style="32" customWidth="1"/>
    <col min="12037" max="12037" width="27.1796875" style="32" customWidth="1"/>
    <col min="12038" max="12038" width="31" style="32" customWidth="1"/>
    <col min="12039" max="12039" width="18.1796875" style="32" customWidth="1"/>
    <col min="12040" max="12040" width="29" style="32" customWidth="1"/>
    <col min="12041" max="12041" width="27.81640625" style="32" customWidth="1"/>
    <col min="12042" max="12288" width="9.1796875" style="32"/>
    <col min="12289" max="12289" width="23" style="32" customWidth="1"/>
    <col min="12290" max="12290" width="37.453125" style="32" customWidth="1"/>
    <col min="12291" max="12291" width="39.54296875" style="32" customWidth="1"/>
    <col min="12292" max="12292" width="34.81640625" style="32" customWidth="1"/>
    <col min="12293" max="12293" width="27.1796875" style="32" customWidth="1"/>
    <col min="12294" max="12294" width="31" style="32" customWidth="1"/>
    <col min="12295" max="12295" width="18.1796875" style="32" customWidth="1"/>
    <col min="12296" max="12296" width="29" style="32" customWidth="1"/>
    <col min="12297" max="12297" width="27.81640625" style="32" customWidth="1"/>
    <col min="12298" max="12544" width="9.1796875" style="32"/>
    <col min="12545" max="12545" width="23" style="32" customWidth="1"/>
    <col min="12546" max="12546" width="37.453125" style="32" customWidth="1"/>
    <col min="12547" max="12547" width="39.54296875" style="32" customWidth="1"/>
    <col min="12548" max="12548" width="34.81640625" style="32" customWidth="1"/>
    <col min="12549" max="12549" width="27.1796875" style="32" customWidth="1"/>
    <col min="12550" max="12550" width="31" style="32" customWidth="1"/>
    <col min="12551" max="12551" width="18.1796875" style="32" customWidth="1"/>
    <col min="12552" max="12552" width="29" style="32" customWidth="1"/>
    <col min="12553" max="12553" width="27.81640625" style="32" customWidth="1"/>
    <col min="12554" max="12800" width="9.1796875" style="32"/>
    <col min="12801" max="12801" width="23" style="32" customWidth="1"/>
    <col min="12802" max="12802" width="37.453125" style="32" customWidth="1"/>
    <col min="12803" max="12803" width="39.54296875" style="32" customWidth="1"/>
    <col min="12804" max="12804" width="34.81640625" style="32" customWidth="1"/>
    <col min="12805" max="12805" width="27.1796875" style="32" customWidth="1"/>
    <col min="12806" max="12806" width="31" style="32" customWidth="1"/>
    <col min="12807" max="12807" width="18.1796875" style="32" customWidth="1"/>
    <col min="12808" max="12808" width="29" style="32" customWidth="1"/>
    <col min="12809" max="12809" width="27.81640625" style="32" customWidth="1"/>
    <col min="12810" max="13056" width="9.1796875" style="32"/>
    <col min="13057" max="13057" width="23" style="32" customWidth="1"/>
    <col min="13058" max="13058" width="37.453125" style="32" customWidth="1"/>
    <col min="13059" max="13059" width="39.54296875" style="32" customWidth="1"/>
    <col min="13060" max="13060" width="34.81640625" style="32" customWidth="1"/>
    <col min="13061" max="13061" width="27.1796875" style="32" customWidth="1"/>
    <col min="13062" max="13062" width="31" style="32" customWidth="1"/>
    <col min="13063" max="13063" width="18.1796875" style="32" customWidth="1"/>
    <col min="13064" max="13064" width="29" style="32" customWidth="1"/>
    <col min="13065" max="13065" width="27.81640625" style="32" customWidth="1"/>
    <col min="13066" max="13312" width="9.1796875" style="32"/>
    <col min="13313" max="13313" width="23" style="32" customWidth="1"/>
    <col min="13314" max="13314" width="37.453125" style="32" customWidth="1"/>
    <col min="13315" max="13315" width="39.54296875" style="32" customWidth="1"/>
    <col min="13316" max="13316" width="34.81640625" style="32" customWidth="1"/>
    <col min="13317" max="13317" width="27.1796875" style="32" customWidth="1"/>
    <col min="13318" max="13318" width="31" style="32" customWidth="1"/>
    <col min="13319" max="13319" width="18.1796875" style="32" customWidth="1"/>
    <col min="13320" max="13320" width="29" style="32" customWidth="1"/>
    <col min="13321" max="13321" width="27.81640625" style="32" customWidth="1"/>
    <col min="13322" max="13568" width="9.1796875" style="32"/>
    <col min="13569" max="13569" width="23" style="32" customWidth="1"/>
    <col min="13570" max="13570" width="37.453125" style="32" customWidth="1"/>
    <col min="13571" max="13571" width="39.54296875" style="32" customWidth="1"/>
    <col min="13572" max="13572" width="34.81640625" style="32" customWidth="1"/>
    <col min="13573" max="13573" width="27.1796875" style="32" customWidth="1"/>
    <col min="13574" max="13574" width="31" style="32" customWidth="1"/>
    <col min="13575" max="13575" width="18.1796875" style="32" customWidth="1"/>
    <col min="13576" max="13576" width="29" style="32" customWidth="1"/>
    <col min="13577" max="13577" width="27.81640625" style="32" customWidth="1"/>
    <col min="13578" max="13824" width="9.1796875" style="32"/>
    <col min="13825" max="13825" width="23" style="32" customWidth="1"/>
    <col min="13826" max="13826" width="37.453125" style="32" customWidth="1"/>
    <col min="13827" max="13827" width="39.54296875" style="32" customWidth="1"/>
    <col min="13828" max="13828" width="34.81640625" style="32" customWidth="1"/>
    <col min="13829" max="13829" width="27.1796875" style="32" customWidth="1"/>
    <col min="13830" max="13830" width="31" style="32" customWidth="1"/>
    <col min="13831" max="13831" width="18.1796875" style="32" customWidth="1"/>
    <col min="13832" max="13832" width="29" style="32" customWidth="1"/>
    <col min="13833" max="13833" width="27.81640625" style="32" customWidth="1"/>
    <col min="13834" max="14080" width="9.1796875" style="32"/>
    <col min="14081" max="14081" width="23" style="32" customWidth="1"/>
    <col min="14082" max="14082" width="37.453125" style="32" customWidth="1"/>
    <col min="14083" max="14083" width="39.54296875" style="32" customWidth="1"/>
    <col min="14084" max="14084" width="34.81640625" style="32" customWidth="1"/>
    <col min="14085" max="14085" width="27.1796875" style="32" customWidth="1"/>
    <col min="14086" max="14086" width="31" style="32" customWidth="1"/>
    <col min="14087" max="14087" width="18.1796875" style="32" customWidth="1"/>
    <col min="14088" max="14088" width="29" style="32" customWidth="1"/>
    <col min="14089" max="14089" width="27.81640625" style="32" customWidth="1"/>
    <col min="14090" max="14336" width="9.1796875" style="32"/>
    <col min="14337" max="14337" width="23" style="32" customWidth="1"/>
    <col min="14338" max="14338" width="37.453125" style="32" customWidth="1"/>
    <col min="14339" max="14339" width="39.54296875" style="32" customWidth="1"/>
    <col min="14340" max="14340" width="34.81640625" style="32" customWidth="1"/>
    <col min="14341" max="14341" width="27.1796875" style="32" customWidth="1"/>
    <col min="14342" max="14342" width="31" style="32" customWidth="1"/>
    <col min="14343" max="14343" width="18.1796875" style="32" customWidth="1"/>
    <col min="14344" max="14344" width="29" style="32" customWidth="1"/>
    <col min="14345" max="14345" width="27.81640625" style="32" customWidth="1"/>
    <col min="14346" max="14592" width="9.1796875" style="32"/>
    <col min="14593" max="14593" width="23" style="32" customWidth="1"/>
    <col min="14594" max="14594" width="37.453125" style="32" customWidth="1"/>
    <col min="14595" max="14595" width="39.54296875" style="32" customWidth="1"/>
    <col min="14596" max="14596" width="34.81640625" style="32" customWidth="1"/>
    <col min="14597" max="14597" width="27.1796875" style="32" customWidth="1"/>
    <col min="14598" max="14598" width="31" style="32" customWidth="1"/>
    <col min="14599" max="14599" width="18.1796875" style="32" customWidth="1"/>
    <col min="14600" max="14600" width="29" style="32" customWidth="1"/>
    <col min="14601" max="14601" width="27.81640625" style="32" customWidth="1"/>
    <col min="14602" max="14848" width="9.1796875" style="32"/>
    <col min="14849" max="14849" width="23" style="32" customWidth="1"/>
    <col min="14850" max="14850" width="37.453125" style="32" customWidth="1"/>
    <col min="14851" max="14851" width="39.54296875" style="32" customWidth="1"/>
    <col min="14852" max="14852" width="34.81640625" style="32" customWidth="1"/>
    <col min="14853" max="14853" width="27.1796875" style="32" customWidth="1"/>
    <col min="14854" max="14854" width="31" style="32" customWidth="1"/>
    <col min="14855" max="14855" width="18.1796875" style="32" customWidth="1"/>
    <col min="14856" max="14856" width="29" style="32" customWidth="1"/>
    <col min="14857" max="14857" width="27.81640625" style="32" customWidth="1"/>
    <col min="14858" max="15104" width="9.1796875" style="32"/>
    <col min="15105" max="15105" width="23" style="32" customWidth="1"/>
    <col min="15106" max="15106" width="37.453125" style="32" customWidth="1"/>
    <col min="15107" max="15107" width="39.54296875" style="32" customWidth="1"/>
    <col min="15108" max="15108" width="34.81640625" style="32" customWidth="1"/>
    <col min="15109" max="15109" width="27.1796875" style="32" customWidth="1"/>
    <col min="15110" max="15110" width="31" style="32" customWidth="1"/>
    <col min="15111" max="15111" width="18.1796875" style="32" customWidth="1"/>
    <col min="15112" max="15112" width="29" style="32" customWidth="1"/>
    <col min="15113" max="15113" width="27.81640625" style="32" customWidth="1"/>
    <col min="15114" max="15360" width="9.1796875" style="32"/>
    <col min="15361" max="15361" width="23" style="32" customWidth="1"/>
    <col min="15362" max="15362" width="37.453125" style="32" customWidth="1"/>
    <col min="15363" max="15363" width="39.54296875" style="32" customWidth="1"/>
    <col min="15364" max="15364" width="34.81640625" style="32" customWidth="1"/>
    <col min="15365" max="15365" width="27.1796875" style="32" customWidth="1"/>
    <col min="15366" max="15366" width="31" style="32" customWidth="1"/>
    <col min="15367" max="15367" width="18.1796875" style="32" customWidth="1"/>
    <col min="15368" max="15368" width="29" style="32" customWidth="1"/>
    <col min="15369" max="15369" width="27.81640625" style="32" customWidth="1"/>
    <col min="15370" max="15616" width="9.1796875" style="32"/>
    <col min="15617" max="15617" width="23" style="32" customWidth="1"/>
    <col min="15618" max="15618" width="37.453125" style="32" customWidth="1"/>
    <col min="15619" max="15619" width="39.54296875" style="32" customWidth="1"/>
    <col min="15620" max="15620" width="34.81640625" style="32" customWidth="1"/>
    <col min="15621" max="15621" width="27.1796875" style="32" customWidth="1"/>
    <col min="15622" max="15622" width="31" style="32" customWidth="1"/>
    <col min="15623" max="15623" width="18.1796875" style="32" customWidth="1"/>
    <col min="15624" max="15624" width="29" style="32" customWidth="1"/>
    <col min="15625" max="15625" width="27.81640625" style="32" customWidth="1"/>
    <col min="15626" max="15872" width="9.1796875" style="32"/>
    <col min="15873" max="15873" width="23" style="32" customWidth="1"/>
    <col min="15874" max="15874" width="37.453125" style="32" customWidth="1"/>
    <col min="15875" max="15875" width="39.54296875" style="32" customWidth="1"/>
    <col min="15876" max="15876" width="34.81640625" style="32" customWidth="1"/>
    <col min="15877" max="15877" width="27.1796875" style="32" customWidth="1"/>
    <col min="15878" max="15878" width="31" style="32" customWidth="1"/>
    <col min="15879" max="15879" width="18.1796875" style="32" customWidth="1"/>
    <col min="15880" max="15880" width="29" style="32" customWidth="1"/>
    <col min="15881" max="15881" width="27.81640625" style="32" customWidth="1"/>
    <col min="15882" max="16128" width="9.1796875" style="32"/>
    <col min="16129" max="16129" width="23" style="32" customWidth="1"/>
    <col min="16130" max="16130" width="37.453125" style="32" customWidth="1"/>
    <col min="16131" max="16131" width="39.54296875" style="32" customWidth="1"/>
    <col min="16132" max="16132" width="34.81640625" style="32" customWidth="1"/>
    <col min="16133" max="16133" width="27.1796875" style="32" customWidth="1"/>
    <col min="16134" max="16134" width="31" style="32" customWidth="1"/>
    <col min="16135" max="16135" width="18.1796875" style="32" customWidth="1"/>
    <col min="16136" max="16136" width="29" style="32" customWidth="1"/>
    <col min="16137" max="16137" width="27.81640625" style="32" customWidth="1"/>
    <col min="16138" max="16384" width="9.1796875" style="32"/>
  </cols>
  <sheetData>
    <row r="1" spans="1:16" s="257" customFormat="1" ht="25">
      <c r="A1" s="1368" t="s">
        <v>146</v>
      </c>
      <c r="B1" s="1368"/>
      <c r="C1" s="1368"/>
      <c r="D1" s="1368"/>
      <c r="E1" s="1368"/>
      <c r="F1" s="256"/>
      <c r="G1" s="256"/>
      <c r="H1" s="256"/>
    </row>
    <row r="2" spans="1:16" s="260" customFormat="1" ht="36" customHeight="1">
      <c r="A2" s="1369" t="s">
        <v>643</v>
      </c>
      <c r="B2" s="1369"/>
      <c r="C2" s="1369"/>
      <c r="D2" s="1369"/>
      <c r="E2" s="1369"/>
      <c r="F2" s="258"/>
      <c r="G2" s="259"/>
      <c r="H2" s="259"/>
    </row>
    <row r="3" spans="1:16" s="85" customFormat="1" ht="36" customHeight="1">
      <c r="A3" s="1370" t="s">
        <v>108</v>
      </c>
      <c r="B3" s="1370"/>
      <c r="C3" s="1370"/>
      <c r="D3" s="1370"/>
      <c r="E3" s="1370"/>
      <c r="F3" s="261"/>
      <c r="G3" s="261"/>
      <c r="H3" s="261"/>
      <c r="I3" s="84"/>
      <c r="J3" s="84"/>
      <c r="K3" s="84"/>
      <c r="L3" s="84"/>
      <c r="M3" s="84"/>
      <c r="N3" s="84"/>
      <c r="O3" s="84"/>
      <c r="P3" s="84"/>
    </row>
    <row r="4" spans="1:16" ht="36" customHeight="1">
      <c r="A4" s="1236" t="str">
        <f>'Title '!A2:N2</f>
        <v>Bid Enquiry No: KPTCL/2026-27/TL/WORK_INDENT3844</v>
      </c>
      <c r="B4" s="1236"/>
      <c r="C4" s="1236"/>
      <c r="D4" s="1236"/>
      <c r="E4" s="1236"/>
    </row>
    <row r="5" spans="1:16" s="263" customFormat="1" ht="269.5" customHeight="1">
      <c r="A5" s="123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235"/>
      <c r="C5" s="1235"/>
      <c r="D5" s="1235"/>
      <c r="E5" s="1235"/>
      <c r="F5" s="262"/>
    </row>
    <row r="6" spans="1:16" s="85" customFormat="1" ht="28.5" customHeight="1">
      <c r="F6" s="188"/>
    </row>
    <row r="7" spans="1:16" s="85" customFormat="1" ht="17.5">
      <c r="A7" s="188"/>
      <c r="B7" s="188"/>
      <c r="C7" s="188"/>
      <c r="D7" s="188"/>
      <c r="E7" s="188"/>
      <c r="F7" s="188"/>
    </row>
    <row r="8" spans="1:16" s="85" customFormat="1" ht="17.5">
      <c r="A8" s="264"/>
      <c r="B8" s="264"/>
      <c r="C8" s="264"/>
      <c r="D8" s="264"/>
      <c r="E8" s="264"/>
      <c r="F8" s="264"/>
    </row>
    <row r="9" spans="1:16" s="85" customFormat="1" ht="18" thickBot="1">
      <c r="A9" s="85" t="s">
        <v>5</v>
      </c>
      <c r="D9" s="85" t="s">
        <v>144</v>
      </c>
    </row>
    <row r="10" spans="1:16" s="85" customFormat="1" ht="121.5" customHeight="1" thickBot="1">
      <c r="A10" s="1365"/>
      <c r="B10" s="1366"/>
      <c r="D10" s="1343" t="s">
        <v>6853</v>
      </c>
      <c r="E10" s="1343"/>
    </row>
    <row r="11" spans="1:16" s="85" customFormat="1" ht="17.5"/>
    <row r="12" spans="1:16" s="85" customFormat="1" ht="17.5">
      <c r="A12" s="1367" t="s">
        <v>147</v>
      </c>
      <c r="B12" s="1367"/>
      <c r="C12" s="1367"/>
      <c r="D12" s="1367"/>
      <c r="E12" s="1367"/>
    </row>
    <row r="13" spans="1:16" s="85" customFormat="1" ht="26.25" customHeight="1">
      <c r="A13" s="265" t="s">
        <v>112</v>
      </c>
      <c r="B13" s="265" t="s">
        <v>148</v>
      </c>
      <c r="C13" s="265" t="s">
        <v>149</v>
      </c>
      <c r="D13" s="265" t="s">
        <v>150</v>
      </c>
      <c r="E13" s="265" t="s">
        <v>151</v>
      </c>
      <c r="F13" s="123"/>
    </row>
    <row r="14" spans="1:16" s="85" customFormat="1" ht="35.25" customHeight="1">
      <c r="A14" s="121"/>
      <c r="B14" s="121"/>
      <c r="C14" s="121"/>
      <c r="D14" s="121"/>
      <c r="E14" s="121"/>
      <c r="F14" s="123"/>
    </row>
    <row r="15" spans="1:16" s="85" customFormat="1" ht="35.25" customHeight="1">
      <c r="A15" s="121"/>
      <c r="B15" s="121"/>
      <c r="C15" s="121"/>
      <c r="D15" s="121"/>
      <c r="E15" s="121"/>
      <c r="F15" s="123"/>
    </row>
    <row r="16" spans="1:16" s="85" customFormat="1" ht="35.25" customHeight="1">
      <c r="A16" s="121"/>
      <c r="B16" s="121"/>
      <c r="C16" s="121"/>
      <c r="D16" s="121"/>
      <c r="E16" s="121"/>
      <c r="F16" s="123"/>
    </row>
    <row r="17" spans="1:6" s="85" customFormat="1" ht="35.25" customHeight="1">
      <c r="A17" s="121"/>
      <c r="B17" s="121"/>
      <c r="C17" s="121"/>
      <c r="D17" s="121"/>
      <c r="E17" s="121"/>
      <c r="F17" s="123"/>
    </row>
    <row r="18" spans="1:6" s="85" customFormat="1" ht="35.25" customHeight="1">
      <c r="A18" s="121"/>
      <c r="B18" s="121"/>
      <c r="C18" s="121"/>
      <c r="D18" s="121"/>
      <c r="E18" s="121"/>
      <c r="F18" s="123"/>
    </row>
    <row r="19" spans="1:6" s="85" customFormat="1" ht="35.25" customHeight="1">
      <c r="A19" s="121"/>
      <c r="B19" s="121"/>
      <c r="C19" s="121"/>
      <c r="D19" s="121"/>
      <c r="E19" s="121"/>
      <c r="F19" s="123"/>
    </row>
    <row r="20" spans="1:6" s="85" customFormat="1" ht="35.25" customHeight="1">
      <c r="A20" s="121"/>
      <c r="B20" s="121"/>
      <c r="C20" s="121"/>
      <c r="D20" s="121"/>
      <c r="E20" s="121"/>
      <c r="F20" s="123"/>
    </row>
    <row r="21" spans="1:6" s="85" customFormat="1" ht="35.25" customHeight="1">
      <c r="A21" s="121"/>
      <c r="B21" s="121"/>
      <c r="C21" s="121"/>
      <c r="D21" s="121"/>
      <c r="E21" s="121"/>
      <c r="F21" s="123"/>
    </row>
    <row r="22" spans="1:6" s="85" customFormat="1" ht="35.25" customHeight="1">
      <c r="A22" s="121"/>
      <c r="B22" s="121"/>
      <c r="C22" s="121"/>
      <c r="D22" s="121"/>
      <c r="E22" s="121"/>
      <c r="F22" s="123"/>
    </row>
    <row r="23" spans="1:6" s="85" customFormat="1" ht="35.25" customHeight="1">
      <c r="A23" s="121"/>
      <c r="B23" s="121"/>
      <c r="C23" s="121"/>
      <c r="D23" s="121"/>
      <c r="E23" s="121"/>
      <c r="F23" s="123"/>
    </row>
    <row r="24" spans="1:6" s="85" customFormat="1" ht="35.25" customHeight="1">
      <c r="A24" s="121"/>
      <c r="B24" s="121"/>
      <c r="C24" s="121"/>
      <c r="D24" s="121"/>
      <c r="E24" s="121"/>
      <c r="F24" s="123"/>
    </row>
    <row r="25" spans="1:6" s="85" customFormat="1" ht="35.25" customHeight="1">
      <c r="A25" s="121"/>
      <c r="B25" s="121"/>
      <c r="C25" s="121"/>
      <c r="D25" s="121"/>
      <c r="E25" s="121"/>
      <c r="F25" s="123"/>
    </row>
    <row r="26" spans="1:6" s="85" customFormat="1" ht="35.25" customHeight="1">
      <c r="A26" s="121"/>
      <c r="B26" s="121"/>
      <c r="C26" s="121"/>
      <c r="D26" s="121"/>
      <c r="E26" s="121"/>
      <c r="F26" s="123"/>
    </row>
    <row r="27" spans="1:6" s="85" customFormat="1" ht="35.25" customHeight="1">
      <c r="A27" s="121"/>
      <c r="B27" s="121"/>
      <c r="C27" s="121"/>
      <c r="D27" s="121"/>
      <c r="E27" s="121"/>
      <c r="F27" s="123"/>
    </row>
    <row r="28" spans="1:6" s="85" customFormat="1" ht="35.25" customHeight="1">
      <c r="A28" s="121"/>
      <c r="B28" s="121"/>
      <c r="C28" s="121"/>
      <c r="D28" s="121"/>
      <c r="E28" s="121"/>
      <c r="F28" s="123"/>
    </row>
    <row r="29" spans="1:6" s="85" customFormat="1" ht="35.25" customHeight="1">
      <c r="A29" s="121"/>
      <c r="B29" s="121"/>
      <c r="C29" s="121"/>
      <c r="D29" s="121"/>
      <c r="E29" s="121"/>
      <c r="F29" s="123"/>
    </row>
    <row r="30" spans="1:6" s="85" customFormat="1" ht="35.25" customHeight="1">
      <c r="A30" s="121"/>
      <c r="B30" s="121"/>
      <c r="C30" s="121"/>
      <c r="D30" s="121"/>
      <c r="E30" s="121"/>
    </row>
    <row r="31" spans="1:6" s="85" customFormat="1" ht="35.25" customHeight="1">
      <c r="A31" s="121"/>
      <c r="B31" s="121"/>
      <c r="C31" s="121"/>
      <c r="D31" s="121"/>
      <c r="E31" s="121"/>
    </row>
    <row r="32" spans="1:6" s="85" customFormat="1" ht="35.25" customHeight="1">
      <c r="A32" s="121"/>
      <c r="B32" s="121"/>
      <c r="C32" s="121"/>
      <c r="D32" s="121"/>
      <c r="E32" s="121"/>
    </row>
    <row r="33" spans="1:5" s="85" customFormat="1" ht="35.25" customHeight="1">
      <c r="A33" s="121"/>
      <c r="B33" s="121"/>
      <c r="C33" s="121"/>
      <c r="D33" s="121"/>
      <c r="E33" s="121"/>
    </row>
    <row r="34" spans="1:5" s="85" customFormat="1" ht="35.25" customHeight="1">
      <c r="A34" s="121"/>
      <c r="B34" s="121"/>
      <c r="C34" s="121"/>
      <c r="D34" s="121"/>
      <c r="E34" s="121"/>
    </row>
    <row r="35" spans="1:5" s="85" customFormat="1" ht="17.5"/>
    <row r="36" spans="1:5" s="85" customFormat="1" ht="18" thickBot="1"/>
    <row r="37" spans="1:5" s="85" customFormat="1" ht="47.25" customHeight="1" thickBot="1">
      <c r="A37" s="253" t="s">
        <v>53</v>
      </c>
      <c r="B37" s="266"/>
      <c r="D37" s="253" t="s">
        <v>65</v>
      </c>
      <c r="E37" s="91"/>
    </row>
    <row r="38" spans="1:5" s="85" customFormat="1" ht="76.25" customHeight="1" thickBot="1">
      <c r="A38" s="253" t="s">
        <v>55</v>
      </c>
      <c r="B38" s="266"/>
      <c r="D38" s="253" t="s">
        <v>66</v>
      </c>
      <c r="E38" s="91"/>
    </row>
    <row r="39" spans="1:5" s="85" customFormat="1" ht="172.5" customHeight="1" thickBot="1">
      <c r="D39" s="253" t="s">
        <v>152</v>
      </c>
      <c r="E39" s="91"/>
    </row>
  </sheetData>
  <sheetProtection algorithmName="SHA-512" hashValue="MxduY8KLv3BadKp3n43uz8ZXvSRdmQcvT/umP97d6qtyXpZYvxBH9liqJwOHaooAcMCBwW9cbc5pUnlZEHwU7A==" saltValue="om+0yYMvN/bpvV7JVx77Dw=="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4"/>
  <dimension ref="A1:P44"/>
  <sheetViews>
    <sheetView view="pageBreakPreview" zoomScale="70" zoomScaleNormal="85" zoomScaleSheetLayoutView="70" workbookViewId="0">
      <selection activeCell="D10" sqref="D10"/>
    </sheetView>
  </sheetViews>
  <sheetFormatPr defaultRowHeight="15.5"/>
  <cols>
    <col min="1" max="1" width="43.453125" style="32" customWidth="1"/>
    <col min="2" max="2" width="58.1796875" style="32" customWidth="1"/>
    <col min="3" max="3" width="49" style="32" customWidth="1"/>
    <col min="4" max="4" width="45" style="32" customWidth="1"/>
    <col min="5" max="5" width="26.453125" style="32" customWidth="1"/>
    <col min="6" max="6" width="36.81640625" style="32" customWidth="1"/>
    <col min="7" max="256" width="9.1796875" style="32"/>
    <col min="257" max="257" width="43.453125" style="32" customWidth="1"/>
    <col min="258" max="258" width="58.1796875" style="32" customWidth="1"/>
    <col min="259" max="259" width="49" style="32" customWidth="1"/>
    <col min="260" max="260" width="21.81640625" style="32" customWidth="1"/>
    <col min="261" max="261" width="26.453125" style="32" customWidth="1"/>
    <col min="262" max="262" width="36.81640625" style="32" customWidth="1"/>
    <col min="263" max="512" width="9.1796875" style="32"/>
    <col min="513" max="513" width="43.453125" style="32" customWidth="1"/>
    <col min="514" max="514" width="58.1796875" style="32" customWidth="1"/>
    <col min="515" max="515" width="49" style="32" customWidth="1"/>
    <col min="516" max="516" width="21.81640625" style="32" customWidth="1"/>
    <col min="517" max="517" width="26.453125" style="32" customWidth="1"/>
    <col min="518" max="518" width="36.81640625" style="32" customWidth="1"/>
    <col min="519" max="768" width="9.1796875" style="32"/>
    <col min="769" max="769" width="43.453125" style="32" customWidth="1"/>
    <col min="770" max="770" width="58.1796875" style="32" customWidth="1"/>
    <col min="771" max="771" width="49" style="32" customWidth="1"/>
    <col min="772" max="772" width="21.81640625" style="32" customWidth="1"/>
    <col min="773" max="773" width="26.453125" style="32" customWidth="1"/>
    <col min="774" max="774" width="36.81640625" style="32" customWidth="1"/>
    <col min="775" max="1024" width="9.1796875" style="32"/>
    <col min="1025" max="1025" width="43.453125" style="32" customWidth="1"/>
    <col min="1026" max="1026" width="58.1796875" style="32" customWidth="1"/>
    <col min="1027" max="1027" width="49" style="32" customWidth="1"/>
    <col min="1028" max="1028" width="21.81640625" style="32" customWidth="1"/>
    <col min="1029" max="1029" width="26.453125" style="32" customWidth="1"/>
    <col min="1030" max="1030" width="36.81640625" style="32" customWidth="1"/>
    <col min="1031" max="1280" width="9.1796875" style="32"/>
    <col min="1281" max="1281" width="43.453125" style="32" customWidth="1"/>
    <col min="1282" max="1282" width="58.1796875" style="32" customWidth="1"/>
    <col min="1283" max="1283" width="49" style="32" customWidth="1"/>
    <col min="1284" max="1284" width="21.81640625" style="32" customWidth="1"/>
    <col min="1285" max="1285" width="26.453125" style="32" customWidth="1"/>
    <col min="1286" max="1286" width="36.81640625" style="32" customWidth="1"/>
    <col min="1287" max="1536" width="9.1796875" style="32"/>
    <col min="1537" max="1537" width="43.453125" style="32" customWidth="1"/>
    <col min="1538" max="1538" width="58.1796875" style="32" customWidth="1"/>
    <col min="1539" max="1539" width="49" style="32" customWidth="1"/>
    <col min="1540" max="1540" width="21.81640625" style="32" customWidth="1"/>
    <col min="1541" max="1541" width="26.453125" style="32" customWidth="1"/>
    <col min="1542" max="1542" width="36.81640625" style="32" customWidth="1"/>
    <col min="1543" max="1792" width="9.1796875" style="32"/>
    <col min="1793" max="1793" width="43.453125" style="32" customWidth="1"/>
    <col min="1794" max="1794" width="58.1796875" style="32" customWidth="1"/>
    <col min="1795" max="1795" width="49" style="32" customWidth="1"/>
    <col min="1796" max="1796" width="21.81640625" style="32" customWidth="1"/>
    <col min="1797" max="1797" width="26.453125" style="32" customWidth="1"/>
    <col min="1798" max="1798" width="36.81640625" style="32" customWidth="1"/>
    <col min="1799" max="2048" width="9.1796875" style="32"/>
    <col min="2049" max="2049" width="43.453125" style="32" customWidth="1"/>
    <col min="2050" max="2050" width="58.1796875" style="32" customWidth="1"/>
    <col min="2051" max="2051" width="49" style="32" customWidth="1"/>
    <col min="2052" max="2052" width="21.81640625" style="32" customWidth="1"/>
    <col min="2053" max="2053" width="26.453125" style="32" customWidth="1"/>
    <col min="2054" max="2054" width="36.81640625" style="32" customWidth="1"/>
    <col min="2055" max="2304" width="9.1796875" style="32"/>
    <col min="2305" max="2305" width="43.453125" style="32" customWidth="1"/>
    <col min="2306" max="2306" width="58.1796875" style="32" customWidth="1"/>
    <col min="2307" max="2307" width="49" style="32" customWidth="1"/>
    <col min="2308" max="2308" width="21.81640625" style="32" customWidth="1"/>
    <col min="2309" max="2309" width="26.453125" style="32" customWidth="1"/>
    <col min="2310" max="2310" width="36.81640625" style="32" customWidth="1"/>
    <col min="2311" max="2560" width="9.1796875" style="32"/>
    <col min="2561" max="2561" width="43.453125" style="32" customWidth="1"/>
    <col min="2562" max="2562" width="58.1796875" style="32" customWidth="1"/>
    <col min="2563" max="2563" width="49" style="32" customWidth="1"/>
    <col min="2564" max="2564" width="21.81640625" style="32" customWidth="1"/>
    <col min="2565" max="2565" width="26.453125" style="32" customWidth="1"/>
    <col min="2566" max="2566" width="36.81640625" style="32" customWidth="1"/>
    <col min="2567" max="2816" width="9.1796875" style="32"/>
    <col min="2817" max="2817" width="43.453125" style="32" customWidth="1"/>
    <col min="2818" max="2818" width="58.1796875" style="32" customWidth="1"/>
    <col min="2819" max="2819" width="49" style="32" customWidth="1"/>
    <col min="2820" max="2820" width="21.81640625" style="32" customWidth="1"/>
    <col min="2821" max="2821" width="26.453125" style="32" customWidth="1"/>
    <col min="2822" max="2822" width="36.81640625" style="32" customWidth="1"/>
    <col min="2823" max="3072" width="9.1796875" style="32"/>
    <col min="3073" max="3073" width="43.453125" style="32" customWidth="1"/>
    <col min="3074" max="3074" width="58.1796875" style="32" customWidth="1"/>
    <col min="3075" max="3075" width="49" style="32" customWidth="1"/>
    <col min="3076" max="3076" width="21.81640625" style="32" customWidth="1"/>
    <col min="3077" max="3077" width="26.453125" style="32" customWidth="1"/>
    <col min="3078" max="3078" width="36.81640625" style="32" customWidth="1"/>
    <col min="3079" max="3328" width="9.1796875" style="32"/>
    <col min="3329" max="3329" width="43.453125" style="32" customWidth="1"/>
    <col min="3330" max="3330" width="58.1796875" style="32" customWidth="1"/>
    <col min="3331" max="3331" width="49" style="32" customWidth="1"/>
    <col min="3332" max="3332" width="21.81640625" style="32" customWidth="1"/>
    <col min="3333" max="3333" width="26.453125" style="32" customWidth="1"/>
    <col min="3334" max="3334" width="36.81640625" style="32" customWidth="1"/>
    <col min="3335" max="3584" width="9.1796875" style="32"/>
    <col min="3585" max="3585" width="43.453125" style="32" customWidth="1"/>
    <col min="3586" max="3586" width="58.1796875" style="32" customWidth="1"/>
    <col min="3587" max="3587" width="49" style="32" customWidth="1"/>
    <col min="3588" max="3588" width="21.81640625" style="32" customWidth="1"/>
    <col min="3589" max="3589" width="26.453125" style="32" customWidth="1"/>
    <col min="3590" max="3590" width="36.81640625" style="32" customWidth="1"/>
    <col min="3591" max="3840" width="9.1796875" style="32"/>
    <col min="3841" max="3841" width="43.453125" style="32" customWidth="1"/>
    <col min="3842" max="3842" width="58.1796875" style="32" customWidth="1"/>
    <col min="3843" max="3843" width="49" style="32" customWidth="1"/>
    <col min="3844" max="3844" width="21.81640625" style="32" customWidth="1"/>
    <col min="3845" max="3845" width="26.453125" style="32" customWidth="1"/>
    <col min="3846" max="3846" width="36.81640625" style="32" customWidth="1"/>
    <col min="3847" max="4096" width="9.1796875" style="32"/>
    <col min="4097" max="4097" width="43.453125" style="32" customWidth="1"/>
    <col min="4098" max="4098" width="58.1796875" style="32" customWidth="1"/>
    <col min="4099" max="4099" width="49" style="32" customWidth="1"/>
    <col min="4100" max="4100" width="21.81640625" style="32" customWidth="1"/>
    <col min="4101" max="4101" width="26.453125" style="32" customWidth="1"/>
    <col min="4102" max="4102" width="36.81640625" style="32" customWidth="1"/>
    <col min="4103" max="4352" width="9.1796875" style="32"/>
    <col min="4353" max="4353" width="43.453125" style="32" customWidth="1"/>
    <col min="4354" max="4354" width="58.1796875" style="32" customWidth="1"/>
    <col min="4355" max="4355" width="49" style="32" customWidth="1"/>
    <col min="4356" max="4356" width="21.81640625" style="32" customWidth="1"/>
    <col min="4357" max="4357" width="26.453125" style="32" customWidth="1"/>
    <col min="4358" max="4358" width="36.81640625" style="32" customWidth="1"/>
    <col min="4359" max="4608" width="9.1796875" style="32"/>
    <col min="4609" max="4609" width="43.453125" style="32" customWidth="1"/>
    <col min="4610" max="4610" width="58.1796875" style="32" customWidth="1"/>
    <col min="4611" max="4611" width="49" style="32" customWidth="1"/>
    <col min="4612" max="4612" width="21.81640625" style="32" customWidth="1"/>
    <col min="4613" max="4613" width="26.453125" style="32" customWidth="1"/>
    <col min="4614" max="4614" width="36.81640625" style="32" customWidth="1"/>
    <col min="4615" max="4864" width="9.1796875" style="32"/>
    <col min="4865" max="4865" width="43.453125" style="32" customWidth="1"/>
    <col min="4866" max="4866" width="58.1796875" style="32" customWidth="1"/>
    <col min="4867" max="4867" width="49" style="32" customWidth="1"/>
    <col min="4868" max="4868" width="21.81640625" style="32" customWidth="1"/>
    <col min="4869" max="4869" width="26.453125" style="32" customWidth="1"/>
    <col min="4870" max="4870" width="36.81640625" style="32" customWidth="1"/>
    <col min="4871" max="5120" width="9.1796875" style="32"/>
    <col min="5121" max="5121" width="43.453125" style="32" customWidth="1"/>
    <col min="5122" max="5122" width="58.1796875" style="32" customWidth="1"/>
    <col min="5123" max="5123" width="49" style="32" customWidth="1"/>
    <col min="5124" max="5124" width="21.81640625" style="32" customWidth="1"/>
    <col min="5125" max="5125" width="26.453125" style="32" customWidth="1"/>
    <col min="5126" max="5126" width="36.81640625" style="32" customWidth="1"/>
    <col min="5127" max="5376" width="9.1796875" style="32"/>
    <col min="5377" max="5377" width="43.453125" style="32" customWidth="1"/>
    <col min="5378" max="5378" width="58.1796875" style="32" customWidth="1"/>
    <col min="5379" max="5379" width="49" style="32" customWidth="1"/>
    <col min="5380" max="5380" width="21.81640625" style="32" customWidth="1"/>
    <col min="5381" max="5381" width="26.453125" style="32" customWidth="1"/>
    <col min="5382" max="5382" width="36.81640625" style="32" customWidth="1"/>
    <col min="5383" max="5632" width="9.1796875" style="32"/>
    <col min="5633" max="5633" width="43.453125" style="32" customWidth="1"/>
    <col min="5634" max="5634" width="58.1796875" style="32" customWidth="1"/>
    <col min="5635" max="5635" width="49" style="32" customWidth="1"/>
    <col min="5636" max="5636" width="21.81640625" style="32" customWidth="1"/>
    <col min="5637" max="5637" width="26.453125" style="32" customWidth="1"/>
    <col min="5638" max="5638" width="36.81640625" style="32" customWidth="1"/>
    <col min="5639" max="5888" width="9.1796875" style="32"/>
    <col min="5889" max="5889" width="43.453125" style="32" customWidth="1"/>
    <col min="5890" max="5890" width="58.1796875" style="32" customWidth="1"/>
    <col min="5891" max="5891" width="49" style="32" customWidth="1"/>
    <col min="5892" max="5892" width="21.81640625" style="32" customWidth="1"/>
    <col min="5893" max="5893" width="26.453125" style="32" customWidth="1"/>
    <col min="5894" max="5894" width="36.81640625" style="32" customWidth="1"/>
    <col min="5895" max="6144" width="9.1796875" style="32"/>
    <col min="6145" max="6145" width="43.453125" style="32" customWidth="1"/>
    <col min="6146" max="6146" width="58.1796875" style="32" customWidth="1"/>
    <col min="6147" max="6147" width="49" style="32" customWidth="1"/>
    <col min="6148" max="6148" width="21.81640625" style="32" customWidth="1"/>
    <col min="6149" max="6149" width="26.453125" style="32" customWidth="1"/>
    <col min="6150" max="6150" width="36.81640625" style="32" customWidth="1"/>
    <col min="6151" max="6400" width="9.1796875" style="32"/>
    <col min="6401" max="6401" width="43.453125" style="32" customWidth="1"/>
    <col min="6402" max="6402" width="58.1796875" style="32" customWidth="1"/>
    <col min="6403" max="6403" width="49" style="32" customWidth="1"/>
    <col min="6404" max="6404" width="21.81640625" style="32" customWidth="1"/>
    <col min="6405" max="6405" width="26.453125" style="32" customWidth="1"/>
    <col min="6406" max="6406" width="36.81640625" style="32" customWidth="1"/>
    <col min="6407" max="6656" width="9.1796875" style="32"/>
    <col min="6657" max="6657" width="43.453125" style="32" customWidth="1"/>
    <col min="6658" max="6658" width="58.1796875" style="32" customWidth="1"/>
    <col min="6659" max="6659" width="49" style="32" customWidth="1"/>
    <col min="6660" max="6660" width="21.81640625" style="32" customWidth="1"/>
    <col min="6661" max="6661" width="26.453125" style="32" customWidth="1"/>
    <col min="6662" max="6662" width="36.81640625" style="32" customWidth="1"/>
    <col min="6663" max="6912" width="9.1796875" style="32"/>
    <col min="6913" max="6913" width="43.453125" style="32" customWidth="1"/>
    <col min="6914" max="6914" width="58.1796875" style="32" customWidth="1"/>
    <col min="6915" max="6915" width="49" style="32" customWidth="1"/>
    <col min="6916" max="6916" width="21.81640625" style="32" customWidth="1"/>
    <col min="6917" max="6917" width="26.453125" style="32" customWidth="1"/>
    <col min="6918" max="6918" width="36.81640625" style="32" customWidth="1"/>
    <col min="6919" max="7168" width="9.1796875" style="32"/>
    <col min="7169" max="7169" width="43.453125" style="32" customWidth="1"/>
    <col min="7170" max="7170" width="58.1796875" style="32" customWidth="1"/>
    <col min="7171" max="7171" width="49" style="32" customWidth="1"/>
    <col min="7172" max="7172" width="21.81640625" style="32" customWidth="1"/>
    <col min="7173" max="7173" width="26.453125" style="32" customWidth="1"/>
    <col min="7174" max="7174" width="36.81640625" style="32" customWidth="1"/>
    <col min="7175" max="7424" width="9.1796875" style="32"/>
    <col min="7425" max="7425" width="43.453125" style="32" customWidth="1"/>
    <col min="7426" max="7426" width="58.1796875" style="32" customWidth="1"/>
    <col min="7427" max="7427" width="49" style="32" customWidth="1"/>
    <col min="7428" max="7428" width="21.81640625" style="32" customWidth="1"/>
    <col min="7429" max="7429" width="26.453125" style="32" customWidth="1"/>
    <col min="7430" max="7430" width="36.81640625" style="32" customWidth="1"/>
    <col min="7431" max="7680" width="9.1796875" style="32"/>
    <col min="7681" max="7681" width="43.453125" style="32" customWidth="1"/>
    <col min="7682" max="7682" width="58.1796875" style="32" customWidth="1"/>
    <col min="7683" max="7683" width="49" style="32" customWidth="1"/>
    <col min="7684" max="7684" width="21.81640625" style="32" customWidth="1"/>
    <col min="7685" max="7685" width="26.453125" style="32" customWidth="1"/>
    <col min="7686" max="7686" width="36.81640625" style="32" customWidth="1"/>
    <col min="7687" max="7936" width="9.1796875" style="32"/>
    <col min="7937" max="7937" width="43.453125" style="32" customWidth="1"/>
    <col min="7938" max="7938" width="58.1796875" style="32" customWidth="1"/>
    <col min="7939" max="7939" width="49" style="32" customWidth="1"/>
    <col min="7940" max="7940" width="21.81640625" style="32" customWidth="1"/>
    <col min="7941" max="7941" width="26.453125" style="32" customWidth="1"/>
    <col min="7942" max="7942" width="36.81640625" style="32" customWidth="1"/>
    <col min="7943" max="8192" width="9.1796875" style="32"/>
    <col min="8193" max="8193" width="43.453125" style="32" customWidth="1"/>
    <col min="8194" max="8194" width="58.1796875" style="32" customWidth="1"/>
    <col min="8195" max="8195" width="49" style="32" customWidth="1"/>
    <col min="8196" max="8196" width="21.81640625" style="32" customWidth="1"/>
    <col min="8197" max="8197" width="26.453125" style="32" customWidth="1"/>
    <col min="8198" max="8198" width="36.81640625" style="32" customWidth="1"/>
    <col min="8199" max="8448" width="9.1796875" style="32"/>
    <col min="8449" max="8449" width="43.453125" style="32" customWidth="1"/>
    <col min="8450" max="8450" width="58.1796875" style="32" customWidth="1"/>
    <col min="8451" max="8451" width="49" style="32" customWidth="1"/>
    <col min="8452" max="8452" width="21.81640625" style="32" customWidth="1"/>
    <col min="8453" max="8453" width="26.453125" style="32" customWidth="1"/>
    <col min="8454" max="8454" width="36.81640625" style="32" customWidth="1"/>
    <col min="8455" max="8704" width="9.1796875" style="32"/>
    <col min="8705" max="8705" width="43.453125" style="32" customWidth="1"/>
    <col min="8706" max="8706" width="58.1796875" style="32" customWidth="1"/>
    <col min="8707" max="8707" width="49" style="32" customWidth="1"/>
    <col min="8708" max="8708" width="21.81640625" style="32" customWidth="1"/>
    <col min="8709" max="8709" width="26.453125" style="32" customWidth="1"/>
    <col min="8710" max="8710" width="36.81640625" style="32" customWidth="1"/>
    <col min="8711" max="8960" width="9.1796875" style="32"/>
    <col min="8961" max="8961" width="43.453125" style="32" customWidth="1"/>
    <col min="8962" max="8962" width="58.1796875" style="32" customWidth="1"/>
    <col min="8963" max="8963" width="49" style="32" customWidth="1"/>
    <col min="8964" max="8964" width="21.81640625" style="32" customWidth="1"/>
    <col min="8965" max="8965" width="26.453125" style="32" customWidth="1"/>
    <col min="8966" max="8966" width="36.81640625" style="32" customWidth="1"/>
    <col min="8967" max="9216" width="9.1796875" style="32"/>
    <col min="9217" max="9217" width="43.453125" style="32" customWidth="1"/>
    <col min="9218" max="9218" width="58.1796875" style="32" customWidth="1"/>
    <col min="9219" max="9219" width="49" style="32" customWidth="1"/>
    <col min="9220" max="9220" width="21.81640625" style="32" customWidth="1"/>
    <col min="9221" max="9221" width="26.453125" style="32" customWidth="1"/>
    <col min="9222" max="9222" width="36.81640625" style="32" customWidth="1"/>
    <col min="9223" max="9472" width="9.1796875" style="32"/>
    <col min="9473" max="9473" width="43.453125" style="32" customWidth="1"/>
    <col min="9474" max="9474" width="58.1796875" style="32" customWidth="1"/>
    <col min="9475" max="9475" width="49" style="32" customWidth="1"/>
    <col min="9476" max="9476" width="21.81640625" style="32" customWidth="1"/>
    <col min="9477" max="9477" width="26.453125" style="32" customWidth="1"/>
    <col min="9478" max="9478" width="36.81640625" style="32" customWidth="1"/>
    <col min="9479" max="9728" width="9.1796875" style="32"/>
    <col min="9729" max="9729" width="43.453125" style="32" customWidth="1"/>
    <col min="9730" max="9730" width="58.1796875" style="32" customWidth="1"/>
    <col min="9731" max="9731" width="49" style="32" customWidth="1"/>
    <col min="9732" max="9732" width="21.81640625" style="32" customWidth="1"/>
    <col min="9733" max="9733" width="26.453125" style="32" customWidth="1"/>
    <col min="9734" max="9734" width="36.81640625" style="32" customWidth="1"/>
    <col min="9735" max="9984" width="9.1796875" style="32"/>
    <col min="9985" max="9985" width="43.453125" style="32" customWidth="1"/>
    <col min="9986" max="9986" width="58.1796875" style="32" customWidth="1"/>
    <col min="9987" max="9987" width="49" style="32" customWidth="1"/>
    <col min="9988" max="9988" width="21.81640625" style="32" customWidth="1"/>
    <col min="9989" max="9989" width="26.453125" style="32" customWidth="1"/>
    <col min="9990" max="9990" width="36.81640625" style="32" customWidth="1"/>
    <col min="9991" max="10240" width="9.1796875" style="32"/>
    <col min="10241" max="10241" width="43.453125" style="32" customWidth="1"/>
    <col min="10242" max="10242" width="58.1796875" style="32" customWidth="1"/>
    <col min="10243" max="10243" width="49" style="32" customWidth="1"/>
    <col min="10244" max="10244" width="21.81640625" style="32" customWidth="1"/>
    <col min="10245" max="10245" width="26.453125" style="32" customWidth="1"/>
    <col min="10246" max="10246" width="36.81640625" style="32" customWidth="1"/>
    <col min="10247" max="10496" width="9.1796875" style="32"/>
    <col min="10497" max="10497" width="43.453125" style="32" customWidth="1"/>
    <col min="10498" max="10498" width="58.1796875" style="32" customWidth="1"/>
    <col min="10499" max="10499" width="49" style="32" customWidth="1"/>
    <col min="10500" max="10500" width="21.81640625" style="32" customWidth="1"/>
    <col min="10501" max="10501" width="26.453125" style="32" customWidth="1"/>
    <col min="10502" max="10502" width="36.81640625" style="32" customWidth="1"/>
    <col min="10503" max="10752" width="9.1796875" style="32"/>
    <col min="10753" max="10753" width="43.453125" style="32" customWidth="1"/>
    <col min="10754" max="10754" width="58.1796875" style="32" customWidth="1"/>
    <col min="10755" max="10755" width="49" style="32" customWidth="1"/>
    <col min="10756" max="10756" width="21.81640625" style="32" customWidth="1"/>
    <col min="10757" max="10757" width="26.453125" style="32" customWidth="1"/>
    <col min="10758" max="10758" width="36.81640625" style="32" customWidth="1"/>
    <col min="10759" max="11008" width="9.1796875" style="32"/>
    <col min="11009" max="11009" width="43.453125" style="32" customWidth="1"/>
    <col min="11010" max="11010" width="58.1796875" style="32" customWidth="1"/>
    <col min="11011" max="11011" width="49" style="32" customWidth="1"/>
    <col min="11012" max="11012" width="21.81640625" style="32" customWidth="1"/>
    <col min="11013" max="11013" width="26.453125" style="32" customWidth="1"/>
    <col min="11014" max="11014" width="36.81640625" style="32" customWidth="1"/>
    <col min="11015" max="11264" width="9.1796875" style="32"/>
    <col min="11265" max="11265" width="43.453125" style="32" customWidth="1"/>
    <col min="11266" max="11266" width="58.1796875" style="32" customWidth="1"/>
    <col min="11267" max="11267" width="49" style="32" customWidth="1"/>
    <col min="11268" max="11268" width="21.81640625" style="32" customWidth="1"/>
    <col min="11269" max="11269" width="26.453125" style="32" customWidth="1"/>
    <col min="11270" max="11270" width="36.81640625" style="32" customWidth="1"/>
    <col min="11271" max="11520" width="9.1796875" style="32"/>
    <col min="11521" max="11521" width="43.453125" style="32" customWidth="1"/>
    <col min="11522" max="11522" width="58.1796875" style="32" customWidth="1"/>
    <col min="11523" max="11523" width="49" style="32" customWidth="1"/>
    <col min="11524" max="11524" width="21.81640625" style="32" customWidth="1"/>
    <col min="11525" max="11525" width="26.453125" style="32" customWidth="1"/>
    <col min="11526" max="11526" width="36.81640625" style="32" customWidth="1"/>
    <col min="11527" max="11776" width="9.1796875" style="32"/>
    <col min="11777" max="11777" width="43.453125" style="32" customWidth="1"/>
    <col min="11778" max="11778" width="58.1796875" style="32" customWidth="1"/>
    <col min="11779" max="11779" width="49" style="32" customWidth="1"/>
    <col min="11780" max="11780" width="21.81640625" style="32" customWidth="1"/>
    <col min="11781" max="11781" width="26.453125" style="32" customWidth="1"/>
    <col min="11782" max="11782" width="36.81640625" style="32" customWidth="1"/>
    <col min="11783" max="12032" width="9.1796875" style="32"/>
    <col min="12033" max="12033" width="43.453125" style="32" customWidth="1"/>
    <col min="12034" max="12034" width="58.1796875" style="32" customWidth="1"/>
    <col min="12035" max="12035" width="49" style="32" customWidth="1"/>
    <col min="12036" max="12036" width="21.81640625" style="32" customWidth="1"/>
    <col min="12037" max="12037" width="26.453125" style="32" customWidth="1"/>
    <col min="12038" max="12038" width="36.81640625" style="32" customWidth="1"/>
    <col min="12039" max="12288" width="9.1796875" style="32"/>
    <col min="12289" max="12289" width="43.453125" style="32" customWidth="1"/>
    <col min="12290" max="12290" width="58.1796875" style="32" customWidth="1"/>
    <col min="12291" max="12291" width="49" style="32" customWidth="1"/>
    <col min="12292" max="12292" width="21.81640625" style="32" customWidth="1"/>
    <col min="12293" max="12293" width="26.453125" style="32" customWidth="1"/>
    <col min="12294" max="12294" width="36.81640625" style="32" customWidth="1"/>
    <col min="12295" max="12544" width="9.1796875" style="32"/>
    <col min="12545" max="12545" width="43.453125" style="32" customWidth="1"/>
    <col min="12546" max="12546" width="58.1796875" style="32" customWidth="1"/>
    <col min="12547" max="12547" width="49" style="32" customWidth="1"/>
    <col min="12548" max="12548" width="21.81640625" style="32" customWidth="1"/>
    <col min="12549" max="12549" width="26.453125" style="32" customWidth="1"/>
    <col min="12550" max="12550" width="36.81640625" style="32" customWidth="1"/>
    <col min="12551" max="12800" width="9.1796875" style="32"/>
    <col min="12801" max="12801" width="43.453125" style="32" customWidth="1"/>
    <col min="12802" max="12802" width="58.1796875" style="32" customWidth="1"/>
    <col min="12803" max="12803" width="49" style="32" customWidth="1"/>
    <col min="12804" max="12804" width="21.81640625" style="32" customWidth="1"/>
    <col min="12805" max="12805" width="26.453125" style="32" customWidth="1"/>
    <col min="12806" max="12806" width="36.81640625" style="32" customWidth="1"/>
    <col min="12807" max="13056" width="9.1796875" style="32"/>
    <col min="13057" max="13057" width="43.453125" style="32" customWidth="1"/>
    <col min="13058" max="13058" width="58.1796875" style="32" customWidth="1"/>
    <col min="13059" max="13059" width="49" style="32" customWidth="1"/>
    <col min="13060" max="13060" width="21.81640625" style="32" customWidth="1"/>
    <col min="13061" max="13061" width="26.453125" style="32" customWidth="1"/>
    <col min="13062" max="13062" width="36.81640625" style="32" customWidth="1"/>
    <col min="13063" max="13312" width="9.1796875" style="32"/>
    <col min="13313" max="13313" width="43.453125" style="32" customWidth="1"/>
    <col min="13314" max="13314" width="58.1796875" style="32" customWidth="1"/>
    <col min="13315" max="13315" width="49" style="32" customWidth="1"/>
    <col min="13316" max="13316" width="21.81640625" style="32" customWidth="1"/>
    <col min="13317" max="13317" width="26.453125" style="32" customWidth="1"/>
    <col min="13318" max="13318" width="36.81640625" style="32" customWidth="1"/>
    <col min="13319" max="13568" width="9.1796875" style="32"/>
    <col min="13569" max="13569" width="43.453125" style="32" customWidth="1"/>
    <col min="13570" max="13570" width="58.1796875" style="32" customWidth="1"/>
    <col min="13571" max="13571" width="49" style="32" customWidth="1"/>
    <col min="13572" max="13572" width="21.81640625" style="32" customWidth="1"/>
    <col min="13573" max="13573" width="26.453125" style="32" customWidth="1"/>
    <col min="13574" max="13574" width="36.81640625" style="32" customWidth="1"/>
    <col min="13575" max="13824" width="9.1796875" style="32"/>
    <col min="13825" max="13825" width="43.453125" style="32" customWidth="1"/>
    <col min="13826" max="13826" width="58.1796875" style="32" customWidth="1"/>
    <col min="13827" max="13827" width="49" style="32" customWidth="1"/>
    <col min="13828" max="13828" width="21.81640625" style="32" customWidth="1"/>
    <col min="13829" max="13829" width="26.453125" style="32" customWidth="1"/>
    <col min="13830" max="13830" width="36.81640625" style="32" customWidth="1"/>
    <col min="13831" max="14080" width="9.1796875" style="32"/>
    <col min="14081" max="14081" width="43.453125" style="32" customWidth="1"/>
    <col min="14082" max="14082" width="58.1796875" style="32" customWidth="1"/>
    <col min="14083" max="14083" width="49" style="32" customWidth="1"/>
    <col min="14084" max="14084" width="21.81640625" style="32" customWidth="1"/>
    <col min="14085" max="14085" width="26.453125" style="32" customWidth="1"/>
    <col min="14086" max="14086" width="36.81640625" style="32" customWidth="1"/>
    <col min="14087" max="14336" width="9.1796875" style="32"/>
    <col min="14337" max="14337" width="43.453125" style="32" customWidth="1"/>
    <col min="14338" max="14338" width="58.1796875" style="32" customWidth="1"/>
    <col min="14339" max="14339" width="49" style="32" customWidth="1"/>
    <col min="14340" max="14340" width="21.81640625" style="32" customWidth="1"/>
    <col min="14341" max="14341" width="26.453125" style="32" customWidth="1"/>
    <col min="14342" max="14342" width="36.81640625" style="32" customWidth="1"/>
    <col min="14343" max="14592" width="9.1796875" style="32"/>
    <col min="14593" max="14593" width="43.453125" style="32" customWidth="1"/>
    <col min="14594" max="14594" width="58.1796875" style="32" customWidth="1"/>
    <col min="14595" max="14595" width="49" style="32" customWidth="1"/>
    <col min="14596" max="14596" width="21.81640625" style="32" customWidth="1"/>
    <col min="14597" max="14597" width="26.453125" style="32" customWidth="1"/>
    <col min="14598" max="14598" width="36.81640625" style="32" customWidth="1"/>
    <col min="14599" max="14848" width="9.1796875" style="32"/>
    <col min="14849" max="14849" width="43.453125" style="32" customWidth="1"/>
    <col min="14850" max="14850" width="58.1796875" style="32" customWidth="1"/>
    <col min="14851" max="14851" width="49" style="32" customWidth="1"/>
    <col min="14852" max="14852" width="21.81640625" style="32" customWidth="1"/>
    <col min="14853" max="14853" width="26.453125" style="32" customWidth="1"/>
    <col min="14854" max="14854" width="36.81640625" style="32" customWidth="1"/>
    <col min="14855" max="15104" width="9.1796875" style="32"/>
    <col min="15105" max="15105" width="43.453125" style="32" customWidth="1"/>
    <col min="15106" max="15106" width="58.1796875" style="32" customWidth="1"/>
    <col min="15107" max="15107" width="49" style="32" customWidth="1"/>
    <col min="15108" max="15108" width="21.81640625" style="32" customWidth="1"/>
    <col min="15109" max="15109" width="26.453125" style="32" customWidth="1"/>
    <col min="15110" max="15110" width="36.81640625" style="32" customWidth="1"/>
    <col min="15111" max="15360" width="9.1796875" style="32"/>
    <col min="15361" max="15361" width="43.453125" style="32" customWidth="1"/>
    <col min="15362" max="15362" width="58.1796875" style="32" customWidth="1"/>
    <col min="15363" max="15363" width="49" style="32" customWidth="1"/>
    <col min="15364" max="15364" width="21.81640625" style="32" customWidth="1"/>
    <col min="15365" max="15365" width="26.453125" style="32" customWidth="1"/>
    <col min="15366" max="15366" width="36.81640625" style="32" customWidth="1"/>
    <col min="15367" max="15616" width="9.1796875" style="32"/>
    <col min="15617" max="15617" width="43.453125" style="32" customWidth="1"/>
    <col min="15618" max="15618" width="58.1796875" style="32" customWidth="1"/>
    <col min="15619" max="15619" width="49" style="32" customWidth="1"/>
    <col min="15620" max="15620" width="21.81640625" style="32" customWidth="1"/>
    <col min="15621" max="15621" width="26.453125" style="32" customWidth="1"/>
    <col min="15622" max="15622" width="36.81640625" style="32" customWidth="1"/>
    <col min="15623" max="15872" width="9.1796875" style="32"/>
    <col min="15873" max="15873" width="43.453125" style="32" customWidth="1"/>
    <col min="15874" max="15874" width="58.1796875" style="32" customWidth="1"/>
    <col min="15875" max="15875" width="49" style="32" customWidth="1"/>
    <col min="15876" max="15876" width="21.81640625" style="32" customWidth="1"/>
    <col min="15877" max="15877" width="26.453125" style="32" customWidth="1"/>
    <col min="15878" max="15878" width="36.81640625" style="32" customWidth="1"/>
    <col min="15879" max="16128" width="9.1796875" style="32"/>
    <col min="16129" max="16129" width="43.453125" style="32" customWidth="1"/>
    <col min="16130" max="16130" width="58.1796875" style="32" customWidth="1"/>
    <col min="16131" max="16131" width="49" style="32" customWidth="1"/>
    <col min="16132" max="16132" width="21.81640625" style="32" customWidth="1"/>
    <col min="16133" max="16133" width="26.453125" style="32" customWidth="1"/>
    <col min="16134" max="16134" width="36.81640625" style="32" customWidth="1"/>
    <col min="16135" max="16384" width="9.1796875" style="32"/>
  </cols>
  <sheetData>
    <row r="1" spans="1:16" ht="24.65" customHeight="1">
      <c r="A1" s="1368" t="s">
        <v>146</v>
      </c>
      <c r="B1" s="1368"/>
      <c r="C1" s="1368"/>
      <c r="D1" s="1368"/>
      <c r="E1" s="163"/>
      <c r="F1" s="163"/>
      <c r="G1" s="163"/>
      <c r="H1" s="163"/>
    </row>
    <row r="2" spans="1:16" s="136" customFormat="1" ht="27" customHeight="1">
      <c r="A2" s="1351" t="s">
        <v>153</v>
      </c>
      <c r="B2" s="1351"/>
      <c r="C2" s="1351"/>
      <c r="D2" s="1351"/>
      <c r="E2" s="267"/>
      <c r="F2" s="267"/>
      <c r="G2" s="267"/>
      <c r="H2" s="267"/>
    </row>
    <row r="3" spans="1:16" s="136" customFormat="1" ht="27" customHeight="1">
      <c r="A3" s="1373" t="s">
        <v>154</v>
      </c>
      <c r="B3" s="1373"/>
      <c r="C3" s="1373"/>
      <c r="D3" s="1373"/>
      <c r="E3" s="267"/>
      <c r="F3" s="267"/>
      <c r="G3" s="267"/>
      <c r="H3" s="267"/>
      <c r="I3" s="268"/>
      <c r="J3" s="268"/>
      <c r="K3" s="268"/>
      <c r="L3" s="268"/>
      <c r="M3" s="268"/>
      <c r="N3" s="268"/>
      <c r="O3" s="268"/>
      <c r="P3" s="268"/>
    </row>
    <row r="4" spans="1:16" ht="28.5" customHeight="1">
      <c r="A4" s="1351" t="str">
        <f>'Title '!A2:N2</f>
        <v>Bid Enquiry No: KPTCL/2026-27/TL/WORK_INDENT3844</v>
      </c>
      <c r="B4" s="1351"/>
      <c r="C4" s="1351"/>
      <c r="D4" s="1351"/>
      <c r="E4" s="163"/>
      <c r="F4" s="163"/>
      <c r="G4" s="163"/>
      <c r="H4" s="163"/>
    </row>
    <row r="5" spans="1:16" ht="293.5" customHeight="1">
      <c r="A5" s="1362"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362"/>
      <c r="C5" s="1362"/>
      <c r="D5" s="1362"/>
      <c r="E5" s="163"/>
      <c r="F5" s="163"/>
      <c r="G5" s="163"/>
      <c r="H5" s="163"/>
    </row>
    <row r="6" spans="1:16" ht="41.25" customHeight="1">
      <c r="D6" s="163"/>
      <c r="E6" s="163"/>
      <c r="F6" s="163"/>
      <c r="G6" s="163"/>
      <c r="H6" s="163"/>
    </row>
    <row r="7" spans="1:16" ht="38.25" customHeight="1">
      <c r="A7" s="1372" t="s">
        <v>937</v>
      </c>
      <c r="B7" s="1372"/>
      <c r="C7" s="1372"/>
      <c r="D7" s="108"/>
      <c r="E7" s="163"/>
      <c r="F7" s="163"/>
      <c r="G7" s="163"/>
      <c r="H7" s="163"/>
    </row>
    <row r="8" spans="1:16">
      <c r="A8" s="163"/>
      <c r="B8" s="163"/>
      <c r="C8" s="163"/>
      <c r="D8" s="163"/>
      <c r="E8" s="163"/>
      <c r="F8" s="163"/>
      <c r="G8" s="163"/>
      <c r="H8" s="163"/>
    </row>
    <row r="9" spans="1:16" ht="16" thickBot="1">
      <c r="A9" s="32" t="s">
        <v>5</v>
      </c>
      <c r="C9" s="32" t="s">
        <v>13</v>
      </c>
    </row>
    <row r="10" spans="1:16" ht="104.25" customHeight="1" thickBot="1">
      <c r="A10" s="269"/>
      <c r="C10" s="270" t="s">
        <v>6853</v>
      </c>
    </row>
    <row r="12" spans="1:16" s="163" customFormat="1" ht="39" customHeight="1">
      <c r="A12" s="1371" t="s">
        <v>938</v>
      </c>
      <c r="B12" s="1371"/>
      <c r="C12" s="1371"/>
    </row>
    <row r="13" spans="1:16" s="163" customFormat="1" ht="48" customHeight="1">
      <c r="A13" s="197" t="s">
        <v>112</v>
      </c>
      <c r="B13" s="197" t="s">
        <v>620</v>
      </c>
      <c r="C13" s="197" t="s">
        <v>155</v>
      </c>
    </row>
    <row r="14" spans="1:16">
      <c r="A14" s="190"/>
      <c r="B14" s="190"/>
      <c r="C14" s="190"/>
    </row>
    <row r="15" spans="1:16">
      <c r="A15" s="190"/>
      <c r="B15" s="190"/>
      <c r="C15" s="190"/>
    </row>
    <row r="16" spans="1:16">
      <c r="A16" s="190"/>
      <c r="B16" s="190"/>
      <c r="C16" s="190"/>
    </row>
    <row r="17" spans="1:3">
      <c r="A17" s="190"/>
      <c r="B17" s="190"/>
      <c r="C17" s="190"/>
    </row>
    <row r="18" spans="1:3">
      <c r="A18" s="190"/>
      <c r="B18" s="190"/>
      <c r="C18" s="190"/>
    </row>
    <row r="19" spans="1:3">
      <c r="A19" s="190"/>
      <c r="B19" s="190"/>
      <c r="C19" s="190"/>
    </row>
    <row r="20" spans="1:3">
      <c r="A20" s="190"/>
      <c r="B20" s="190"/>
      <c r="C20" s="190"/>
    </row>
    <row r="21" spans="1:3">
      <c r="A21" s="190"/>
      <c r="B21" s="190"/>
      <c r="C21" s="190"/>
    </row>
    <row r="22" spans="1:3">
      <c r="A22" s="190"/>
      <c r="B22" s="190"/>
      <c r="C22" s="190"/>
    </row>
    <row r="23" spans="1:3">
      <c r="A23" s="190"/>
      <c r="B23" s="190"/>
      <c r="C23" s="190"/>
    </row>
    <row r="24" spans="1:3">
      <c r="A24" s="190"/>
      <c r="B24" s="190"/>
      <c r="C24" s="190"/>
    </row>
    <row r="25" spans="1:3">
      <c r="A25" s="190"/>
      <c r="B25" s="190"/>
      <c r="C25" s="190"/>
    </row>
    <row r="26" spans="1:3">
      <c r="A26" s="190"/>
      <c r="B26" s="190"/>
      <c r="C26" s="190"/>
    </row>
    <row r="27" spans="1:3">
      <c r="A27" s="190"/>
      <c r="B27" s="190"/>
      <c r="C27" s="190"/>
    </row>
    <row r="28" spans="1:3">
      <c r="A28" s="190"/>
      <c r="B28" s="190"/>
      <c r="C28" s="190"/>
    </row>
    <row r="29" spans="1:3">
      <c r="A29" s="190"/>
      <c r="B29" s="190"/>
      <c r="C29" s="190"/>
    </row>
    <row r="30" spans="1:3">
      <c r="A30" s="190"/>
      <c r="B30" s="190"/>
      <c r="C30" s="190"/>
    </row>
    <row r="31" spans="1:3">
      <c r="A31" s="190"/>
      <c r="B31" s="190"/>
      <c r="C31" s="190"/>
    </row>
    <row r="32" spans="1:3">
      <c r="A32" s="190"/>
      <c r="B32" s="190"/>
      <c r="C32" s="190"/>
    </row>
    <row r="33" spans="1:4">
      <c r="A33" s="190"/>
      <c r="B33" s="190"/>
      <c r="C33" s="190"/>
    </row>
    <row r="34" spans="1:4">
      <c r="A34" s="190"/>
      <c r="B34" s="190"/>
      <c r="C34" s="190"/>
    </row>
    <row r="35" spans="1:4">
      <c r="A35" s="190"/>
      <c r="B35" s="190"/>
      <c r="C35" s="190"/>
    </row>
    <row r="36" spans="1:4">
      <c r="A36" s="190"/>
      <c r="B36" s="190"/>
      <c r="C36" s="190"/>
    </row>
    <row r="37" spans="1:4">
      <c r="A37" s="190"/>
      <c r="B37" s="190"/>
      <c r="C37" s="190"/>
    </row>
    <row r="41" spans="1:4" ht="16" thickBot="1"/>
    <row r="42" spans="1:4" ht="60" customHeight="1" thickBot="1">
      <c r="A42" s="118" t="s">
        <v>53</v>
      </c>
      <c r="B42" s="271"/>
      <c r="C42" s="163" t="s">
        <v>80</v>
      </c>
      <c r="D42" s="202"/>
    </row>
    <row r="43" spans="1:4" ht="84.65" customHeight="1" thickBot="1">
      <c r="A43" s="118" t="s">
        <v>55</v>
      </c>
      <c r="B43" s="271"/>
      <c r="C43" s="163" t="s">
        <v>66</v>
      </c>
      <c r="D43" s="202"/>
    </row>
    <row r="44" spans="1:4" ht="73.5" customHeight="1">
      <c r="A44" s="118"/>
      <c r="B44" s="118"/>
      <c r="C44" s="163" t="s">
        <v>156</v>
      </c>
      <c r="D44" s="202"/>
    </row>
  </sheetData>
  <sheetProtection algorithmName="SHA-512" hashValue="BPdztAgVl4ttx+EOTRRTEZS2j5w5DtSzpm+KucBT3f1gVrsmPKPz7KbTjcPqeh6raltAHNCUPbm13rfAfBFRDA==" saltValue="5l1jedZl/er/AxjmzlLC5g=="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dimension ref="A1:M99"/>
  <sheetViews>
    <sheetView view="pageBreakPreview" topLeftCell="B2" zoomScale="60" zoomScaleNormal="70" workbookViewId="0">
      <selection activeCell="G8" sqref="G8"/>
    </sheetView>
  </sheetViews>
  <sheetFormatPr defaultRowHeight="15.5"/>
  <cols>
    <col min="1" max="1" width="24.1796875" style="7" customWidth="1"/>
    <col min="2" max="2" width="56.1796875" style="7" customWidth="1"/>
    <col min="3" max="3" width="37" style="7" customWidth="1"/>
    <col min="4" max="4" width="29.1796875" style="7" customWidth="1"/>
    <col min="5" max="5" width="35" style="7" customWidth="1"/>
    <col min="6" max="6" width="32.1796875" style="7" customWidth="1"/>
    <col min="7" max="7" width="33.453125" style="7" customWidth="1"/>
    <col min="8" max="8" width="30.1796875" style="7" customWidth="1"/>
    <col min="9" max="9" width="19.54296875" style="7" customWidth="1"/>
    <col min="10" max="10" width="21.81640625" style="7" customWidth="1"/>
    <col min="11" max="11" width="23.81640625" style="7" customWidth="1"/>
    <col min="12" max="257" width="9.1796875" style="7"/>
    <col min="258" max="258" width="10" style="7" customWidth="1"/>
    <col min="259" max="259" width="27" style="7" customWidth="1"/>
    <col min="260" max="260" width="33.81640625" style="7" customWidth="1"/>
    <col min="261" max="261" width="51.1796875" style="7" customWidth="1"/>
    <col min="262" max="262" width="22.81640625" style="7" customWidth="1"/>
    <col min="263" max="263" width="24.453125" style="7" customWidth="1"/>
    <col min="264" max="264" width="22.81640625" style="7" customWidth="1"/>
    <col min="265" max="265" width="32" style="7" customWidth="1"/>
    <col min="266" max="266" width="23.81640625" style="7" customWidth="1"/>
    <col min="267" max="267" width="22" style="7" customWidth="1"/>
    <col min="268" max="513" width="9.1796875" style="7"/>
    <col min="514" max="514" width="10" style="7" customWidth="1"/>
    <col min="515" max="515" width="27" style="7" customWidth="1"/>
    <col min="516" max="516" width="33.81640625" style="7" customWidth="1"/>
    <col min="517" max="517" width="51.1796875" style="7" customWidth="1"/>
    <col min="518" max="518" width="22.81640625" style="7" customWidth="1"/>
    <col min="519" max="519" width="24.453125" style="7" customWidth="1"/>
    <col min="520" max="520" width="22.81640625" style="7" customWidth="1"/>
    <col min="521" max="521" width="32" style="7" customWidth="1"/>
    <col min="522" max="522" width="23.81640625" style="7" customWidth="1"/>
    <col min="523" max="523" width="22" style="7" customWidth="1"/>
    <col min="524" max="769" width="9.1796875" style="7"/>
    <col min="770" max="770" width="10" style="7" customWidth="1"/>
    <col min="771" max="771" width="27" style="7" customWidth="1"/>
    <col min="772" max="772" width="33.81640625" style="7" customWidth="1"/>
    <col min="773" max="773" width="51.1796875" style="7" customWidth="1"/>
    <col min="774" max="774" width="22.81640625" style="7" customWidth="1"/>
    <col min="775" max="775" width="24.453125" style="7" customWidth="1"/>
    <col min="776" max="776" width="22.81640625" style="7" customWidth="1"/>
    <col min="777" max="777" width="32" style="7" customWidth="1"/>
    <col min="778" max="778" width="23.81640625" style="7" customWidth="1"/>
    <col min="779" max="779" width="22" style="7" customWidth="1"/>
    <col min="780" max="1025" width="9.1796875" style="7"/>
    <col min="1026" max="1026" width="10" style="7" customWidth="1"/>
    <col min="1027" max="1027" width="27" style="7" customWidth="1"/>
    <col min="1028" max="1028" width="33.81640625" style="7" customWidth="1"/>
    <col min="1029" max="1029" width="51.1796875" style="7" customWidth="1"/>
    <col min="1030" max="1030" width="22.81640625" style="7" customWidth="1"/>
    <col min="1031" max="1031" width="24.453125" style="7" customWidth="1"/>
    <col min="1032" max="1032" width="22.81640625" style="7" customWidth="1"/>
    <col min="1033" max="1033" width="32" style="7" customWidth="1"/>
    <col min="1034" max="1034" width="23.81640625" style="7" customWidth="1"/>
    <col min="1035" max="1035" width="22" style="7" customWidth="1"/>
    <col min="1036" max="1281" width="9.1796875" style="7"/>
    <col min="1282" max="1282" width="10" style="7" customWidth="1"/>
    <col min="1283" max="1283" width="27" style="7" customWidth="1"/>
    <col min="1284" max="1284" width="33.81640625" style="7" customWidth="1"/>
    <col min="1285" max="1285" width="51.1796875" style="7" customWidth="1"/>
    <col min="1286" max="1286" width="22.81640625" style="7" customWidth="1"/>
    <col min="1287" max="1287" width="24.453125" style="7" customWidth="1"/>
    <col min="1288" max="1288" width="22.81640625" style="7" customWidth="1"/>
    <col min="1289" max="1289" width="32" style="7" customWidth="1"/>
    <col min="1290" max="1290" width="23.81640625" style="7" customWidth="1"/>
    <col min="1291" max="1291" width="22" style="7" customWidth="1"/>
    <col min="1292" max="1537" width="9.1796875" style="7"/>
    <col min="1538" max="1538" width="10" style="7" customWidth="1"/>
    <col min="1539" max="1539" width="27" style="7" customWidth="1"/>
    <col min="1540" max="1540" width="33.81640625" style="7" customWidth="1"/>
    <col min="1541" max="1541" width="51.1796875" style="7" customWidth="1"/>
    <col min="1542" max="1542" width="22.81640625" style="7" customWidth="1"/>
    <col min="1543" max="1543" width="24.453125" style="7" customWidth="1"/>
    <col min="1544" max="1544" width="22.81640625" style="7" customWidth="1"/>
    <col min="1545" max="1545" width="32" style="7" customWidth="1"/>
    <col min="1546" max="1546" width="23.81640625" style="7" customWidth="1"/>
    <col min="1547" max="1547" width="22" style="7" customWidth="1"/>
    <col min="1548" max="1793" width="9.1796875" style="7"/>
    <col min="1794" max="1794" width="10" style="7" customWidth="1"/>
    <col min="1795" max="1795" width="27" style="7" customWidth="1"/>
    <col min="1796" max="1796" width="33.81640625" style="7" customWidth="1"/>
    <col min="1797" max="1797" width="51.1796875" style="7" customWidth="1"/>
    <col min="1798" max="1798" width="22.81640625" style="7" customWidth="1"/>
    <col min="1799" max="1799" width="24.453125" style="7" customWidth="1"/>
    <col min="1800" max="1800" width="22.81640625" style="7" customWidth="1"/>
    <col min="1801" max="1801" width="32" style="7" customWidth="1"/>
    <col min="1802" max="1802" width="23.81640625" style="7" customWidth="1"/>
    <col min="1803" max="1803" width="22" style="7" customWidth="1"/>
    <col min="1804" max="2049" width="9.1796875" style="7"/>
    <col min="2050" max="2050" width="10" style="7" customWidth="1"/>
    <col min="2051" max="2051" width="27" style="7" customWidth="1"/>
    <col min="2052" max="2052" width="33.81640625" style="7" customWidth="1"/>
    <col min="2053" max="2053" width="51.1796875" style="7" customWidth="1"/>
    <col min="2054" max="2054" width="22.81640625" style="7" customWidth="1"/>
    <col min="2055" max="2055" width="24.453125" style="7" customWidth="1"/>
    <col min="2056" max="2056" width="22.81640625" style="7" customWidth="1"/>
    <col min="2057" max="2057" width="32" style="7" customWidth="1"/>
    <col min="2058" max="2058" width="23.81640625" style="7" customWidth="1"/>
    <col min="2059" max="2059" width="22" style="7" customWidth="1"/>
    <col min="2060" max="2305" width="9.1796875" style="7"/>
    <col min="2306" max="2306" width="10" style="7" customWidth="1"/>
    <col min="2307" max="2307" width="27" style="7" customWidth="1"/>
    <col min="2308" max="2308" width="33.81640625" style="7" customWidth="1"/>
    <col min="2309" max="2309" width="51.1796875" style="7" customWidth="1"/>
    <col min="2310" max="2310" width="22.81640625" style="7" customWidth="1"/>
    <col min="2311" max="2311" width="24.453125" style="7" customWidth="1"/>
    <col min="2312" max="2312" width="22.81640625" style="7" customWidth="1"/>
    <col min="2313" max="2313" width="32" style="7" customWidth="1"/>
    <col min="2314" max="2314" width="23.81640625" style="7" customWidth="1"/>
    <col min="2315" max="2315" width="22" style="7" customWidth="1"/>
    <col min="2316" max="2561" width="9.1796875" style="7"/>
    <col min="2562" max="2562" width="10" style="7" customWidth="1"/>
    <col min="2563" max="2563" width="27" style="7" customWidth="1"/>
    <col min="2564" max="2564" width="33.81640625" style="7" customWidth="1"/>
    <col min="2565" max="2565" width="51.1796875" style="7" customWidth="1"/>
    <col min="2566" max="2566" width="22.81640625" style="7" customWidth="1"/>
    <col min="2567" max="2567" width="24.453125" style="7" customWidth="1"/>
    <col min="2568" max="2568" width="22.81640625" style="7" customWidth="1"/>
    <col min="2569" max="2569" width="32" style="7" customWidth="1"/>
    <col min="2570" max="2570" width="23.81640625" style="7" customWidth="1"/>
    <col min="2571" max="2571" width="22" style="7" customWidth="1"/>
    <col min="2572" max="2817" width="9.1796875" style="7"/>
    <col min="2818" max="2818" width="10" style="7" customWidth="1"/>
    <col min="2819" max="2819" width="27" style="7" customWidth="1"/>
    <col min="2820" max="2820" width="33.81640625" style="7" customWidth="1"/>
    <col min="2821" max="2821" width="51.1796875" style="7" customWidth="1"/>
    <col min="2822" max="2822" width="22.81640625" style="7" customWidth="1"/>
    <col min="2823" max="2823" width="24.453125" style="7" customWidth="1"/>
    <col min="2824" max="2824" width="22.81640625" style="7" customWidth="1"/>
    <col min="2825" max="2825" width="32" style="7" customWidth="1"/>
    <col min="2826" max="2826" width="23.81640625" style="7" customWidth="1"/>
    <col min="2827" max="2827" width="22" style="7" customWidth="1"/>
    <col min="2828" max="3073" width="9.1796875" style="7"/>
    <col min="3074" max="3074" width="10" style="7" customWidth="1"/>
    <col min="3075" max="3075" width="27" style="7" customWidth="1"/>
    <col min="3076" max="3076" width="33.81640625" style="7" customWidth="1"/>
    <col min="3077" max="3077" width="51.1796875" style="7" customWidth="1"/>
    <col min="3078" max="3078" width="22.81640625" style="7" customWidth="1"/>
    <col min="3079" max="3079" width="24.453125" style="7" customWidth="1"/>
    <col min="3080" max="3080" width="22.81640625" style="7" customWidth="1"/>
    <col min="3081" max="3081" width="32" style="7" customWidth="1"/>
    <col min="3082" max="3082" width="23.81640625" style="7" customWidth="1"/>
    <col min="3083" max="3083" width="22" style="7" customWidth="1"/>
    <col min="3084" max="3329" width="9.1796875" style="7"/>
    <col min="3330" max="3330" width="10" style="7" customWidth="1"/>
    <col min="3331" max="3331" width="27" style="7" customWidth="1"/>
    <col min="3332" max="3332" width="33.81640625" style="7" customWidth="1"/>
    <col min="3333" max="3333" width="51.1796875" style="7" customWidth="1"/>
    <col min="3334" max="3334" width="22.81640625" style="7" customWidth="1"/>
    <col min="3335" max="3335" width="24.453125" style="7" customWidth="1"/>
    <col min="3336" max="3336" width="22.81640625" style="7" customWidth="1"/>
    <col min="3337" max="3337" width="32" style="7" customWidth="1"/>
    <col min="3338" max="3338" width="23.81640625" style="7" customWidth="1"/>
    <col min="3339" max="3339" width="22" style="7" customWidth="1"/>
    <col min="3340" max="3585" width="9.1796875" style="7"/>
    <col min="3586" max="3586" width="10" style="7" customWidth="1"/>
    <col min="3587" max="3587" width="27" style="7" customWidth="1"/>
    <col min="3588" max="3588" width="33.81640625" style="7" customWidth="1"/>
    <col min="3589" max="3589" width="51.1796875" style="7" customWidth="1"/>
    <col min="3590" max="3590" width="22.81640625" style="7" customWidth="1"/>
    <col min="3591" max="3591" width="24.453125" style="7" customWidth="1"/>
    <col min="3592" max="3592" width="22.81640625" style="7" customWidth="1"/>
    <col min="3593" max="3593" width="32" style="7" customWidth="1"/>
    <col min="3594" max="3594" width="23.81640625" style="7" customWidth="1"/>
    <col min="3595" max="3595" width="22" style="7" customWidth="1"/>
    <col min="3596" max="3841" width="9.1796875" style="7"/>
    <col min="3842" max="3842" width="10" style="7" customWidth="1"/>
    <col min="3843" max="3843" width="27" style="7" customWidth="1"/>
    <col min="3844" max="3844" width="33.81640625" style="7" customWidth="1"/>
    <col min="3845" max="3845" width="51.1796875" style="7" customWidth="1"/>
    <col min="3846" max="3846" width="22.81640625" style="7" customWidth="1"/>
    <col min="3847" max="3847" width="24.453125" style="7" customWidth="1"/>
    <col min="3848" max="3848" width="22.81640625" style="7" customWidth="1"/>
    <col min="3849" max="3849" width="32" style="7" customWidth="1"/>
    <col min="3850" max="3850" width="23.81640625" style="7" customWidth="1"/>
    <col min="3851" max="3851" width="22" style="7" customWidth="1"/>
    <col min="3852" max="4097" width="9.1796875" style="7"/>
    <col min="4098" max="4098" width="10" style="7" customWidth="1"/>
    <col min="4099" max="4099" width="27" style="7" customWidth="1"/>
    <col min="4100" max="4100" width="33.81640625" style="7" customWidth="1"/>
    <col min="4101" max="4101" width="51.1796875" style="7" customWidth="1"/>
    <col min="4102" max="4102" width="22.81640625" style="7" customWidth="1"/>
    <col min="4103" max="4103" width="24.453125" style="7" customWidth="1"/>
    <col min="4104" max="4104" width="22.81640625" style="7" customWidth="1"/>
    <col min="4105" max="4105" width="32" style="7" customWidth="1"/>
    <col min="4106" max="4106" width="23.81640625" style="7" customWidth="1"/>
    <col min="4107" max="4107" width="22" style="7" customWidth="1"/>
    <col min="4108" max="4353" width="9.1796875" style="7"/>
    <col min="4354" max="4354" width="10" style="7" customWidth="1"/>
    <col min="4355" max="4355" width="27" style="7" customWidth="1"/>
    <col min="4356" max="4356" width="33.81640625" style="7" customWidth="1"/>
    <col min="4357" max="4357" width="51.1796875" style="7" customWidth="1"/>
    <col min="4358" max="4358" width="22.81640625" style="7" customWidth="1"/>
    <col min="4359" max="4359" width="24.453125" style="7" customWidth="1"/>
    <col min="4360" max="4360" width="22.81640625" style="7" customWidth="1"/>
    <col min="4361" max="4361" width="32" style="7" customWidth="1"/>
    <col min="4362" max="4362" width="23.81640625" style="7" customWidth="1"/>
    <col min="4363" max="4363" width="22" style="7" customWidth="1"/>
    <col min="4364" max="4609" width="9.1796875" style="7"/>
    <col min="4610" max="4610" width="10" style="7" customWidth="1"/>
    <col min="4611" max="4611" width="27" style="7" customWidth="1"/>
    <col min="4612" max="4612" width="33.81640625" style="7" customWidth="1"/>
    <col min="4613" max="4613" width="51.1796875" style="7" customWidth="1"/>
    <col min="4614" max="4614" width="22.81640625" style="7" customWidth="1"/>
    <col min="4615" max="4615" width="24.453125" style="7" customWidth="1"/>
    <col min="4616" max="4616" width="22.81640625" style="7" customWidth="1"/>
    <col min="4617" max="4617" width="32" style="7" customWidth="1"/>
    <col min="4618" max="4618" width="23.81640625" style="7" customWidth="1"/>
    <col min="4619" max="4619" width="22" style="7" customWidth="1"/>
    <col min="4620" max="4865" width="9.1796875" style="7"/>
    <col min="4866" max="4866" width="10" style="7" customWidth="1"/>
    <col min="4867" max="4867" width="27" style="7" customWidth="1"/>
    <col min="4868" max="4868" width="33.81640625" style="7" customWidth="1"/>
    <col min="4869" max="4869" width="51.1796875" style="7" customWidth="1"/>
    <col min="4870" max="4870" width="22.81640625" style="7" customWidth="1"/>
    <col min="4871" max="4871" width="24.453125" style="7" customWidth="1"/>
    <col min="4872" max="4872" width="22.81640625" style="7" customWidth="1"/>
    <col min="4873" max="4873" width="32" style="7" customWidth="1"/>
    <col min="4874" max="4874" width="23.81640625" style="7" customWidth="1"/>
    <col min="4875" max="4875" width="22" style="7" customWidth="1"/>
    <col min="4876" max="5121" width="9.1796875" style="7"/>
    <col min="5122" max="5122" width="10" style="7" customWidth="1"/>
    <col min="5123" max="5123" width="27" style="7" customWidth="1"/>
    <col min="5124" max="5124" width="33.81640625" style="7" customWidth="1"/>
    <col min="5125" max="5125" width="51.1796875" style="7" customWidth="1"/>
    <col min="5126" max="5126" width="22.81640625" style="7" customWidth="1"/>
    <col min="5127" max="5127" width="24.453125" style="7" customWidth="1"/>
    <col min="5128" max="5128" width="22.81640625" style="7" customWidth="1"/>
    <col min="5129" max="5129" width="32" style="7" customWidth="1"/>
    <col min="5130" max="5130" width="23.81640625" style="7" customWidth="1"/>
    <col min="5131" max="5131" width="22" style="7" customWidth="1"/>
    <col min="5132" max="5377" width="9.1796875" style="7"/>
    <col min="5378" max="5378" width="10" style="7" customWidth="1"/>
    <col min="5379" max="5379" width="27" style="7" customWidth="1"/>
    <col min="5380" max="5380" width="33.81640625" style="7" customWidth="1"/>
    <col min="5381" max="5381" width="51.1796875" style="7" customWidth="1"/>
    <col min="5382" max="5382" width="22.81640625" style="7" customWidth="1"/>
    <col min="5383" max="5383" width="24.453125" style="7" customWidth="1"/>
    <col min="5384" max="5384" width="22.81640625" style="7" customWidth="1"/>
    <col min="5385" max="5385" width="32" style="7" customWidth="1"/>
    <col min="5386" max="5386" width="23.81640625" style="7" customWidth="1"/>
    <col min="5387" max="5387" width="22" style="7" customWidth="1"/>
    <col min="5388" max="5633" width="9.1796875" style="7"/>
    <col min="5634" max="5634" width="10" style="7" customWidth="1"/>
    <col min="5635" max="5635" width="27" style="7" customWidth="1"/>
    <col min="5636" max="5636" width="33.81640625" style="7" customWidth="1"/>
    <col min="5637" max="5637" width="51.1796875" style="7" customWidth="1"/>
    <col min="5638" max="5638" width="22.81640625" style="7" customWidth="1"/>
    <col min="5639" max="5639" width="24.453125" style="7" customWidth="1"/>
    <col min="5640" max="5640" width="22.81640625" style="7" customWidth="1"/>
    <col min="5641" max="5641" width="32" style="7" customWidth="1"/>
    <col min="5642" max="5642" width="23.81640625" style="7" customWidth="1"/>
    <col min="5643" max="5643" width="22" style="7" customWidth="1"/>
    <col min="5644" max="5889" width="9.1796875" style="7"/>
    <col min="5890" max="5890" width="10" style="7" customWidth="1"/>
    <col min="5891" max="5891" width="27" style="7" customWidth="1"/>
    <col min="5892" max="5892" width="33.81640625" style="7" customWidth="1"/>
    <col min="5893" max="5893" width="51.1796875" style="7" customWidth="1"/>
    <col min="5894" max="5894" width="22.81640625" style="7" customWidth="1"/>
    <col min="5895" max="5895" width="24.453125" style="7" customWidth="1"/>
    <col min="5896" max="5896" width="22.81640625" style="7" customWidth="1"/>
    <col min="5897" max="5897" width="32" style="7" customWidth="1"/>
    <col min="5898" max="5898" width="23.81640625" style="7" customWidth="1"/>
    <col min="5899" max="5899" width="22" style="7" customWidth="1"/>
    <col min="5900" max="6145" width="9.1796875" style="7"/>
    <col min="6146" max="6146" width="10" style="7" customWidth="1"/>
    <col min="6147" max="6147" width="27" style="7" customWidth="1"/>
    <col min="6148" max="6148" width="33.81640625" style="7" customWidth="1"/>
    <col min="6149" max="6149" width="51.1796875" style="7" customWidth="1"/>
    <col min="6150" max="6150" width="22.81640625" style="7" customWidth="1"/>
    <col min="6151" max="6151" width="24.453125" style="7" customWidth="1"/>
    <col min="6152" max="6152" width="22.81640625" style="7" customWidth="1"/>
    <col min="6153" max="6153" width="32" style="7" customWidth="1"/>
    <col min="6154" max="6154" width="23.81640625" style="7" customWidth="1"/>
    <col min="6155" max="6155" width="22" style="7" customWidth="1"/>
    <col min="6156" max="6401" width="9.1796875" style="7"/>
    <col min="6402" max="6402" width="10" style="7" customWidth="1"/>
    <col min="6403" max="6403" width="27" style="7" customWidth="1"/>
    <col min="6404" max="6404" width="33.81640625" style="7" customWidth="1"/>
    <col min="6405" max="6405" width="51.1796875" style="7" customWidth="1"/>
    <col min="6406" max="6406" width="22.81640625" style="7" customWidth="1"/>
    <col min="6407" max="6407" width="24.453125" style="7" customWidth="1"/>
    <col min="6408" max="6408" width="22.81640625" style="7" customWidth="1"/>
    <col min="6409" max="6409" width="32" style="7" customWidth="1"/>
    <col min="6410" max="6410" width="23.81640625" style="7" customWidth="1"/>
    <col min="6411" max="6411" width="22" style="7" customWidth="1"/>
    <col min="6412" max="6657" width="9.1796875" style="7"/>
    <col min="6658" max="6658" width="10" style="7" customWidth="1"/>
    <col min="6659" max="6659" width="27" style="7" customWidth="1"/>
    <col min="6660" max="6660" width="33.81640625" style="7" customWidth="1"/>
    <col min="6661" max="6661" width="51.1796875" style="7" customWidth="1"/>
    <col min="6662" max="6662" width="22.81640625" style="7" customWidth="1"/>
    <col min="6663" max="6663" width="24.453125" style="7" customWidth="1"/>
    <col min="6664" max="6664" width="22.81640625" style="7" customWidth="1"/>
    <col min="6665" max="6665" width="32" style="7" customWidth="1"/>
    <col min="6666" max="6666" width="23.81640625" style="7" customWidth="1"/>
    <col min="6667" max="6667" width="22" style="7" customWidth="1"/>
    <col min="6668" max="6913" width="9.1796875" style="7"/>
    <col min="6914" max="6914" width="10" style="7" customWidth="1"/>
    <col min="6915" max="6915" width="27" style="7" customWidth="1"/>
    <col min="6916" max="6916" width="33.81640625" style="7" customWidth="1"/>
    <col min="6917" max="6917" width="51.1796875" style="7" customWidth="1"/>
    <col min="6918" max="6918" width="22.81640625" style="7" customWidth="1"/>
    <col min="6919" max="6919" width="24.453125" style="7" customWidth="1"/>
    <col min="6920" max="6920" width="22.81640625" style="7" customWidth="1"/>
    <col min="6921" max="6921" width="32" style="7" customWidth="1"/>
    <col min="6922" max="6922" width="23.81640625" style="7" customWidth="1"/>
    <col min="6923" max="6923" width="22" style="7" customWidth="1"/>
    <col min="6924" max="7169" width="9.1796875" style="7"/>
    <col min="7170" max="7170" width="10" style="7" customWidth="1"/>
    <col min="7171" max="7171" width="27" style="7" customWidth="1"/>
    <col min="7172" max="7172" width="33.81640625" style="7" customWidth="1"/>
    <col min="7173" max="7173" width="51.1796875" style="7" customWidth="1"/>
    <col min="7174" max="7174" width="22.81640625" style="7" customWidth="1"/>
    <col min="7175" max="7175" width="24.453125" style="7" customWidth="1"/>
    <col min="7176" max="7176" width="22.81640625" style="7" customWidth="1"/>
    <col min="7177" max="7177" width="32" style="7" customWidth="1"/>
    <col min="7178" max="7178" width="23.81640625" style="7" customWidth="1"/>
    <col min="7179" max="7179" width="22" style="7" customWidth="1"/>
    <col min="7180" max="7425" width="9.1796875" style="7"/>
    <col min="7426" max="7426" width="10" style="7" customWidth="1"/>
    <col min="7427" max="7427" width="27" style="7" customWidth="1"/>
    <col min="7428" max="7428" width="33.81640625" style="7" customWidth="1"/>
    <col min="7429" max="7429" width="51.1796875" style="7" customWidth="1"/>
    <col min="7430" max="7430" width="22.81640625" style="7" customWidth="1"/>
    <col min="7431" max="7431" width="24.453125" style="7" customWidth="1"/>
    <col min="7432" max="7432" width="22.81640625" style="7" customWidth="1"/>
    <col min="7433" max="7433" width="32" style="7" customWidth="1"/>
    <col min="7434" max="7434" width="23.81640625" style="7" customWidth="1"/>
    <col min="7435" max="7435" width="22" style="7" customWidth="1"/>
    <col min="7436" max="7681" width="9.1796875" style="7"/>
    <col min="7682" max="7682" width="10" style="7" customWidth="1"/>
    <col min="7683" max="7683" width="27" style="7" customWidth="1"/>
    <col min="7684" max="7684" width="33.81640625" style="7" customWidth="1"/>
    <col min="7685" max="7685" width="51.1796875" style="7" customWidth="1"/>
    <col min="7686" max="7686" width="22.81640625" style="7" customWidth="1"/>
    <col min="7687" max="7687" width="24.453125" style="7" customWidth="1"/>
    <col min="7688" max="7688" width="22.81640625" style="7" customWidth="1"/>
    <col min="7689" max="7689" width="32" style="7" customWidth="1"/>
    <col min="7690" max="7690" width="23.81640625" style="7" customWidth="1"/>
    <col min="7691" max="7691" width="22" style="7" customWidth="1"/>
    <col min="7692" max="7937" width="9.1796875" style="7"/>
    <col min="7938" max="7938" width="10" style="7" customWidth="1"/>
    <col min="7939" max="7939" width="27" style="7" customWidth="1"/>
    <col min="7940" max="7940" width="33.81640625" style="7" customWidth="1"/>
    <col min="7941" max="7941" width="51.1796875" style="7" customWidth="1"/>
    <col min="7942" max="7942" width="22.81640625" style="7" customWidth="1"/>
    <col min="7943" max="7943" width="24.453125" style="7" customWidth="1"/>
    <col min="7944" max="7944" width="22.81640625" style="7" customWidth="1"/>
    <col min="7945" max="7945" width="32" style="7" customWidth="1"/>
    <col min="7946" max="7946" width="23.81640625" style="7" customWidth="1"/>
    <col min="7947" max="7947" width="22" style="7" customWidth="1"/>
    <col min="7948" max="8193" width="9.1796875" style="7"/>
    <col min="8194" max="8194" width="10" style="7" customWidth="1"/>
    <col min="8195" max="8195" width="27" style="7" customWidth="1"/>
    <col min="8196" max="8196" width="33.81640625" style="7" customWidth="1"/>
    <col min="8197" max="8197" width="51.1796875" style="7" customWidth="1"/>
    <col min="8198" max="8198" width="22.81640625" style="7" customWidth="1"/>
    <col min="8199" max="8199" width="24.453125" style="7" customWidth="1"/>
    <col min="8200" max="8200" width="22.81640625" style="7" customWidth="1"/>
    <col min="8201" max="8201" width="32" style="7" customWidth="1"/>
    <col min="8202" max="8202" width="23.81640625" style="7" customWidth="1"/>
    <col min="8203" max="8203" width="22" style="7" customWidth="1"/>
    <col min="8204" max="8449" width="9.1796875" style="7"/>
    <col min="8450" max="8450" width="10" style="7" customWidth="1"/>
    <col min="8451" max="8451" width="27" style="7" customWidth="1"/>
    <col min="8452" max="8452" width="33.81640625" style="7" customWidth="1"/>
    <col min="8453" max="8453" width="51.1796875" style="7" customWidth="1"/>
    <col min="8454" max="8454" width="22.81640625" style="7" customWidth="1"/>
    <col min="8455" max="8455" width="24.453125" style="7" customWidth="1"/>
    <col min="8456" max="8456" width="22.81640625" style="7" customWidth="1"/>
    <col min="8457" max="8457" width="32" style="7" customWidth="1"/>
    <col min="8458" max="8458" width="23.81640625" style="7" customWidth="1"/>
    <col min="8459" max="8459" width="22" style="7" customWidth="1"/>
    <col min="8460" max="8705" width="9.1796875" style="7"/>
    <col min="8706" max="8706" width="10" style="7" customWidth="1"/>
    <col min="8707" max="8707" width="27" style="7" customWidth="1"/>
    <col min="8708" max="8708" width="33.81640625" style="7" customWidth="1"/>
    <col min="8709" max="8709" width="51.1796875" style="7" customWidth="1"/>
    <col min="8710" max="8710" width="22.81640625" style="7" customWidth="1"/>
    <col min="8711" max="8711" width="24.453125" style="7" customWidth="1"/>
    <col min="8712" max="8712" width="22.81640625" style="7" customWidth="1"/>
    <col min="8713" max="8713" width="32" style="7" customWidth="1"/>
    <col min="8714" max="8714" width="23.81640625" style="7" customWidth="1"/>
    <col min="8715" max="8715" width="22" style="7" customWidth="1"/>
    <col min="8716" max="8961" width="9.1796875" style="7"/>
    <col min="8962" max="8962" width="10" style="7" customWidth="1"/>
    <col min="8963" max="8963" width="27" style="7" customWidth="1"/>
    <col min="8964" max="8964" width="33.81640625" style="7" customWidth="1"/>
    <col min="8965" max="8965" width="51.1796875" style="7" customWidth="1"/>
    <col min="8966" max="8966" width="22.81640625" style="7" customWidth="1"/>
    <col min="8967" max="8967" width="24.453125" style="7" customWidth="1"/>
    <col min="8968" max="8968" width="22.81640625" style="7" customWidth="1"/>
    <col min="8969" max="8969" width="32" style="7" customWidth="1"/>
    <col min="8970" max="8970" width="23.81640625" style="7" customWidth="1"/>
    <col min="8971" max="8971" width="22" style="7" customWidth="1"/>
    <col min="8972" max="9217" width="9.1796875" style="7"/>
    <col min="9218" max="9218" width="10" style="7" customWidth="1"/>
    <col min="9219" max="9219" width="27" style="7" customWidth="1"/>
    <col min="9220" max="9220" width="33.81640625" style="7" customWidth="1"/>
    <col min="9221" max="9221" width="51.1796875" style="7" customWidth="1"/>
    <col min="9222" max="9222" width="22.81640625" style="7" customWidth="1"/>
    <col min="9223" max="9223" width="24.453125" style="7" customWidth="1"/>
    <col min="9224" max="9224" width="22.81640625" style="7" customWidth="1"/>
    <col min="9225" max="9225" width="32" style="7" customWidth="1"/>
    <col min="9226" max="9226" width="23.81640625" style="7" customWidth="1"/>
    <col min="9227" max="9227" width="22" style="7" customWidth="1"/>
    <col min="9228" max="9473" width="9.1796875" style="7"/>
    <col min="9474" max="9474" width="10" style="7" customWidth="1"/>
    <col min="9475" max="9475" width="27" style="7" customWidth="1"/>
    <col min="9476" max="9476" width="33.81640625" style="7" customWidth="1"/>
    <col min="9477" max="9477" width="51.1796875" style="7" customWidth="1"/>
    <col min="9478" max="9478" width="22.81640625" style="7" customWidth="1"/>
    <col min="9479" max="9479" width="24.453125" style="7" customWidth="1"/>
    <col min="9480" max="9480" width="22.81640625" style="7" customWidth="1"/>
    <col min="9481" max="9481" width="32" style="7" customWidth="1"/>
    <col min="9482" max="9482" width="23.81640625" style="7" customWidth="1"/>
    <col min="9483" max="9483" width="22" style="7" customWidth="1"/>
    <col min="9484" max="9729" width="9.1796875" style="7"/>
    <col min="9730" max="9730" width="10" style="7" customWidth="1"/>
    <col min="9731" max="9731" width="27" style="7" customWidth="1"/>
    <col min="9732" max="9732" width="33.81640625" style="7" customWidth="1"/>
    <col min="9733" max="9733" width="51.1796875" style="7" customWidth="1"/>
    <col min="9734" max="9734" width="22.81640625" style="7" customWidth="1"/>
    <col min="9735" max="9735" width="24.453125" style="7" customWidth="1"/>
    <col min="9736" max="9736" width="22.81640625" style="7" customWidth="1"/>
    <col min="9737" max="9737" width="32" style="7" customWidth="1"/>
    <col min="9738" max="9738" width="23.81640625" style="7" customWidth="1"/>
    <col min="9739" max="9739" width="22" style="7" customWidth="1"/>
    <col min="9740" max="9985" width="9.1796875" style="7"/>
    <col min="9986" max="9986" width="10" style="7" customWidth="1"/>
    <col min="9987" max="9987" width="27" style="7" customWidth="1"/>
    <col min="9988" max="9988" width="33.81640625" style="7" customWidth="1"/>
    <col min="9989" max="9989" width="51.1796875" style="7" customWidth="1"/>
    <col min="9990" max="9990" width="22.81640625" style="7" customWidth="1"/>
    <col min="9991" max="9991" width="24.453125" style="7" customWidth="1"/>
    <col min="9992" max="9992" width="22.81640625" style="7" customWidth="1"/>
    <col min="9993" max="9993" width="32" style="7" customWidth="1"/>
    <col min="9994" max="9994" width="23.81640625" style="7" customWidth="1"/>
    <col min="9995" max="9995" width="22" style="7" customWidth="1"/>
    <col min="9996" max="10241" width="9.1796875" style="7"/>
    <col min="10242" max="10242" width="10" style="7" customWidth="1"/>
    <col min="10243" max="10243" width="27" style="7" customWidth="1"/>
    <col min="10244" max="10244" width="33.81640625" style="7" customWidth="1"/>
    <col min="10245" max="10245" width="51.1796875" style="7" customWidth="1"/>
    <col min="10246" max="10246" width="22.81640625" style="7" customWidth="1"/>
    <col min="10247" max="10247" width="24.453125" style="7" customWidth="1"/>
    <col min="10248" max="10248" width="22.81640625" style="7" customWidth="1"/>
    <col min="10249" max="10249" width="32" style="7" customWidth="1"/>
    <col min="10250" max="10250" width="23.81640625" style="7" customWidth="1"/>
    <col min="10251" max="10251" width="22" style="7" customWidth="1"/>
    <col min="10252" max="10497" width="9.1796875" style="7"/>
    <col min="10498" max="10498" width="10" style="7" customWidth="1"/>
    <col min="10499" max="10499" width="27" style="7" customWidth="1"/>
    <col min="10500" max="10500" width="33.81640625" style="7" customWidth="1"/>
    <col min="10501" max="10501" width="51.1796875" style="7" customWidth="1"/>
    <col min="10502" max="10502" width="22.81640625" style="7" customWidth="1"/>
    <col min="10503" max="10503" width="24.453125" style="7" customWidth="1"/>
    <col min="10504" max="10504" width="22.81640625" style="7" customWidth="1"/>
    <col min="10505" max="10505" width="32" style="7" customWidth="1"/>
    <col min="10506" max="10506" width="23.81640625" style="7" customWidth="1"/>
    <col min="10507" max="10507" width="22" style="7" customWidth="1"/>
    <col min="10508" max="10753" width="9.1796875" style="7"/>
    <col min="10754" max="10754" width="10" style="7" customWidth="1"/>
    <col min="10755" max="10755" width="27" style="7" customWidth="1"/>
    <col min="10756" max="10756" width="33.81640625" style="7" customWidth="1"/>
    <col min="10757" max="10757" width="51.1796875" style="7" customWidth="1"/>
    <col min="10758" max="10758" width="22.81640625" style="7" customWidth="1"/>
    <col min="10759" max="10759" width="24.453125" style="7" customWidth="1"/>
    <col min="10760" max="10760" width="22.81640625" style="7" customWidth="1"/>
    <col min="10761" max="10761" width="32" style="7" customWidth="1"/>
    <col min="10762" max="10762" width="23.81640625" style="7" customWidth="1"/>
    <col min="10763" max="10763" width="22" style="7" customWidth="1"/>
    <col min="10764" max="11009" width="9.1796875" style="7"/>
    <col min="11010" max="11010" width="10" style="7" customWidth="1"/>
    <col min="11011" max="11011" width="27" style="7" customWidth="1"/>
    <col min="11012" max="11012" width="33.81640625" style="7" customWidth="1"/>
    <col min="11013" max="11013" width="51.1796875" style="7" customWidth="1"/>
    <col min="11014" max="11014" width="22.81640625" style="7" customWidth="1"/>
    <col min="11015" max="11015" width="24.453125" style="7" customWidth="1"/>
    <col min="11016" max="11016" width="22.81640625" style="7" customWidth="1"/>
    <col min="11017" max="11017" width="32" style="7" customWidth="1"/>
    <col min="11018" max="11018" width="23.81640625" style="7" customWidth="1"/>
    <col min="11019" max="11019" width="22" style="7" customWidth="1"/>
    <col min="11020" max="11265" width="9.1796875" style="7"/>
    <col min="11266" max="11266" width="10" style="7" customWidth="1"/>
    <col min="11267" max="11267" width="27" style="7" customWidth="1"/>
    <col min="11268" max="11268" width="33.81640625" style="7" customWidth="1"/>
    <col min="11269" max="11269" width="51.1796875" style="7" customWidth="1"/>
    <col min="11270" max="11270" width="22.81640625" style="7" customWidth="1"/>
    <col min="11271" max="11271" width="24.453125" style="7" customWidth="1"/>
    <col min="11272" max="11272" width="22.81640625" style="7" customWidth="1"/>
    <col min="11273" max="11273" width="32" style="7" customWidth="1"/>
    <col min="11274" max="11274" width="23.81640625" style="7" customWidth="1"/>
    <col min="11275" max="11275" width="22" style="7" customWidth="1"/>
    <col min="11276" max="11521" width="9.1796875" style="7"/>
    <col min="11522" max="11522" width="10" style="7" customWidth="1"/>
    <col min="11523" max="11523" width="27" style="7" customWidth="1"/>
    <col min="11524" max="11524" width="33.81640625" style="7" customWidth="1"/>
    <col min="11525" max="11525" width="51.1796875" style="7" customWidth="1"/>
    <col min="11526" max="11526" width="22.81640625" style="7" customWidth="1"/>
    <col min="11527" max="11527" width="24.453125" style="7" customWidth="1"/>
    <col min="11528" max="11528" width="22.81640625" style="7" customWidth="1"/>
    <col min="11529" max="11529" width="32" style="7" customWidth="1"/>
    <col min="11530" max="11530" width="23.81640625" style="7" customWidth="1"/>
    <col min="11531" max="11531" width="22" style="7" customWidth="1"/>
    <col min="11532" max="11777" width="9.1796875" style="7"/>
    <col min="11778" max="11778" width="10" style="7" customWidth="1"/>
    <col min="11779" max="11779" width="27" style="7" customWidth="1"/>
    <col min="11780" max="11780" width="33.81640625" style="7" customWidth="1"/>
    <col min="11781" max="11781" width="51.1796875" style="7" customWidth="1"/>
    <col min="11782" max="11782" width="22.81640625" style="7" customWidth="1"/>
    <col min="11783" max="11783" width="24.453125" style="7" customWidth="1"/>
    <col min="11784" max="11784" width="22.81640625" style="7" customWidth="1"/>
    <col min="11785" max="11785" width="32" style="7" customWidth="1"/>
    <col min="11786" max="11786" width="23.81640625" style="7" customWidth="1"/>
    <col min="11787" max="11787" width="22" style="7" customWidth="1"/>
    <col min="11788" max="12033" width="9.1796875" style="7"/>
    <col min="12034" max="12034" width="10" style="7" customWidth="1"/>
    <col min="12035" max="12035" width="27" style="7" customWidth="1"/>
    <col min="12036" max="12036" width="33.81640625" style="7" customWidth="1"/>
    <col min="12037" max="12037" width="51.1796875" style="7" customWidth="1"/>
    <col min="12038" max="12038" width="22.81640625" style="7" customWidth="1"/>
    <col min="12039" max="12039" width="24.453125" style="7" customWidth="1"/>
    <col min="12040" max="12040" width="22.81640625" style="7" customWidth="1"/>
    <col min="12041" max="12041" width="32" style="7" customWidth="1"/>
    <col min="12042" max="12042" width="23.81640625" style="7" customWidth="1"/>
    <col min="12043" max="12043" width="22" style="7" customWidth="1"/>
    <col min="12044" max="12289" width="9.1796875" style="7"/>
    <col min="12290" max="12290" width="10" style="7" customWidth="1"/>
    <col min="12291" max="12291" width="27" style="7" customWidth="1"/>
    <col min="12292" max="12292" width="33.81640625" style="7" customWidth="1"/>
    <col min="12293" max="12293" width="51.1796875" style="7" customWidth="1"/>
    <col min="12294" max="12294" width="22.81640625" style="7" customWidth="1"/>
    <col min="12295" max="12295" width="24.453125" style="7" customWidth="1"/>
    <col min="12296" max="12296" width="22.81640625" style="7" customWidth="1"/>
    <col min="12297" max="12297" width="32" style="7" customWidth="1"/>
    <col min="12298" max="12298" width="23.81640625" style="7" customWidth="1"/>
    <col min="12299" max="12299" width="22" style="7" customWidth="1"/>
    <col min="12300" max="12545" width="9.1796875" style="7"/>
    <col min="12546" max="12546" width="10" style="7" customWidth="1"/>
    <col min="12547" max="12547" width="27" style="7" customWidth="1"/>
    <col min="12548" max="12548" width="33.81640625" style="7" customWidth="1"/>
    <col min="12549" max="12549" width="51.1796875" style="7" customWidth="1"/>
    <col min="12550" max="12550" width="22.81640625" style="7" customWidth="1"/>
    <col min="12551" max="12551" width="24.453125" style="7" customWidth="1"/>
    <col min="12552" max="12552" width="22.81640625" style="7" customWidth="1"/>
    <col min="12553" max="12553" width="32" style="7" customWidth="1"/>
    <col min="12554" max="12554" width="23.81640625" style="7" customWidth="1"/>
    <col min="12555" max="12555" width="22" style="7" customWidth="1"/>
    <col min="12556" max="12801" width="9.1796875" style="7"/>
    <col min="12802" max="12802" width="10" style="7" customWidth="1"/>
    <col min="12803" max="12803" width="27" style="7" customWidth="1"/>
    <col min="12804" max="12804" width="33.81640625" style="7" customWidth="1"/>
    <col min="12805" max="12805" width="51.1796875" style="7" customWidth="1"/>
    <col min="12806" max="12806" width="22.81640625" style="7" customWidth="1"/>
    <col min="12807" max="12807" width="24.453125" style="7" customWidth="1"/>
    <col min="12808" max="12808" width="22.81640625" style="7" customWidth="1"/>
    <col min="12809" max="12809" width="32" style="7" customWidth="1"/>
    <col min="12810" max="12810" width="23.81640625" style="7" customWidth="1"/>
    <col min="12811" max="12811" width="22" style="7" customWidth="1"/>
    <col min="12812" max="13057" width="9.1796875" style="7"/>
    <col min="13058" max="13058" width="10" style="7" customWidth="1"/>
    <col min="13059" max="13059" width="27" style="7" customWidth="1"/>
    <col min="13060" max="13060" width="33.81640625" style="7" customWidth="1"/>
    <col min="13061" max="13061" width="51.1796875" style="7" customWidth="1"/>
    <col min="13062" max="13062" width="22.81640625" style="7" customWidth="1"/>
    <col min="13063" max="13063" width="24.453125" style="7" customWidth="1"/>
    <col min="13064" max="13064" width="22.81640625" style="7" customWidth="1"/>
    <col min="13065" max="13065" width="32" style="7" customWidth="1"/>
    <col min="13066" max="13066" width="23.81640625" style="7" customWidth="1"/>
    <col min="13067" max="13067" width="22" style="7" customWidth="1"/>
    <col min="13068" max="13313" width="9.1796875" style="7"/>
    <col min="13314" max="13314" width="10" style="7" customWidth="1"/>
    <col min="13315" max="13315" width="27" style="7" customWidth="1"/>
    <col min="13316" max="13316" width="33.81640625" style="7" customWidth="1"/>
    <col min="13317" max="13317" width="51.1796875" style="7" customWidth="1"/>
    <col min="13318" max="13318" width="22.81640625" style="7" customWidth="1"/>
    <col min="13319" max="13319" width="24.453125" style="7" customWidth="1"/>
    <col min="13320" max="13320" width="22.81640625" style="7" customWidth="1"/>
    <col min="13321" max="13321" width="32" style="7" customWidth="1"/>
    <col min="13322" max="13322" width="23.81640625" style="7" customWidth="1"/>
    <col min="13323" max="13323" width="22" style="7" customWidth="1"/>
    <col min="13324" max="13569" width="9.1796875" style="7"/>
    <col min="13570" max="13570" width="10" style="7" customWidth="1"/>
    <col min="13571" max="13571" width="27" style="7" customWidth="1"/>
    <col min="13572" max="13572" width="33.81640625" style="7" customWidth="1"/>
    <col min="13573" max="13573" width="51.1796875" style="7" customWidth="1"/>
    <col min="13574" max="13574" width="22.81640625" style="7" customWidth="1"/>
    <col min="13575" max="13575" width="24.453125" style="7" customWidth="1"/>
    <col min="13576" max="13576" width="22.81640625" style="7" customWidth="1"/>
    <col min="13577" max="13577" width="32" style="7" customWidth="1"/>
    <col min="13578" max="13578" width="23.81640625" style="7" customWidth="1"/>
    <col min="13579" max="13579" width="22" style="7" customWidth="1"/>
    <col min="13580" max="13825" width="9.1796875" style="7"/>
    <col min="13826" max="13826" width="10" style="7" customWidth="1"/>
    <col min="13827" max="13827" width="27" style="7" customWidth="1"/>
    <col min="13828" max="13828" width="33.81640625" style="7" customWidth="1"/>
    <col min="13829" max="13829" width="51.1796875" style="7" customWidth="1"/>
    <col min="13830" max="13830" width="22.81640625" style="7" customWidth="1"/>
    <col min="13831" max="13831" width="24.453125" style="7" customWidth="1"/>
    <col min="13832" max="13832" width="22.81640625" style="7" customWidth="1"/>
    <col min="13833" max="13833" width="32" style="7" customWidth="1"/>
    <col min="13834" max="13834" width="23.81640625" style="7" customWidth="1"/>
    <col min="13835" max="13835" width="22" style="7" customWidth="1"/>
    <col min="13836" max="14081" width="9.1796875" style="7"/>
    <col min="14082" max="14082" width="10" style="7" customWidth="1"/>
    <col min="14083" max="14083" width="27" style="7" customWidth="1"/>
    <col min="14084" max="14084" width="33.81640625" style="7" customWidth="1"/>
    <col min="14085" max="14085" width="51.1796875" style="7" customWidth="1"/>
    <col min="14086" max="14086" width="22.81640625" style="7" customWidth="1"/>
    <col min="14087" max="14087" width="24.453125" style="7" customWidth="1"/>
    <col min="14088" max="14088" width="22.81640625" style="7" customWidth="1"/>
    <col min="14089" max="14089" width="32" style="7" customWidth="1"/>
    <col min="14090" max="14090" width="23.81640625" style="7" customWidth="1"/>
    <col min="14091" max="14091" width="22" style="7" customWidth="1"/>
    <col min="14092" max="14337" width="9.1796875" style="7"/>
    <col min="14338" max="14338" width="10" style="7" customWidth="1"/>
    <col min="14339" max="14339" width="27" style="7" customWidth="1"/>
    <col min="14340" max="14340" width="33.81640625" style="7" customWidth="1"/>
    <col min="14341" max="14341" width="51.1796875" style="7" customWidth="1"/>
    <col min="14342" max="14342" width="22.81640625" style="7" customWidth="1"/>
    <col min="14343" max="14343" width="24.453125" style="7" customWidth="1"/>
    <col min="14344" max="14344" width="22.81640625" style="7" customWidth="1"/>
    <col min="14345" max="14345" width="32" style="7" customWidth="1"/>
    <col min="14346" max="14346" width="23.81640625" style="7" customWidth="1"/>
    <col min="14347" max="14347" width="22" style="7" customWidth="1"/>
    <col min="14348" max="14593" width="9.1796875" style="7"/>
    <col min="14594" max="14594" width="10" style="7" customWidth="1"/>
    <col min="14595" max="14595" width="27" style="7" customWidth="1"/>
    <col min="14596" max="14596" width="33.81640625" style="7" customWidth="1"/>
    <col min="14597" max="14597" width="51.1796875" style="7" customWidth="1"/>
    <col min="14598" max="14598" width="22.81640625" style="7" customWidth="1"/>
    <col min="14599" max="14599" width="24.453125" style="7" customWidth="1"/>
    <col min="14600" max="14600" width="22.81640625" style="7" customWidth="1"/>
    <col min="14601" max="14601" width="32" style="7" customWidth="1"/>
    <col min="14602" max="14602" width="23.81640625" style="7" customWidth="1"/>
    <col min="14603" max="14603" width="22" style="7" customWidth="1"/>
    <col min="14604" max="14849" width="9.1796875" style="7"/>
    <col min="14850" max="14850" width="10" style="7" customWidth="1"/>
    <col min="14851" max="14851" width="27" style="7" customWidth="1"/>
    <col min="14852" max="14852" width="33.81640625" style="7" customWidth="1"/>
    <col min="14853" max="14853" width="51.1796875" style="7" customWidth="1"/>
    <col min="14854" max="14854" width="22.81640625" style="7" customWidth="1"/>
    <col min="14855" max="14855" width="24.453125" style="7" customWidth="1"/>
    <col min="14856" max="14856" width="22.81640625" style="7" customWidth="1"/>
    <col min="14857" max="14857" width="32" style="7" customWidth="1"/>
    <col min="14858" max="14858" width="23.81640625" style="7" customWidth="1"/>
    <col min="14859" max="14859" width="22" style="7" customWidth="1"/>
    <col min="14860" max="15105" width="9.1796875" style="7"/>
    <col min="15106" max="15106" width="10" style="7" customWidth="1"/>
    <col min="15107" max="15107" width="27" style="7" customWidth="1"/>
    <col min="15108" max="15108" width="33.81640625" style="7" customWidth="1"/>
    <col min="15109" max="15109" width="51.1796875" style="7" customWidth="1"/>
    <col min="15110" max="15110" width="22.81640625" style="7" customWidth="1"/>
    <col min="15111" max="15111" width="24.453125" style="7" customWidth="1"/>
    <col min="15112" max="15112" width="22.81640625" style="7" customWidth="1"/>
    <col min="15113" max="15113" width="32" style="7" customWidth="1"/>
    <col min="15114" max="15114" width="23.81640625" style="7" customWidth="1"/>
    <col min="15115" max="15115" width="22" style="7" customWidth="1"/>
    <col min="15116" max="15361" width="9.1796875" style="7"/>
    <col min="15362" max="15362" width="10" style="7" customWidth="1"/>
    <col min="15363" max="15363" width="27" style="7" customWidth="1"/>
    <col min="15364" max="15364" width="33.81640625" style="7" customWidth="1"/>
    <col min="15365" max="15365" width="51.1796875" style="7" customWidth="1"/>
    <col min="15366" max="15366" width="22.81640625" style="7" customWidth="1"/>
    <col min="15367" max="15367" width="24.453125" style="7" customWidth="1"/>
    <col min="15368" max="15368" width="22.81640625" style="7" customWidth="1"/>
    <col min="15369" max="15369" width="32" style="7" customWidth="1"/>
    <col min="15370" max="15370" width="23.81640625" style="7" customWidth="1"/>
    <col min="15371" max="15371" width="22" style="7" customWidth="1"/>
    <col min="15372" max="15617" width="9.1796875" style="7"/>
    <col min="15618" max="15618" width="10" style="7" customWidth="1"/>
    <col min="15619" max="15619" width="27" style="7" customWidth="1"/>
    <col min="15620" max="15620" width="33.81640625" style="7" customWidth="1"/>
    <col min="15621" max="15621" width="51.1796875" style="7" customWidth="1"/>
    <col min="15622" max="15622" width="22.81640625" style="7" customWidth="1"/>
    <col min="15623" max="15623" width="24.453125" style="7" customWidth="1"/>
    <col min="15624" max="15624" width="22.81640625" style="7" customWidth="1"/>
    <col min="15625" max="15625" width="32" style="7" customWidth="1"/>
    <col min="15626" max="15626" width="23.81640625" style="7" customWidth="1"/>
    <col min="15627" max="15627" width="22" style="7" customWidth="1"/>
    <col min="15628" max="15873" width="9.1796875" style="7"/>
    <col min="15874" max="15874" width="10" style="7" customWidth="1"/>
    <col min="15875" max="15875" width="27" style="7" customWidth="1"/>
    <col min="15876" max="15876" width="33.81640625" style="7" customWidth="1"/>
    <col min="15877" max="15877" width="51.1796875" style="7" customWidth="1"/>
    <col min="15878" max="15878" width="22.81640625" style="7" customWidth="1"/>
    <col min="15879" max="15879" width="24.453125" style="7" customWidth="1"/>
    <col min="15880" max="15880" width="22.81640625" style="7" customWidth="1"/>
    <col min="15881" max="15881" width="32" style="7" customWidth="1"/>
    <col min="15882" max="15882" width="23.81640625" style="7" customWidth="1"/>
    <col min="15883" max="15883" width="22" style="7" customWidth="1"/>
    <col min="15884" max="16129" width="9.1796875" style="7"/>
    <col min="16130" max="16130" width="10" style="7" customWidth="1"/>
    <col min="16131" max="16131" width="27" style="7" customWidth="1"/>
    <col min="16132" max="16132" width="33.81640625" style="7" customWidth="1"/>
    <col min="16133" max="16133" width="51.1796875" style="7" customWidth="1"/>
    <col min="16134" max="16134" width="22.81640625" style="7" customWidth="1"/>
    <col min="16135" max="16135" width="24.453125" style="7" customWidth="1"/>
    <col min="16136" max="16136" width="22.81640625" style="7" customWidth="1"/>
    <col min="16137" max="16137" width="32" style="7" customWidth="1"/>
    <col min="16138" max="16138" width="23.81640625" style="7" customWidth="1"/>
    <col min="16139" max="16139" width="22" style="7" customWidth="1"/>
    <col min="16140" max="16384" width="9.1796875" style="7"/>
  </cols>
  <sheetData>
    <row r="1" spans="1:11" ht="51.65" customHeight="1">
      <c r="A1" s="1375" t="s">
        <v>157</v>
      </c>
      <c r="B1" s="1375"/>
      <c r="C1" s="1375"/>
      <c r="D1" s="1375"/>
      <c r="E1" s="1375"/>
      <c r="F1" s="1375"/>
      <c r="G1" s="1375"/>
      <c r="H1" s="1375"/>
      <c r="I1" s="1375"/>
      <c r="J1" s="1375"/>
      <c r="K1" s="1375"/>
    </row>
    <row r="2" spans="1:11" ht="26.25" customHeight="1">
      <c r="A2" s="1376" t="s">
        <v>4279</v>
      </c>
      <c r="B2" s="1376"/>
      <c r="C2" s="1376"/>
      <c r="D2" s="1376"/>
      <c r="E2" s="1376"/>
      <c r="F2" s="1376"/>
      <c r="G2" s="1376"/>
      <c r="H2" s="1376"/>
      <c r="I2" s="1376"/>
      <c r="J2" s="1376"/>
      <c r="K2" s="1376"/>
    </row>
    <row r="3" spans="1:11" ht="42" customHeight="1">
      <c r="A3" s="1376" t="s">
        <v>162</v>
      </c>
      <c r="B3" s="1376"/>
      <c r="C3" s="1376"/>
      <c r="D3" s="1376"/>
      <c r="E3" s="1376"/>
      <c r="F3" s="1376"/>
      <c r="G3" s="1376"/>
      <c r="H3" s="1376"/>
      <c r="I3" s="1376"/>
      <c r="J3" s="1376"/>
      <c r="K3" s="1376"/>
    </row>
    <row r="4" spans="1:11" ht="29.25" customHeight="1">
      <c r="A4" s="1376" t="str">
        <f>'Title '!A2:N2</f>
        <v>Bid Enquiry No: KPTCL/2026-27/TL/WORK_INDENT3844</v>
      </c>
      <c r="B4" s="1376"/>
      <c r="C4" s="1376"/>
      <c r="D4" s="1376"/>
      <c r="E4" s="1376"/>
      <c r="F4" s="1376"/>
      <c r="G4" s="1376"/>
      <c r="H4" s="1376"/>
      <c r="I4" s="1376"/>
      <c r="J4" s="1376"/>
      <c r="K4" s="1376"/>
    </row>
    <row r="5" spans="1:11" ht="226.5" customHeight="1">
      <c r="A5" s="1287"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287"/>
      <c r="C5" s="1287"/>
      <c r="D5" s="1287"/>
      <c r="E5" s="1287"/>
      <c r="F5" s="1287"/>
      <c r="G5" s="1287"/>
      <c r="H5" s="1287"/>
      <c r="I5" s="1287"/>
      <c r="J5" s="1287"/>
      <c r="K5" s="1287"/>
    </row>
    <row r="6" spans="1:11" s="36" customFormat="1" ht="37.5" customHeight="1">
      <c r="A6" s="503" t="s">
        <v>126</v>
      </c>
    </row>
    <row r="7" spans="1:11" s="36" customFormat="1" ht="43.5" customHeight="1">
      <c r="H7" s="35" t="s">
        <v>159</v>
      </c>
      <c r="I7" s="35"/>
    </row>
    <row r="8" spans="1:11" s="36" customFormat="1" ht="92.25" customHeight="1">
      <c r="B8" s="1262" t="s">
        <v>158</v>
      </c>
      <c r="C8" s="1262"/>
      <c r="D8" s="1377"/>
      <c r="E8" s="1378"/>
      <c r="F8" s="1379"/>
      <c r="H8" s="1241" t="s">
        <v>6853</v>
      </c>
      <c r="I8" s="1241"/>
    </row>
    <row r="9" spans="1:11" ht="56" customHeight="1">
      <c r="B9" s="504" t="s">
        <v>14</v>
      </c>
    </row>
    <row r="10" spans="1:11" ht="93" customHeight="1">
      <c r="A10" s="445" t="s">
        <v>16</v>
      </c>
      <c r="B10" s="488" t="s">
        <v>971</v>
      </c>
      <c r="C10" s="459"/>
    </row>
    <row r="11" spans="1:11" ht="108.65" customHeight="1">
      <c r="A11" s="151" t="s">
        <v>17</v>
      </c>
      <c r="B11" s="505" t="s">
        <v>1057</v>
      </c>
      <c r="C11" s="506"/>
    </row>
    <row r="12" spans="1:11" ht="118.5" customHeight="1">
      <c r="B12" s="507" t="s">
        <v>4267</v>
      </c>
      <c r="C12" s="1380" t="s">
        <v>4268</v>
      </c>
      <c r="D12" s="1380"/>
    </row>
    <row r="13" spans="1:11" ht="95" customHeight="1">
      <c r="A13" s="19" t="s">
        <v>18</v>
      </c>
      <c r="B13" s="169"/>
      <c r="C13" s="1381"/>
      <c r="D13" s="1381"/>
    </row>
    <row r="14" spans="1:11" ht="95" customHeight="1">
      <c r="A14" s="19" t="s">
        <v>1025</v>
      </c>
      <c r="B14" s="169"/>
      <c r="C14" s="1381"/>
      <c r="D14" s="1381"/>
    </row>
    <row r="15" spans="1:11" ht="36" customHeight="1">
      <c r="A15" s="25"/>
      <c r="B15" s="1382" t="s">
        <v>972</v>
      </c>
      <c r="C15" s="1382"/>
      <c r="D15" s="1382"/>
      <c r="E15" s="1382"/>
      <c r="F15" s="1382"/>
      <c r="G15" s="508"/>
    </row>
    <row r="16" spans="1:11" ht="36" customHeight="1"/>
    <row r="17" spans="1:9" ht="36" customHeight="1">
      <c r="A17" s="509">
        <v>1</v>
      </c>
      <c r="B17" s="1383" t="s">
        <v>903</v>
      </c>
      <c r="C17" s="1383"/>
      <c r="D17" s="1383"/>
      <c r="E17" s="1383"/>
      <c r="F17" s="1383"/>
      <c r="G17" s="12"/>
      <c r="H17" s="12"/>
    </row>
    <row r="18" spans="1:9" ht="36" customHeight="1">
      <c r="A18" s="25"/>
      <c r="B18" s="1374" t="s">
        <v>4269</v>
      </c>
      <c r="C18" s="1374"/>
      <c r="D18" s="1374"/>
      <c r="E18" s="1374"/>
      <c r="F18" s="1374"/>
      <c r="G18" s="1374"/>
      <c r="H18" s="1374"/>
      <c r="I18" s="1374"/>
    </row>
    <row r="19" spans="1:9" ht="36" customHeight="1">
      <c r="A19" s="1385" t="s">
        <v>327</v>
      </c>
      <c r="B19" s="1387" t="s">
        <v>579</v>
      </c>
      <c r="C19" s="1389" t="s">
        <v>4270</v>
      </c>
      <c r="D19" s="1391" t="s">
        <v>4271</v>
      </c>
      <c r="E19" s="1391"/>
      <c r="H19" s="40"/>
      <c r="I19" s="40"/>
    </row>
    <row r="20" spans="1:9" ht="64.5" customHeight="1">
      <c r="A20" s="1386"/>
      <c r="B20" s="1388"/>
      <c r="C20" s="1390"/>
      <c r="D20" s="510" t="s">
        <v>4272</v>
      </c>
      <c r="E20" s="510" t="s">
        <v>4273</v>
      </c>
      <c r="H20" s="40"/>
      <c r="I20" s="40"/>
    </row>
    <row r="21" spans="1:9" ht="36" customHeight="1">
      <c r="A21" s="511">
        <v>1</v>
      </c>
      <c r="B21" s="512" t="s">
        <v>904</v>
      </c>
      <c r="C21" s="513"/>
      <c r="D21" s="513"/>
      <c r="E21" s="513"/>
      <c r="H21" s="40"/>
      <c r="I21" s="40"/>
    </row>
    <row r="22" spans="1:9" ht="36" customHeight="1">
      <c r="A22" s="511">
        <v>2</v>
      </c>
      <c r="B22" s="514" t="s">
        <v>905</v>
      </c>
      <c r="C22" s="513"/>
      <c r="D22" s="513"/>
      <c r="E22" s="513"/>
      <c r="H22" s="40"/>
      <c r="I22" s="40"/>
    </row>
    <row r="23" spans="1:9" ht="36" customHeight="1">
      <c r="A23" s="511">
        <v>3</v>
      </c>
      <c r="B23" s="515" t="s">
        <v>906</v>
      </c>
      <c r="C23" s="513"/>
      <c r="D23" s="513"/>
      <c r="E23" s="513"/>
      <c r="H23" s="40"/>
      <c r="I23" s="40"/>
    </row>
    <row r="24" spans="1:9" ht="36" customHeight="1">
      <c r="A24" s="511">
        <v>4</v>
      </c>
      <c r="B24" s="515" t="s">
        <v>12</v>
      </c>
      <c r="C24" s="513"/>
      <c r="D24" s="513"/>
      <c r="E24" s="513"/>
      <c r="H24" s="40"/>
      <c r="I24" s="40"/>
    </row>
    <row r="25" spans="1:9" ht="36" customHeight="1">
      <c r="A25" s="511">
        <v>5</v>
      </c>
      <c r="B25" s="515" t="s">
        <v>907</v>
      </c>
      <c r="C25" s="513"/>
      <c r="D25" s="513"/>
      <c r="E25" s="513"/>
      <c r="H25" s="40"/>
      <c r="I25" s="40"/>
    </row>
    <row r="26" spans="1:9" ht="42" customHeight="1">
      <c r="A26" s="511">
        <v>6</v>
      </c>
      <c r="B26" s="515" t="s">
        <v>908</v>
      </c>
      <c r="C26" s="513"/>
      <c r="D26" s="513"/>
      <c r="E26" s="513"/>
      <c r="H26" s="40"/>
      <c r="I26" s="40"/>
    </row>
    <row r="27" spans="1:9" ht="51" customHeight="1">
      <c r="A27" s="511">
        <v>7</v>
      </c>
      <c r="B27" s="515" t="s">
        <v>909</v>
      </c>
      <c r="C27" s="513"/>
      <c r="D27" s="513"/>
      <c r="E27" s="513"/>
      <c r="H27" s="40"/>
      <c r="I27" s="40"/>
    </row>
    <row r="28" spans="1:9" ht="63.75" customHeight="1">
      <c r="A28" s="516">
        <v>8</v>
      </c>
      <c r="B28" s="425" t="s">
        <v>887</v>
      </c>
      <c r="C28" s="513"/>
      <c r="D28" s="513"/>
      <c r="E28" s="513"/>
      <c r="H28" s="40"/>
      <c r="I28" s="40"/>
    </row>
    <row r="29" spans="1:9" ht="47.25" customHeight="1">
      <c r="A29" s="516">
        <v>9</v>
      </c>
      <c r="B29" s="425" t="s">
        <v>888</v>
      </c>
      <c r="C29" s="513"/>
      <c r="D29" s="513"/>
      <c r="E29" s="513"/>
      <c r="H29" s="40"/>
      <c r="I29" s="40"/>
    </row>
    <row r="30" spans="1:9" ht="36" customHeight="1">
      <c r="A30" s="516">
        <v>10</v>
      </c>
      <c r="B30" s="425" t="s">
        <v>889</v>
      </c>
      <c r="C30" s="513"/>
      <c r="D30" s="513"/>
      <c r="E30" s="513"/>
      <c r="H30" s="40"/>
      <c r="I30" s="40"/>
    </row>
    <row r="31" spans="1:9" ht="36" customHeight="1">
      <c r="H31" s="40"/>
      <c r="I31" s="40"/>
    </row>
    <row r="32" spans="1:9" ht="36" customHeight="1">
      <c r="A32" s="517">
        <v>2</v>
      </c>
      <c r="B32" s="1392" t="s">
        <v>910</v>
      </c>
      <c r="C32" s="1392"/>
      <c r="D32" s="1392"/>
      <c r="E32" s="1392"/>
      <c r="F32" s="1392"/>
      <c r="G32" s="1392"/>
      <c r="H32" s="1392"/>
      <c r="I32" s="40"/>
    </row>
    <row r="33" spans="1:9" ht="36" customHeight="1">
      <c r="A33" s="1387" t="s">
        <v>327</v>
      </c>
      <c r="B33" s="1393" t="s">
        <v>579</v>
      </c>
      <c r="C33" s="1394"/>
      <c r="D33" s="1395"/>
      <c r="E33" s="1389" t="s">
        <v>4270</v>
      </c>
      <c r="F33" s="1399" t="s">
        <v>4271</v>
      </c>
      <c r="G33" s="1400"/>
      <c r="I33" s="40"/>
    </row>
    <row r="34" spans="1:9" ht="33.75" customHeight="1">
      <c r="A34" s="1388"/>
      <c r="B34" s="1396"/>
      <c r="C34" s="1397"/>
      <c r="D34" s="1398"/>
      <c r="E34" s="1390"/>
      <c r="F34" s="161" t="s">
        <v>4272</v>
      </c>
      <c r="G34" s="161" t="s">
        <v>4273</v>
      </c>
      <c r="I34" s="40"/>
    </row>
    <row r="35" spans="1:9" s="521" customFormat="1" ht="36" customHeight="1">
      <c r="A35" s="511" t="s">
        <v>911</v>
      </c>
      <c r="B35" s="1401" t="s">
        <v>912</v>
      </c>
      <c r="C35" s="1402"/>
      <c r="D35" s="1403"/>
      <c r="E35" s="518"/>
      <c r="F35" s="519"/>
      <c r="G35" s="519"/>
      <c r="H35" s="7"/>
      <c r="I35" s="520"/>
    </row>
    <row r="36" spans="1:9" ht="36" customHeight="1">
      <c r="A36" s="511">
        <v>1</v>
      </c>
      <c r="B36" s="522" t="s">
        <v>913</v>
      </c>
      <c r="C36" s="1384"/>
      <c r="D36" s="1384"/>
      <c r="E36" s="513"/>
      <c r="F36" s="523"/>
      <c r="G36" s="524"/>
      <c r="I36" s="40"/>
    </row>
    <row r="37" spans="1:9" ht="36" customHeight="1">
      <c r="A37" s="511" t="s">
        <v>914</v>
      </c>
      <c r="B37" s="1404" t="s">
        <v>915</v>
      </c>
      <c r="C37" s="1404"/>
      <c r="D37" s="1404"/>
      <c r="E37" s="525"/>
      <c r="F37" s="519"/>
      <c r="G37" s="519"/>
      <c r="I37" s="40"/>
    </row>
    <row r="38" spans="1:9" ht="36" customHeight="1">
      <c r="A38" s="511">
        <v>1</v>
      </c>
      <c r="B38" s="522" t="s">
        <v>913</v>
      </c>
      <c r="C38" s="1384"/>
      <c r="D38" s="1384"/>
      <c r="E38" s="513"/>
      <c r="F38" s="523"/>
      <c r="G38" s="524"/>
      <c r="I38" s="40"/>
    </row>
    <row r="39" spans="1:9" ht="36" customHeight="1">
      <c r="A39" s="511" t="s">
        <v>916</v>
      </c>
      <c r="B39" s="1405" t="s">
        <v>917</v>
      </c>
      <c r="C39" s="1405"/>
      <c r="D39" s="1405"/>
      <c r="E39" s="526"/>
      <c r="F39" s="519"/>
      <c r="G39" s="519"/>
      <c r="I39" s="40"/>
    </row>
    <row r="40" spans="1:9" ht="36" customHeight="1">
      <c r="A40" s="511">
        <v>1</v>
      </c>
      <c r="B40" s="522" t="s">
        <v>913</v>
      </c>
      <c r="C40" s="1384"/>
      <c r="D40" s="1384"/>
      <c r="E40" s="513"/>
      <c r="F40" s="523"/>
      <c r="G40" s="524"/>
      <c r="I40" s="40"/>
    </row>
    <row r="41" spans="1:9" ht="36" customHeight="1">
      <c r="A41" s="511" t="s">
        <v>918</v>
      </c>
      <c r="B41" s="1405" t="s">
        <v>919</v>
      </c>
      <c r="C41" s="1405"/>
      <c r="D41" s="1405"/>
      <c r="E41" s="526"/>
      <c r="F41" s="519"/>
      <c r="G41" s="519"/>
      <c r="I41" s="40"/>
    </row>
    <row r="42" spans="1:9" ht="36" customHeight="1">
      <c r="A42" s="511">
        <v>1</v>
      </c>
      <c r="B42" s="522" t="s">
        <v>913</v>
      </c>
      <c r="C42" s="1384"/>
      <c r="D42" s="1384"/>
      <c r="E42" s="513"/>
      <c r="F42" s="523"/>
      <c r="G42" s="524"/>
      <c r="I42" s="40"/>
    </row>
    <row r="43" spans="1:9" ht="36" customHeight="1">
      <c r="A43" s="511" t="s">
        <v>920</v>
      </c>
      <c r="B43" s="1404" t="s">
        <v>6594</v>
      </c>
      <c r="C43" s="1404"/>
      <c r="D43" s="1404"/>
      <c r="E43" s="525"/>
      <c r="F43" s="519"/>
      <c r="G43" s="519"/>
      <c r="I43" s="40"/>
    </row>
    <row r="44" spans="1:9" ht="45" customHeight="1">
      <c r="A44" s="511">
        <v>1</v>
      </c>
      <c r="B44" s="522" t="s">
        <v>913</v>
      </c>
      <c r="C44" s="1384"/>
      <c r="D44" s="1384"/>
      <c r="E44" s="513"/>
      <c r="F44" s="523"/>
      <c r="G44" s="524"/>
      <c r="I44" s="40"/>
    </row>
    <row r="45" spans="1:9" ht="45" customHeight="1">
      <c r="A45" s="511" t="s">
        <v>921</v>
      </c>
      <c r="B45" s="1404" t="s">
        <v>6593</v>
      </c>
      <c r="C45" s="1404"/>
      <c r="D45" s="1404"/>
      <c r="E45" s="525"/>
      <c r="F45" s="519"/>
      <c r="G45" s="519"/>
      <c r="I45" s="40"/>
    </row>
    <row r="46" spans="1:9" ht="45" customHeight="1">
      <c r="A46" s="511">
        <v>1</v>
      </c>
      <c r="B46" s="522" t="s">
        <v>913</v>
      </c>
      <c r="C46" s="1384"/>
      <c r="D46" s="1384"/>
      <c r="E46" s="1022"/>
      <c r="F46" s="1023"/>
      <c r="G46" s="1024"/>
      <c r="I46" s="40"/>
    </row>
    <row r="47" spans="1:9" ht="54" customHeight="1">
      <c r="A47" s="511" t="s">
        <v>922</v>
      </c>
      <c r="B47" s="1404" t="s">
        <v>4274</v>
      </c>
      <c r="C47" s="1404"/>
      <c r="D47" s="1404"/>
      <c r="E47" s="525"/>
      <c r="F47" s="519"/>
      <c r="G47" s="519"/>
      <c r="I47" s="40"/>
    </row>
    <row r="48" spans="1:9" ht="36" customHeight="1">
      <c r="A48" s="511">
        <v>1</v>
      </c>
      <c r="B48" s="522" t="s">
        <v>913</v>
      </c>
      <c r="C48" s="1384"/>
      <c r="D48" s="1384"/>
      <c r="E48" s="513"/>
      <c r="F48" s="523"/>
      <c r="G48" s="524"/>
      <c r="I48" s="40"/>
    </row>
    <row r="49" spans="1:11" ht="36" customHeight="1">
      <c r="A49" s="511" t="s">
        <v>969</v>
      </c>
      <c r="B49" s="1401" t="s">
        <v>1058</v>
      </c>
      <c r="C49" s="1402"/>
      <c r="D49" s="1403"/>
      <c r="E49" s="518"/>
      <c r="F49" s="519"/>
      <c r="G49" s="519"/>
      <c r="I49" s="40"/>
    </row>
    <row r="50" spans="1:11" ht="36" customHeight="1">
      <c r="A50" s="511">
        <v>1</v>
      </c>
      <c r="B50" s="522" t="s">
        <v>913</v>
      </c>
      <c r="C50" s="1384"/>
      <c r="D50" s="1384"/>
      <c r="E50" s="513"/>
      <c r="F50" s="523"/>
      <c r="G50" s="524"/>
      <c r="I50" s="40"/>
    </row>
    <row r="51" spans="1:11" ht="36" customHeight="1">
      <c r="A51" s="511" t="s">
        <v>970</v>
      </c>
      <c r="B51" s="1401" t="s">
        <v>1059</v>
      </c>
      <c r="C51" s="1402"/>
      <c r="D51" s="1403"/>
      <c r="E51" s="518"/>
      <c r="F51" s="519"/>
      <c r="G51" s="519"/>
      <c r="I51" s="40"/>
    </row>
    <row r="52" spans="1:11" ht="36" customHeight="1">
      <c r="A52" s="511">
        <v>1</v>
      </c>
      <c r="B52" s="522" t="s">
        <v>913</v>
      </c>
      <c r="C52" s="1384"/>
      <c r="D52" s="1384"/>
      <c r="E52" s="513"/>
      <c r="F52" s="523"/>
      <c r="G52" s="524"/>
      <c r="I52" s="40"/>
    </row>
    <row r="53" spans="1:11" ht="36" customHeight="1">
      <c r="A53" s="511" t="s">
        <v>6595</v>
      </c>
      <c r="B53" s="1401" t="s">
        <v>1060</v>
      </c>
      <c r="C53" s="1402"/>
      <c r="D53" s="1403"/>
      <c r="E53" s="518"/>
      <c r="F53" s="519"/>
      <c r="G53" s="519"/>
      <c r="I53" s="40"/>
    </row>
    <row r="54" spans="1:11" ht="36" customHeight="1">
      <c r="A54" s="511">
        <v>1</v>
      </c>
      <c r="B54" s="522" t="s">
        <v>913</v>
      </c>
      <c r="C54" s="1384"/>
      <c r="D54" s="1384"/>
      <c r="E54" s="513"/>
      <c r="F54" s="523"/>
      <c r="G54" s="524"/>
      <c r="H54" s="40"/>
      <c r="I54" s="40"/>
    </row>
    <row r="55" spans="1:11" s="36" customFormat="1" ht="18"/>
    <row r="56" spans="1:11" s="527" customFormat="1" ht="81" customHeight="1">
      <c r="A56" s="1408" t="s">
        <v>4275</v>
      </c>
      <c r="B56" s="1408"/>
      <c r="C56" s="1408"/>
      <c r="D56" s="1408"/>
      <c r="E56" s="1408"/>
      <c r="F56" s="1408"/>
      <c r="G56" s="1408"/>
      <c r="H56" s="1408"/>
      <c r="I56" s="1408"/>
      <c r="J56" s="1408"/>
      <c r="K56" s="1408"/>
    </row>
    <row r="57" spans="1:11" s="528" customFormat="1" ht="134.25" customHeight="1">
      <c r="A57" s="491" t="s">
        <v>875</v>
      </c>
      <c r="B57" s="491" t="s">
        <v>876</v>
      </c>
      <c r="C57" s="491" t="s">
        <v>877</v>
      </c>
      <c r="D57" s="491" t="s">
        <v>923</v>
      </c>
      <c r="E57" s="491" t="s">
        <v>3588</v>
      </c>
      <c r="F57" s="491" t="s">
        <v>878</v>
      </c>
      <c r="G57" s="491" t="s">
        <v>879</v>
      </c>
      <c r="H57" s="491" t="s">
        <v>880</v>
      </c>
      <c r="I57" s="491" t="s">
        <v>897</v>
      </c>
      <c r="J57" s="491" t="s">
        <v>881</v>
      </c>
      <c r="K57" s="491" t="s">
        <v>882</v>
      </c>
    </row>
    <row r="58" spans="1:11" s="105" customFormat="1" ht="50.25" customHeight="1">
      <c r="A58" s="166">
        <v>1</v>
      </c>
      <c r="B58" s="166">
        <v>2</v>
      </c>
      <c r="C58" s="166" t="s">
        <v>924</v>
      </c>
      <c r="D58" s="166" t="s">
        <v>925</v>
      </c>
      <c r="E58" s="166" t="s">
        <v>3589</v>
      </c>
      <c r="F58" s="166">
        <v>4</v>
      </c>
      <c r="G58" s="166">
        <v>5</v>
      </c>
      <c r="H58" s="166">
        <v>6</v>
      </c>
      <c r="I58" s="166">
        <v>7</v>
      </c>
      <c r="J58" s="166">
        <v>8</v>
      </c>
      <c r="K58" s="166">
        <v>9</v>
      </c>
    </row>
    <row r="59" spans="1:11" s="36" customFormat="1" ht="32.25" customHeight="1">
      <c r="A59" s="162" t="s">
        <v>1061</v>
      </c>
      <c r="B59" s="1409"/>
      <c r="C59" s="1410"/>
      <c r="D59" s="1410"/>
      <c r="E59" s="1410"/>
      <c r="F59" s="1410"/>
      <c r="G59" s="1410"/>
      <c r="H59" s="1410"/>
      <c r="I59" s="1410"/>
      <c r="J59" s="1410"/>
      <c r="K59" s="1411"/>
    </row>
    <row r="60" spans="1:11" ht="45.75" customHeight="1">
      <c r="A60" s="21"/>
      <c r="B60" s="21"/>
      <c r="C60" s="21"/>
      <c r="D60" s="21"/>
      <c r="E60" s="21"/>
      <c r="F60" s="21"/>
      <c r="G60" s="21"/>
      <c r="H60" s="21"/>
      <c r="I60" s="21"/>
      <c r="J60" s="21"/>
      <c r="K60" s="21"/>
    </row>
    <row r="61" spans="1:11" ht="45.75" customHeight="1">
      <c r="A61" s="21"/>
      <c r="B61" s="21"/>
      <c r="C61" s="21"/>
      <c r="D61" s="21"/>
      <c r="E61" s="21"/>
      <c r="F61" s="21"/>
      <c r="G61" s="21"/>
      <c r="H61" s="21"/>
      <c r="I61" s="21"/>
      <c r="J61" s="21"/>
      <c r="K61" s="21"/>
    </row>
    <row r="62" spans="1:11" ht="45.75" customHeight="1">
      <c r="A62" s="21"/>
      <c r="B62" s="21"/>
      <c r="C62" s="21"/>
      <c r="D62" s="21"/>
      <c r="E62" s="21"/>
      <c r="F62" s="21"/>
      <c r="G62" s="21"/>
      <c r="H62" s="21"/>
      <c r="I62" s="21"/>
      <c r="J62" s="21"/>
      <c r="K62" s="21"/>
    </row>
    <row r="63" spans="1:11" ht="45.75" customHeight="1">
      <c r="A63" s="21"/>
      <c r="B63" s="21"/>
      <c r="C63" s="21"/>
      <c r="D63" s="21"/>
      <c r="E63" s="21"/>
      <c r="F63" s="21"/>
      <c r="G63" s="21"/>
      <c r="H63" s="21"/>
      <c r="I63" s="21"/>
      <c r="J63" s="21"/>
      <c r="K63" s="21"/>
    </row>
    <row r="64" spans="1:11" ht="45.75" customHeight="1">
      <c r="A64" s="21"/>
      <c r="B64" s="21"/>
      <c r="C64" s="21"/>
      <c r="D64" s="21"/>
      <c r="E64" s="21"/>
      <c r="F64" s="21"/>
      <c r="G64" s="21"/>
      <c r="H64" s="21"/>
      <c r="I64" s="21"/>
      <c r="J64" s="21"/>
      <c r="K64" s="21"/>
    </row>
    <row r="65" spans="1:11" ht="45.75" customHeight="1">
      <c r="A65" s="21"/>
      <c r="B65" s="21"/>
      <c r="C65" s="21"/>
      <c r="D65" s="21"/>
      <c r="E65" s="21"/>
      <c r="F65" s="21"/>
      <c r="G65" s="21"/>
      <c r="H65" s="21"/>
      <c r="I65" s="21"/>
      <c r="J65" s="21"/>
      <c r="K65" s="21"/>
    </row>
    <row r="66" spans="1:11" ht="45.75" customHeight="1">
      <c r="A66" s="21"/>
      <c r="B66" s="21"/>
      <c r="C66" s="21"/>
      <c r="D66" s="21"/>
      <c r="E66" s="21"/>
      <c r="F66" s="21"/>
      <c r="G66" s="21"/>
      <c r="H66" s="21"/>
      <c r="I66" s="21"/>
      <c r="J66" s="21"/>
      <c r="K66" s="21"/>
    </row>
    <row r="67" spans="1:11" ht="45.75" customHeight="1">
      <c r="A67" s="21"/>
      <c r="B67" s="21"/>
      <c r="C67" s="21"/>
      <c r="D67" s="21"/>
      <c r="E67" s="21"/>
      <c r="F67" s="21"/>
      <c r="G67" s="21"/>
      <c r="H67" s="21"/>
      <c r="I67" s="21"/>
      <c r="J67" s="21"/>
      <c r="K67" s="21"/>
    </row>
    <row r="68" spans="1:11" ht="45.75" customHeight="1">
      <c r="A68" s="21"/>
      <c r="B68" s="21"/>
      <c r="C68" s="21"/>
      <c r="D68" s="21"/>
      <c r="E68" s="21"/>
      <c r="F68" s="21"/>
      <c r="G68" s="21"/>
      <c r="H68" s="21"/>
      <c r="I68" s="21"/>
      <c r="J68" s="21"/>
      <c r="K68" s="21"/>
    </row>
    <row r="69" spans="1:11" ht="45.75" customHeight="1">
      <c r="A69" s="21"/>
      <c r="B69" s="21"/>
      <c r="C69" s="21"/>
      <c r="D69" s="21"/>
      <c r="E69" s="21"/>
      <c r="F69" s="21"/>
      <c r="G69" s="21"/>
      <c r="H69" s="21"/>
      <c r="I69" s="21"/>
      <c r="J69" s="21"/>
      <c r="K69" s="21"/>
    </row>
    <row r="70" spans="1:11" ht="45.75" customHeight="1">
      <c r="A70" s="21"/>
      <c r="B70" s="21"/>
      <c r="C70" s="21"/>
      <c r="D70" s="21"/>
      <c r="E70" s="21"/>
      <c r="F70" s="21"/>
      <c r="G70" s="21"/>
      <c r="H70" s="21"/>
      <c r="I70" s="21"/>
      <c r="J70" s="21"/>
      <c r="K70" s="21"/>
    </row>
    <row r="71" spans="1:11" ht="45.75" customHeight="1">
      <c r="A71" s="21"/>
      <c r="B71" s="21"/>
      <c r="C71" s="21"/>
      <c r="D71" s="21"/>
      <c r="E71" s="21"/>
      <c r="F71" s="21"/>
      <c r="G71" s="21"/>
      <c r="H71" s="21"/>
      <c r="I71" s="21"/>
      <c r="J71" s="21"/>
      <c r="K71" s="21"/>
    </row>
    <row r="72" spans="1:11" ht="45.75" customHeight="1">
      <c r="A72" s="21"/>
      <c r="B72" s="21"/>
      <c r="C72" s="21"/>
      <c r="D72" s="21"/>
      <c r="E72" s="21"/>
      <c r="F72" s="21"/>
      <c r="G72" s="21"/>
      <c r="H72" s="21"/>
      <c r="I72" s="21"/>
      <c r="J72" s="21"/>
      <c r="K72" s="21"/>
    </row>
    <row r="73" spans="1:11" ht="45.75" customHeight="1">
      <c r="A73" s="21"/>
      <c r="B73" s="21"/>
      <c r="C73" s="21"/>
      <c r="D73" s="21"/>
      <c r="E73" s="21"/>
      <c r="F73" s="21"/>
      <c r="G73" s="21"/>
      <c r="H73" s="21"/>
      <c r="I73" s="21"/>
      <c r="J73" s="21"/>
      <c r="K73" s="21"/>
    </row>
    <row r="74" spans="1:11" ht="45.75" customHeight="1">
      <c r="A74" s="21"/>
      <c r="B74" s="21"/>
      <c r="C74" s="21"/>
      <c r="D74" s="21"/>
      <c r="E74" s="21"/>
      <c r="F74" s="21"/>
      <c r="G74" s="21"/>
      <c r="H74" s="21"/>
      <c r="I74" s="21"/>
      <c r="J74" s="21"/>
      <c r="K74" s="21"/>
    </row>
    <row r="75" spans="1:11" ht="45.75" customHeight="1">
      <c r="A75" s="21"/>
      <c r="B75" s="21"/>
      <c r="C75" s="21"/>
      <c r="D75" s="21"/>
      <c r="E75" s="21"/>
      <c r="F75" s="21"/>
      <c r="G75" s="21"/>
      <c r="H75" s="21"/>
      <c r="I75" s="21"/>
      <c r="J75" s="21"/>
      <c r="K75" s="21"/>
    </row>
    <row r="76" spans="1:11" ht="45.75" customHeight="1">
      <c r="A76" s="21"/>
      <c r="B76" s="21"/>
      <c r="C76" s="21"/>
      <c r="D76" s="21"/>
      <c r="E76" s="21"/>
      <c r="F76" s="21"/>
      <c r="G76" s="21"/>
      <c r="H76" s="21"/>
      <c r="I76" s="21"/>
      <c r="J76" s="21"/>
      <c r="K76" s="21"/>
    </row>
    <row r="77" spans="1:11" ht="94.5" customHeight="1">
      <c r="A77" s="519" t="s">
        <v>4276</v>
      </c>
      <c r="B77" s="1409"/>
      <c r="C77" s="1410"/>
      <c r="D77" s="1410"/>
      <c r="E77" s="1410"/>
      <c r="F77" s="1410"/>
      <c r="G77" s="1410"/>
      <c r="H77" s="1410"/>
      <c r="I77" s="1410"/>
      <c r="J77" s="1410"/>
      <c r="K77" s="1411"/>
    </row>
    <row r="78" spans="1:11" ht="45.75" customHeight="1">
      <c r="A78" s="21"/>
      <c r="B78" s="21"/>
      <c r="C78" s="21"/>
      <c r="D78" s="21"/>
      <c r="E78" s="21"/>
      <c r="F78" s="21"/>
      <c r="G78" s="21"/>
      <c r="H78" s="21"/>
      <c r="I78" s="21"/>
      <c r="J78" s="21"/>
      <c r="K78" s="21"/>
    </row>
    <row r="79" spans="1:11" ht="45.75" customHeight="1">
      <c r="A79" s="21"/>
      <c r="B79" s="21"/>
      <c r="C79" s="21"/>
      <c r="D79" s="21"/>
      <c r="E79" s="21"/>
      <c r="F79" s="21"/>
      <c r="G79" s="21"/>
      <c r="H79" s="21"/>
      <c r="I79" s="21"/>
      <c r="J79" s="21"/>
      <c r="K79" s="21"/>
    </row>
    <row r="80" spans="1:11" ht="45.75" customHeight="1">
      <c r="A80" s="21"/>
      <c r="B80" s="21"/>
      <c r="C80" s="21"/>
      <c r="D80" s="21"/>
      <c r="E80" s="21"/>
      <c r="F80" s="21"/>
      <c r="G80" s="21"/>
      <c r="H80" s="21"/>
      <c r="I80" s="21"/>
      <c r="J80" s="21"/>
      <c r="K80" s="21"/>
    </row>
    <row r="81" spans="1:13" ht="45.75" customHeight="1">
      <c r="A81" s="21"/>
      <c r="B81" s="21"/>
      <c r="C81" s="21"/>
      <c r="D81" s="21"/>
      <c r="E81" s="21"/>
      <c r="F81" s="21"/>
      <c r="G81" s="21"/>
      <c r="H81" s="21"/>
      <c r="I81" s="21"/>
      <c r="J81" s="21"/>
      <c r="K81" s="21"/>
    </row>
    <row r="82" spans="1:13" ht="45.75" customHeight="1">
      <c r="A82" s="21"/>
      <c r="B82" s="21"/>
      <c r="C82" s="21"/>
      <c r="D82" s="21"/>
      <c r="E82" s="21"/>
      <c r="F82" s="21"/>
      <c r="G82" s="21"/>
      <c r="H82" s="21"/>
      <c r="I82" s="21"/>
      <c r="J82" s="21"/>
      <c r="K82" s="21"/>
    </row>
    <row r="83" spans="1:13" ht="45.75" customHeight="1">
      <c r="A83" s="21"/>
      <c r="B83" s="21"/>
      <c r="C83" s="21"/>
      <c r="D83" s="21"/>
      <c r="E83" s="21"/>
      <c r="F83" s="21"/>
      <c r="G83" s="21"/>
      <c r="H83" s="21"/>
      <c r="I83" s="21"/>
      <c r="J83" s="21"/>
      <c r="K83" s="21"/>
    </row>
    <row r="84" spans="1:13" ht="45.75" customHeight="1">
      <c r="A84" s="21"/>
      <c r="B84" s="21"/>
      <c r="C84" s="21"/>
      <c r="D84" s="21"/>
      <c r="E84" s="21"/>
      <c r="F84" s="21"/>
      <c r="G84" s="21"/>
      <c r="H84" s="21"/>
      <c r="I84" s="21"/>
      <c r="J84" s="21"/>
      <c r="K84" s="21"/>
    </row>
    <row r="85" spans="1:13" ht="45.75" customHeight="1">
      <c r="A85" s="21"/>
      <c r="B85" s="21"/>
      <c r="C85" s="21"/>
      <c r="D85" s="21"/>
      <c r="E85" s="21"/>
      <c r="F85" s="21"/>
      <c r="G85" s="21"/>
      <c r="H85" s="21"/>
      <c r="I85" s="21"/>
      <c r="J85" s="21"/>
      <c r="K85" s="21"/>
    </row>
    <row r="86" spans="1:13" ht="45.75" customHeight="1">
      <c r="A86" s="21"/>
      <c r="B86" s="21"/>
      <c r="C86" s="21"/>
      <c r="D86" s="21"/>
      <c r="E86" s="21"/>
      <c r="F86" s="21"/>
      <c r="G86" s="21"/>
      <c r="H86" s="21"/>
      <c r="I86" s="21"/>
      <c r="J86" s="21"/>
      <c r="K86" s="21"/>
    </row>
    <row r="87" spans="1:13" ht="45.75" customHeight="1">
      <c r="A87" s="21"/>
      <c r="B87" s="21"/>
      <c r="C87" s="21"/>
      <c r="D87" s="21"/>
      <c r="E87" s="21"/>
      <c r="F87" s="21"/>
      <c r="G87" s="21"/>
      <c r="H87" s="21"/>
      <c r="I87" s="21"/>
      <c r="J87" s="21"/>
      <c r="K87" s="21"/>
    </row>
    <row r="88" spans="1:13" ht="45.75" customHeight="1">
      <c r="A88" s="21"/>
      <c r="B88" s="21"/>
      <c r="C88" s="21"/>
      <c r="D88" s="21"/>
      <c r="E88" s="21"/>
      <c r="F88" s="21"/>
      <c r="G88" s="21"/>
      <c r="H88" s="21"/>
      <c r="I88" s="21"/>
      <c r="J88" s="21"/>
      <c r="K88" s="21"/>
    </row>
    <row r="89" spans="1:13" ht="45.75" customHeight="1">
      <c r="A89" s="21"/>
      <c r="B89" s="21"/>
      <c r="C89" s="21"/>
      <c r="D89" s="21"/>
      <c r="E89" s="21"/>
      <c r="F89" s="21"/>
      <c r="G89" s="21"/>
      <c r="H89" s="21"/>
      <c r="I89" s="21"/>
      <c r="J89" s="21"/>
      <c r="K89" s="21"/>
    </row>
    <row r="90" spans="1:13" ht="45.75" customHeight="1">
      <c r="A90" s="21"/>
      <c r="B90" s="21"/>
      <c r="C90" s="21"/>
      <c r="D90" s="21"/>
      <c r="E90" s="21"/>
      <c r="F90" s="21"/>
      <c r="G90" s="21"/>
      <c r="H90" s="21"/>
      <c r="I90" s="21"/>
      <c r="J90" s="21"/>
      <c r="K90" s="21"/>
    </row>
    <row r="91" spans="1:13" ht="45.75" customHeight="1">
      <c r="A91" s="21"/>
      <c r="B91" s="21"/>
      <c r="C91" s="21"/>
      <c r="D91" s="21"/>
      <c r="E91" s="21"/>
      <c r="F91" s="21"/>
      <c r="G91" s="21"/>
      <c r="H91" s="21"/>
      <c r="I91" s="21"/>
      <c r="J91" s="21"/>
      <c r="K91" s="21"/>
    </row>
    <row r="92" spans="1:13" ht="24.75" customHeight="1"/>
    <row r="93" spans="1:13" ht="101" customHeight="1">
      <c r="A93" s="1412" t="s">
        <v>1062</v>
      </c>
      <c r="B93" s="1412"/>
      <c r="C93" s="1412"/>
      <c r="D93" s="1412"/>
      <c r="E93" s="1412"/>
      <c r="F93" s="1412"/>
      <c r="G93" s="1412"/>
      <c r="H93" s="1412"/>
      <c r="I93" s="1412"/>
      <c r="J93" s="1412"/>
      <c r="K93" s="1412"/>
      <c r="L93" s="104"/>
      <c r="M93" s="104"/>
    </row>
    <row r="94" spans="1:13" ht="50.5" customHeight="1">
      <c r="A94" s="1406" t="s">
        <v>4277</v>
      </c>
      <c r="B94" s="1406"/>
      <c r="C94" s="1406"/>
      <c r="D94" s="1406"/>
      <c r="E94" s="1406"/>
      <c r="F94" s="1406"/>
      <c r="G94" s="1406"/>
      <c r="H94" s="1406"/>
      <c r="I94" s="1406"/>
      <c r="J94" s="1406"/>
      <c r="K94" s="1406"/>
      <c r="L94" s="492"/>
      <c r="M94" s="492"/>
    </row>
    <row r="95" spans="1:13" ht="39.75" customHeight="1">
      <c r="A95" s="1413" t="s">
        <v>1063</v>
      </c>
      <c r="B95" s="1413"/>
      <c r="C95" s="1413"/>
      <c r="D95" s="1413"/>
      <c r="E95" s="1413"/>
      <c r="F95" s="1413"/>
      <c r="G95" s="1413"/>
      <c r="H95" s="1413"/>
      <c r="I95" s="1413"/>
      <c r="J95" s="1413"/>
      <c r="K95" s="1413"/>
      <c r="L95" s="1413"/>
      <c r="M95" s="1413"/>
    </row>
    <row r="96" spans="1:13" ht="62.25" customHeight="1">
      <c r="A96" s="1406" t="s">
        <v>4278</v>
      </c>
      <c r="B96" s="1406"/>
      <c r="C96" s="1406"/>
      <c r="D96" s="1406"/>
      <c r="E96" s="1406"/>
      <c r="F96" s="1406"/>
      <c r="G96" s="1406"/>
      <c r="H96" s="1406"/>
      <c r="I96" s="1406"/>
      <c r="J96" s="1406"/>
      <c r="K96" s="1406"/>
      <c r="L96" s="492"/>
      <c r="M96" s="492"/>
    </row>
    <row r="97" spans="1:10" ht="43" customHeight="1">
      <c r="A97" s="529" t="s">
        <v>53</v>
      </c>
      <c r="B97" s="493"/>
      <c r="D97" s="23"/>
      <c r="G97" s="158"/>
      <c r="H97" s="530" t="s">
        <v>65</v>
      </c>
      <c r="I97" s="1407"/>
      <c r="J97" s="1407"/>
    </row>
    <row r="98" spans="1:10" ht="43" customHeight="1">
      <c r="A98" s="529" t="s">
        <v>55</v>
      </c>
      <c r="B98" s="493"/>
      <c r="D98" s="23"/>
      <c r="G98" s="158"/>
      <c r="H98" s="530" t="s">
        <v>66</v>
      </c>
      <c r="I98" s="1407"/>
      <c r="J98" s="1407"/>
    </row>
    <row r="99" spans="1:10" ht="43" customHeight="1">
      <c r="F99" s="158"/>
      <c r="G99" s="158"/>
      <c r="H99" s="530" t="s">
        <v>67</v>
      </c>
      <c r="I99" s="1407"/>
      <c r="J99" s="1407"/>
    </row>
  </sheetData>
  <sheetProtection algorithmName="SHA-512" hashValue="MtK5mePASZ4DYaGLWXnuX6B5MQrprR/kyH2YoPCNoYDzEWN7pfPX8jSUr3WNtXJ9HiogxjrVq5borcN40o2qtA==" saltValue="TvjfpE8hjfmqjeL4nfA1mw==" spinCount="100000" sheet="1" objects="1" scenarios="1"/>
  <mergeCells count="53">
    <mergeCell ref="A96:K96"/>
    <mergeCell ref="I97:J97"/>
    <mergeCell ref="I98:J98"/>
    <mergeCell ref="I99:J99"/>
    <mergeCell ref="A56:K56"/>
    <mergeCell ref="B59:K59"/>
    <mergeCell ref="B77:K77"/>
    <mergeCell ref="A93:K93"/>
    <mergeCell ref="A94:K94"/>
    <mergeCell ref="A95:M95"/>
    <mergeCell ref="C54:D54"/>
    <mergeCell ref="B41:D41"/>
    <mergeCell ref="C42:D42"/>
    <mergeCell ref="B43:D43"/>
    <mergeCell ref="C44:D44"/>
    <mergeCell ref="B47:D47"/>
    <mergeCell ref="C48:D48"/>
    <mergeCell ref="B49:D49"/>
    <mergeCell ref="C50:D50"/>
    <mergeCell ref="B51:D51"/>
    <mergeCell ref="C52:D52"/>
    <mergeCell ref="B53:D53"/>
    <mergeCell ref="B45:D45"/>
    <mergeCell ref="C46:D46"/>
    <mergeCell ref="C40:D40"/>
    <mergeCell ref="A19:A20"/>
    <mergeCell ref="B19:B20"/>
    <mergeCell ref="C19:C20"/>
    <mergeCell ref="D19:E19"/>
    <mergeCell ref="B32:H32"/>
    <mergeCell ref="A33:A34"/>
    <mergeCell ref="B33:D34"/>
    <mergeCell ref="E33:E34"/>
    <mergeCell ref="F33:G33"/>
    <mergeCell ref="B35:D35"/>
    <mergeCell ref="C36:D36"/>
    <mergeCell ref="B37:D37"/>
    <mergeCell ref="C38:D38"/>
    <mergeCell ref="B39:D39"/>
    <mergeCell ref="B18:I18"/>
    <mergeCell ref="A1:K1"/>
    <mergeCell ref="A2:K2"/>
    <mergeCell ref="A3:K3"/>
    <mergeCell ref="A4:K4"/>
    <mergeCell ref="A5:K5"/>
    <mergeCell ref="B8:C8"/>
    <mergeCell ref="D8:F8"/>
    <mergeCell ref="H8:I8"/>
    <mergeCell ref="C12:D12"/>
    <mergeCell ref="C13:D13"/>
    <mergeCell ref="C14:D14"/>
    <mergeCell ref="B15:F15"/>
    <mergeCell ref="B17:F17"/>
  </mergeCells>
  <pageMargins left="0.7" right="0.7" top="0.75" bottom="0.75" header="0.3" footer="0.3"/>
  <pageSetup paperSize="9" scale="1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3">
    <tabColor theme="0" tint="-0.14999847407452621"/>
    <pageSetUpPr fitToPage="1"/>
  </sheetPr>
  <dimension ref="A1:L75"/>
  <sheetViews>
    <sheetView view="pageBreakPreview" topLeftCell="C7" zoomScale="70" zoomScaleNormal="70" zoomScaleSheetLayoutView="70" workbookViewId="0">
      <selection activeCell="G11" sqref="G11"/>
    </sheetView>
  </sheetViews>
  <sheetFormatPr defaultRowHeight="17.5"/>
  <cols>
    <col min="1" max="1" width="37.81640625" style="85" customWidth="1"/>
    <col min="2" max="2" width="50.54296875" style="85" customWidth="1"/>
    <col min="3" max="5" width="28.1796875" style="85" customWidth="1"/>
    <col min="6" max="6" width="32" style="85" customWidth="1"/>
    <col min="7" max="7" width="34" style="85" customWidth="1"/>
    <col min="8" max="8" width="28.54296875" style="85" customWidth="1"/>
    <col min="9" max="9" width="35.453125" style="85" customWidth="1"/>
    <col min="10" max="10" width="32.1796875" style="85" customWidth="1"/>
    <col min="11" max="11" width="45.1796875" style="85" customWidth="1"/>
    <col min="12" max="12" width="42" style="85" customWidth="1"/>
    <col min="13" max="254" width="9.1796875" style="85"/>
    <col min="255" max="255" width="7.54296875" style="85" bestFit="1" customWidth="1"/>
    <col min="256" max="256" width="42.54296875" style="85" customWidth="1"/>
    <col min="257" max="257" width="28.1796875" style="85" customWidth="1"/>
    <col min="258" max="258" width="42.453125" style="85" customWidth="1"/>
    <col min="259" max="259" width="32.81640625" style="85" customWidth="1"/>
    <col min="260" max="260" width="36.1796875" style="85" customWidth="1"/>
    <col min="261" max="261" width="15.54296875" style="85" customWidth="1"/>
    <col min="262" max="262" width="13.81640625" style="85" customWidth="1"/>
    <col min="263" max="263" width="19.453125" style="85" customWidth="1"/>
    <col min="264" max="264" width="21" style="85" customWidth="1"/>
    <col min="265" max="265" width="15" style="85" customWidth="1"/>
    <col min="266" max="266" width="16.453125" style="85" customWidth="1"/>
    <col min="267" max="267" width="29.1796875" style="85" customWidth="1"/>
    <col min="268" max="268" width="16.81640625" style="85" customWidth="1"/>
    <col min="269" max="510" width="9.1796875" style="85"/>
    <col min="511" max="511" width="7.54296875" style="85" bestFit="1" customWidth="1"/>
    <col min="512" max="512" width="42.54296875" style="85" customWidth="1"/>
    <col min="513" max="513" width="28.1796875" style="85" customWidth="1"/>
    <col min="514" max="514" width="42.453125" style="85" customWidth="1"/>
    <col min="515" max="515" width="32.81640625" style="85" customWidth="1"/>
    <col min="516" max="516" width="36.1796875" style="85" customWidth="1"/>
    <col min="517" max="517" width="15.54296875" style="85" customWidth="1"/>
    <col min="518" max="518" width="13.81640625" style="85" customWidth="1"/>
    <col min="519" max="519" width="19.453125" style="85" customWidth="1"/>
    <col min="520" max="520" width="21" style="85" customWidth="1"/>
    <col min="521" max="521" width="15" style="85" customWidth="1"/>
    <col min="522" max="522" width="16.453125" style="85" customWidth="1"/>
    <col min="523" max="523" width="29.1796875" style="85" customWidth="1"/>
    <col min="524" max="524" width="16.81640625" style="85" customWidth="1"/>
    <col min="525" max="766" width="9.1796875" style="85"/>
    <col min="767" max="767" width="7.54296875" style="85" bestFit="1" customWidth="1"/>
    <col min="768" max="768" width="42.54296875" style="85" customWidth="1"/>
    <col min="769" max="769" width="28.1796875" style="85" customWidth="1"/>
    <col min="770" max="770" width="42.453125" style="85" customWidth="1"/>
    <col min="771" max="771" width="32.81640625" style="85" customWidth="1"/>
    <col min="772" max="772" width="36.1796875" style="85" customWidth="1"/>
    <col min="773" max="773" width="15.54296875" style="85" customWidth="1"/>
    <col min="774" max="774" width="13.81640625" style="85" customWidth="1"/>
    <col min="775" max="775" width="19.453125" style="85" customWidth="1"/>
    <col min="776" max="776" width="21" style="85" customWidth="1"/>
    <col min="777" max="777" width="15" style="85" customWidth="1"/>
    <col min="778" max="778" width="16.453125" style="85" customWidth="1"/>
    <col min="779" max="779" width="29.1796875" style="85" customWidth="1"/>
    <col min="780" max="780" width="16.81640625" style="85" customWidth="1"/>
    <col min="781" max="1022" width="9.1796875" style="85"/>
    <col min="1023" max="1023" width="7.54296875" style="85" bestFit="1" customWidth="1"/>
    <col min="1024" max="1024" width="42.54296875" style="85" customWidth="1"/>
    <col min="1025" max="1025" width="28.1796875" style="85" customWidth="1"/>
    <col min="1026" max="1026" width="42.453125" style="85" customWidth="1"/>
    <col min="1027" max="1027" width="32.81640625" style="85" customWidth="1"/>
    <col min="1028" max="1028" width="36.1796875" style="85" customWidth="1"/>
    <col min="1029" max="1029" width="15.54296875" style="85" customWidth="1"/>
    <col min="1030" max="1030" width="13.81640625" style="85" customWidth="1"/>
    <col min="1031" max="1031" width="19.453125" style="85" customWidth="1"/>
    <col min="1032" max="1032" width="21" style="85" customWidth="1"/>
    <col min="1033" max="1033" width="15" style="85" customWidth="1"/>
    <col min="1034" max="1034" width="16.453125" style="85" customWidth="1"/>
    <col min="1035" max="1035" width="29.1796875" style="85" customWidth="1"/>
    <col min="1036" max="1036" width="16.81640625" style="85" customWidth="1"/>
    <col min="1037" max="1278" width="9.1796875" style="85"/>
    <col min="1279" max="1279" width="7.54296875" style="85" bestFit="1" customWidth="1"/>
    <col min="1280" max="1280" width="42.54296875" style="85" customWidth="1"/>
    <col min="1281" max="1281" width="28.1796875" style="85" customWidth="1"/>
    <col min="1282" max="1282" width="42.453125" style="85" customWidth="1"/>
    <col min="1283" max="1283" width="32.81640625" style="85" customWidth="1"/>
    <col min="1284" max="1284" width="36.1796875" style="85" customWidth="1"/>
    <col min="1285" max="1285" width="15.54296875" style="85" customWidth="1"/>
    <col min="1286" max="1286" width="13.81640625" style="85" customWidth="1"/>
    <col min="1287" max="1287" width="19.453125" style="85" customWidth="1"/>
    <col min="1288" max="1288" width="21" style="85" customWidth="1"/>
    <col min="1289" max="1289" width="15" style="85" customWidth="1"/>
    <col min="1290" max="1290" width="16.453125" style="85" customWidth="1"/>
    <col min="1291" max="1291" width="29.1796875" style="85" customWidth="1"/>
    <col min="1292" max="1292" width="16.81640625" style="85" customWidth="1"/>
    <col min="1293" max="1534" width="9.1796875" style="85"/>
    <col min="1535" max="1535" width="7.54296875" style="85" bestFit="1" customWidth="1"/>
    <col min="1536" max="1536" width="42.54296875" style="85" customWidth="1"/>
    <col min="1537" max="1537" width="28.1796875" style="85" customWidth="1"/>
    <col min="1538" max="1538" width="42.453125" style="85" customWidth="1"/>
    <col min="1539" max="1539" width="32.81640625" style="85" customWidth="1"/>
    <col min="1540" max="1540" width="36.1796875" style="85" customWidth="1"/>
    <col min="1541" max="1541" width="15.54296875" style="85" customWidth="1"/>
    <col min="1542" max="1542" width="13.81640625" style="85" customWidth="1"/>
    <col min="1543" max="1543" width="19.453125" style="85" customWidth="1"/>
    <col min="1544" max="1544" width="21" style="85" customWidth="1"/>
    <col min="1545" max="1545" width="15" style="85" customWidth="1"/>
    <col min="1546" max="1546" width="16.453125" style="85" customWidth="1"/>
    <col min="1547" max="1547" width="29.1796875" style="85" customWidth="1"/>
    <col min="1548" max="1548" width="16.81640625" style="85" customWidth="1"/>
    <col min="1549" max="1790" width="9.1796875" style="85"/>
    <col min="1791" max="1791" width="7.54296875" style="85" bestFit="1" customWidth="1"/>
    <col min="1792" max="1792" width="42.54296875" style="85" customWidth="1"/>
    <col min="1793" max="1793" width="28.1796875" style="85" customWidth="1"/>
    <col min="1794" max="1794" width="42.453125" style="85" customWidth="1"/>
    <col min="1795" max="1795" width="32.81640625" style="85" customWidth="1"/>
    <col min="1796" max="1796" width="36.1796875" style="85" customWidth="1"/>
    <col min="1797" max="1797" width="15.54296875" style="85" customWidth="1"/>
    <col min="1798" max="1798" width="13.81640625" style="85" customWidth="1"/>
    <col min="1799" max="1799" width="19.453125" style="85" customWidth="1"/>
    <col min="1800" max="1800" width="21" style="85" customWidth="1"/>
    <col min="1801" max="1801" width="15" style="85" customWidth="1"/>
    <col min="1802" max="1802" width="16.453125" style="85" customWidth="1"/>
    <col min="1803" max="1803" width="29.1796875" style="85" customWidth="1"/>
    <col min="1804" max="1804" width="16.81640625" style="85" customWidth="1"/>
    <col min="1805" max="2046" width="9.1796875" style="85"/>
    <col min="2047" max="2047" width="7.54296875" style="85" bestFit="1" customWidth="1"/>
    <col min="2048" max="2048" width="42.54296875" style="85" customWidth="1"/>
    <col min="2049" max="2049" width="28.1796875" style="85" customWidth="1"/>
    <col min="2050" max="2050" width="42.453125" style="85" customWidth="1"/>
    <col min="2051" max="2051" width="32.81640625" style="85" customWidth="1"/>
    <col min="2052" max="2052" width="36.1796875" style="85" customWidth="1"/>
    <col min="2053" max="2053" width="15.54296875" style="85" customWidth="1"/>
    <col min="2054" max="2054" width="13.81640625" style="85" customWidth="1"/>
    <col min="2055" max="2055" width="19.453125" style="85" customWidth="1"/>
    <col min="2056" max="2056" width="21" style="85" customWidth="1"/>
    <col min="2057" max="2057" width="15" style="85" customWidth="1"/>
    <col min="2058" max="2058" width="16.453125" style="85" customWidth="1"/>
    <col min="2059" max="2059" width="29.1796875" style="85" customWidth="1"/>
    <col min="2060" max="2060" width="16.81640625" style="85" customWidth="1"/>
    <col min="2061" max="2302" width="9.1796875" style="85"/>
    <col min="2303" max="2303" width="7.54296875" style="85" bestFit="1" customWidth="1"/>
    <col min="2304" max="2304" width="42.54296875" style="85" customWidth="1"/>
    <col min="2305" max="2305" width="28.1796875" style="85" customWidth="1"/>
    <col min="2306" max="2306" width="42.453125" style="85" customWidth="1"/>
    <col min="2307" max="2307" width="32.81640625" style="85" customWidth="1"/>
    <col min="2308" max="2308" width="36.1796875" style="85" customWidth="1"/>
    <col min="2309" max="2309" width="15.54296875" style="85" customWidth="1"/>
    <col min="2310" max="2310" width="13.81640625" style="85" customWidth="1"/>
    <col min="2311" max="2311" width="19.453125" style="85" customWidth="1"/>
    <col min="2312" max="2312" width="21" style="85" customWidth="1"/>
    <col min="2313" max="2313" width="15" style="85" customWidth="1"/>
    <col min="2314" max="2314" width="16.453125" style="85" customWidth="1"/>
    <col min="2315" max="2315" width="29.1796875" style="85" customWidth="1"/>
    <col min="2316" max="2316" width="16.81640625" style="85" customWidth="1"/>
    <col min="2317" max="2558" width="9.1796875" style="85"/>
    <col min="2559" max="2559" width="7.54296875" style="85" bestFit="1" customWidth="1"/>
    <col min="2560" max="2560" width="42.54296875" style="85" customWidth="1"/>
    <col min="2561" max="2561" width="28.1796875" style="85" customWidth="1"/>
    <col min="2562" max="2562" width="42.453125" style="85" customWidth="1"/>
    <col min="2563" max="2563" width="32.81640625" style="85" customWidth="1"/>
    <col min="2564" max="2564" width="36.1796875" style="85" customWidth="1"/>
    <col min="2565" max="2565" width="15.54296875" style="85" customWidth="1"/>
    <col min="2566" max="2566" width="13.81640625" style="85" customWidth="1"/>
    <col min="2567" max="2567" width="19.453125" style="85" customWidth="1"/>
    <col min="2568" max="2568" width="21" style="85" customWidth="1"/>
    <col min="2569" max="2569" width="15" style="85" customWidth="1"/>
    <col min="2570" max="2570" width="16.453125" style="85" customWidth="1"/>
    <col min="2571" max="2571" width="29.1796875" style="85" customWidth="1"/>
    <col min="2572" max="2572" width="16.81640625" style="85" customWidth="1"/>
    <col min="2573" max="2814" width="9.1796875" style="85"/>
    <col min="2815" max="2815" width="7.54296875" style="85" bestFit="1" customWidth="1"/>
    <col min="2816" max="2816" width="42.54296875" style="85" customWidth="1"/>
    <col min="2817" max="2817" width="28.1796875" style="85" customWidth="1"/>
    <col min="2818" max="2818" width="42.453125" style="85" customWidth="1"/>
    <col min="2819" max="2819" width="32.81640625" style="85" customWidth="1"/>
    <col min="2820" max="2820" width="36.1796875" style="85" customWidth="1"/>
    <col min="2821" max="2821" width="15.54296875" style="85" customWidth="1"/>
    <col min="2822" max="2822" width="13.81640625" style="85" customWidth="1"/>
    <col min="2823" max="2823" width="19.453125" style="85" customWidth="1"/>
    <col min="2824" max="2824" width="21" style="85" customWidth="1"/>
    <col min="2825" max="2825" width="15" style="85" customWidth="1"/>
    <col min="2826" max="2826" width="16.453125" style="85" customWidth="1"/>
    <col min="2827" max="2827" width="29.1796875" style="85" customWidth="1"/>
    <col min="2828" max="2828" width="16.81640625" style="85" customWidth="1"/>
    <col min="2829" max="3070" width="9.1796875" style="85"/>
    <col min="3071" max="3071" width="7.54296875" style="85" bestFit="1" customWidth="1"/>
    <col min="3072" max="3072" width="42.54296875" style="85" customWidth="1"/>
    <col min="3073" max="3073" width="28.1796875" style="85" customWidth="1"/>
    <col min="3074" max="3074" width="42.453125" style="85" customWidth="1"/>
    <col min="3075" max="3075" width="32.81640625" style="85" customWidth="1"/>
    <col min="3076" max="3076" width="36.1796875" style="85" customWidth="1"/>
    <col min="3077" max="3077" width="15.54296875" style="85" customWidth="1"/>
    <col min="3078" max="3078" width="13.81640625" style="85" customWidth="1"/>
    <col min="3079" max="3079" width="19.453125" style="85" customWidth="1"/>
    <col min="3080" max="3080" width="21" style="85" customWidth="1"/>
    <col min="3081" max="3081" width="15" style="85" customWidth="1"/>
    <col min="3082" max="3082" width="16.453125" style="85" customWidth="1"/>
    <col min="3083" max="3083" width="29.1796875" style="85" customWidth="1"/>
    <col min="3084" max="3084" width="16.81640625" style="85" customWidth="1"/>
    <col min="3085" max="3326" width="9.1796875" style="85"/>
    <col min="3327" max="3327" width="7.54296875" style="85" bestFit="1" customWidth="1"/>
    <col min="3328" max="3328" width="42.54296875" style="85" customWidth="1"/>
    <col min="3329" max="3329" width="28.1796875" style="85" customWidth="1"/>
    <col min="3330" max="3330" width="42.453125" style="85" customWidth="1"/>
    <col min="3331" max="3331" width="32.81640625" style="85" customWidth="1"/>
    <col min="3332" max="3332" width="36.1796875" style="85" customWidth="1"/>
    <col min="3333" max="3333" width="15.54296875" style="85" customWidth="1"/>
    <col min="3334" max="3334" width="13.81640625" style="85" customWidth="1"/>
    <col min="3335" max="3335" width="19.453125" style="85" customWidth="1"/>
    <col min="3336" max="3336" width="21" style="85" customWidth="1"/>
    <col min="3337" max="3337" width="15" style="85" customWidth="1"/>
    <col min="3338" max="3338" width="16.453125" style="85" customWidth="1"/>
    <col min="3339" max="3339" width="29.1796875" style="85" customWidth="1"/>
    <col min="3340" max="3340" width="16.81640625" style="85" customWidth="1"/>
    <col min="3341" max="3582" width="9.1796875" style="85"/>
    <col min="3583" max="3583" width="7.54296875" style="85" bestFit="1" customWidth="1"/>
    <col min="3584" max="3584" width="42.54296875" style="85" customWidth="1"/>
    <col min="3585" max="3585" width="28.1796875" style="85" customWidth="1"/>
    <col min="3586" max="3586" width="42.453125" style="85" customWidth="1"/>
    <col min="3587" max="3587" width="32.81640625" style="85" customWidth="1"/>
    <col min="3588" max="3588" width="36.1796875" style="85" customWidth="1"/>
    <col min="3589" max="3589" width="15.54296875" style="85" customWidth="1"/>
    <col min="3590" max="3590" width="13.81640625" style="85" customWidth="1"/>
    <col min="3591" max="3591" width="19.453125" style="85" customWidth="1"/>
    <col min="3592" max="3592" width="21" style="85" customWidth="1"/>
    <col min="3593" max="3593" width="15" style="85" customWidth="1"/>
    <col min="3594" max="3594" width="16.453125" style="85" customWidth="1"/>
    <col min="3595" max="3595" width="29.1796875" style="85" customWidth="1"/>
    <col min="3596" max="3596" width="16.81640625" style="85" customWidth="1"/>
    <col min="3597" max="3838" width="9.1796875" style="85"/>
    <col min="3839" max="3839" width="7.54296875" style="85" bestFit="1" customWidth="1"/>
    <col min="3840" max="3840" width="42.54296875" style="85" customWidth="1"/>
    <col min="3841" max="3841" width="28.1796875" style="85" customWidth="1"/>
    <col min="3842" max="3842" width="42.453125" style="85" customWidth="1"/>
    <col min="3843" max="3843" width="32.81640625" style="85" customWidth="1"/>
    <col min="3844" max="3844" width="36.1796875" style="85" customWidth="1"/>
    <col min="3845" max="3845" width="15.54296875" style="85" customWidth="1"/>
    <col min="3846" max="3846" width="13.81640625" style="85" customWidth="1"/>
    <col min="3847" max="3847" width="19.453125" style="85" customWidth="1"/>
    <col min="3848" max="3848" width="21" style="85" customWidth="1"/>
    <col min="3849" max="3849" width="15" style="85" customWidth="1"/>
    <col min="3850" max="3850" width="16.453125" style="85" customWidth="1"/>
    <col min="3851" max="3851" width="29.1796875" style="85" customWidth="1"/>
    <col min="3852" max="3852" width="16.81640625" style="85" customWidth="1"/>
    <col min="3853" max="4094" width="9.1796875" style="85"/>
    <col min="4095" max="4095" width="7.54296875" style="85" bestFit="1" customWidth="1"/>
    <col min="4096" max="4096" width="42.54296875" style="85" customWidth="1"/>
    <col min="4097" max="4097" width="28.1796875" style="85" customWidth="1"/>
    <col min="4098" max="4098" width="42.453125" style="85" customWidth="1"/>
    <col min="4099" max="4099" width="32.81640625" style="85" customWidth="1"/>
    <col min="4100" max="4100" width="36.1796875" style="85" customWidth="1"/>
    <col min="4101" max="4101" width="15.54296875" style="85" customWidth="1"/>
    <col min="4102" max="4102" width="13.81640625" style="85" customWidth="1"/>
    <col min="4103" max="4103" width="19.453125" style="85" customWidth="1"/>
    <col min="4104" max="4104" width="21" style="85" customWidth="1"/>
    <col min="4105" max="4105" width="15" style="85" customWidth="1"/>
    <col min="4106" max="4106" width="16.453125" style="85" customWidth="1"/>
    <col min="4107" max="4107" width="29.1796875" style="85" customWidth="1"/>
    <col min="4108" max="4108" width="16.81640625" style="85" customWidth="1"/>
    <col min="4109" max="4350" width="9.1796875" style="85"/>
    <col min="4351" max="4351" width="7.54296875" style="85" bestFit="1" customWidth="1"/>
    <col min="4352" max="4352" width="42.54296875" style="85" customWidth="1"/>
    <col min="4353" max="4353" width="28.1796875" style="85" customWidth="1"/>
    <col min="4354" max="4354" width="42.453125" style="85" customWidth="1"/>
    <col min="4355" max="4355" width="32.81640625" style="85" customWidth="1"/>
    <col min="4356" max="4356" width="36.1796875" style="85" customWidth="1"/>
    <col min="4357" max="4357" width="15.54296875" style="85" customWidth="1"/>
    <col min="4358" max="4358" width="13.81640625" style="85" customWidth="1"/>
    <col min="4359" max="4359" width="19.453125" style="85" customWidth="1"/>
    <col min="4360" max="4360" width="21" style="85" customWidth="1"/>
    <col min="4361" max="4361" width="15" style="85" customWidth="1"/>
    <col min="4362" max="4362" width="16.453125" style="85" customWidth="1"/>
    <col min="4363" max="4363" width="29.1796875" style="85" customWidth="1"/>
    <col min="4364" max="4364" width="16.81640625" style="85" customWidth="1"/>
    <col min="4365" max="4606" width="9.1796875" style="85"/>
    <col min="4607" max="4607" width="7.54296875" style="85" bestFit="1" customWidth="1"/>
    <col min="4608" max="4608" width="42.54296875" style="85" customWidth="1"/>
    <col min="4609" max="4609" width="28.1796875" style="85" customWidth="1"/>
    <col min="4610" max="4610" width="42.453125" style="85" customWidth="1"/>
    <col min="4611" max="4611" width="32.81640625" style="85" customWidth="1"/>
    <col min="4612" max="4612" width="36.1796875" style="85" customWidth="1"/>
    <col min="4613" max="4613" width="15.54296875" style="85" customWidth="1"/>
    <col min="4614" max="4614" width="13.81640625" style="85" customWidth="1"/>
    <col min="4615" max="4615" width="19.453125" style="85" customWidth="1"/>
    <col min="4616" max="4616" width="21" style="85" customWidth="1"/>
    <col min="4617" max="4617" width="15" style="85" customWidth="1"/>
    <col min="4618" max="4618" width="16.453125" style="85" customWidth="1"/>
    <col min="4619" max="4619" width="29.1796875" style="85" customWidth="1"/>
    <col min="4620" max="4620" width="16.81640625" style="85" customWidth="1"/>
    <col min="4621" max="4862" width="9.1796875" style="85"/>
    <col min="4863" max="4863" width="7.54296875" style="85" bestFit="1" customWidth="1"/>
    <col min="4864" max="4864" width="42.54296875" style="85" customWidth="1"/>
    <col min="4865" max="4865" width="28.1796875" style="85" customWidth="1"/>
    <col min="4866" max="4866" width="42.453125" style="85" customWidth="1"/>
    <col min="4867" max="4867" width="32.81640625" style="85" customWidth="1"/>
    <col min="4868" max="4868" width="36.1796875" style="85" customWidth="1"/>
    <col min="4869" max="4869" width="15.54296875" style="85" customWidth="1"/>
    <col min="4870" max="4870" width="13.81640625" style="85" customWidth="1"/>
    <col min="4871" max="4871" width="19.453125" style="85" customWidth="1"/>
    <col min="4872" max="4872" width="21" style="85" customWidth="1"/>
    <col min="4873" max="4873" width="15" style="85" customWidth="1"/>
    <col min="4874" max="4874" width="16.453125" style="85" customWidth="1"/>
    <col min="4875" max="4875" width="29.1796875" style="85" customWidth="1"/>
    <col min="4876" max="4876" width="16.81640625" style="85" customWidth="1"/>
    <col min="4877" max="5118" width="9.1796875" style="85"/>
    <col min="5119" max="5119" width="7.54296875" style="85" bestFit="1" customWidth="1"/>
    <col min="5120" max="5120" width="42.54296875" style="85" customWidth="1"/>
    <col min="5121" max="5121" width="28.1796875" style="85" customWidth="1"/>
    <col min="5122" max="5122" width="42.453125" style="85" customWidth="1"/>
    <col min="5123" max="5123" width="32.81640625" style="85" customWidth="1"/>
    <col min="5124" max="5124" width="36.1796875" style="85" customWidth="1"/>
    <col min="5125" max="5125" width="15.54296875" style="85" customWidth="1"/>
    <col min="5126" max="5126" width="13.81640625" style="85" customWidth="1"/>
    <col min="5127" max="5127" width="19.453125" style="85" customWidth="1"/>
    <col min="5128" max="5128" width="21" style="85" customWidth="1"/>
    <col min="5129" max="5129" width="15" style="85" customWidth="1"/>
    <col min="5130" max="5130" width="16.453125" style="85" customWidth="1"/>
    <col min="5131" max="5131" width="29.1796875" style="85" customWidth="1"/>
    <col min="5132" max="5132" width="16.81640625" style="85" customWidth="1"/>
    <col min="5133" max="5374" width="9.1796875" style="85"/>
    <col min="5375" max="5375" width="7.54296875" style="85" bestFit="1" customWidth="1"/>
    <col min="5376" max="5376" width="42.54296875" style="85" customWidth="1"/>
    <col min="5377" max="5377" width="28.1796875" style="85" customWidth="1"/>
    <col min="5378" max="5378" width="42.453125" style="85" customWidth="1"/>
    <col min="5379" max="5379" width="32.81640625" style="85" customWidth="1"/>
    <col min="5380" max="5380" width="36.1796875" style="85" customWidth="1"/>
    <col min="5381" max="5381" width="15.54296875" style="85" customWidth="1"/>
    <col min="5382" max="5382" width="13.81640625" style="85" customWidth="1"/>
    <col min="5383" max="5383" width="19.453125" style="85" customWidth="1"/>
    <col min="5384" max="5384" width="21" style="85" customWidth="1"/>
    <col min="5385" max="5385" width="15" style="85" customWidth="1"/>
    <col min="5386" max="5386" width="16.453125" style="85" customWidth="1"/>
    <col min="5387" max="5387" width="29.1796875" style="85" customWidth="1"/>
    <col min="5388" max="5388" width="16.81640625" style="85" customWidth="1"/>
    <col min="5389" max="5630" width="9.1796875" style="85"/>
    <col min="5631" max="5631" width="7.54296875" style="85" bestFit="1" customWidth="1"/>
    <col min="5632" max="5632" width="42.54296875" style="85" customWidth="1"/>
    <col min="5633" max="5633" width="28.1796875" style="85" customWidth="1"/>
    <col min="5634" max="5634" width="42.453125" style="85" customWidth="1"/>
    <col min="5635" max="5635" width="32.81640625" style="85" customWidth="1"/>
    <col min="5636" max="5636" width="36.1796875" style="85" customWidth="1"/>
    <col min="5637" max="5637" width="15.54296875" style="85" customWidth="1"/>
    <col min="5638" max="5638" width="13.81640625" style="85" customWidth="1"/>
    <col min="5639" max="5639" width="19.453125" style="85" customWidth="1"/>
    <col min="5640" max="5640" width="21" style="85" customWidth="1"/>
    <col min="5641" max="5641" width="15" style="85" customWidth="1"/>
    <col min="5642" max="5642" width="16.453125" style="85" customWidth="1"/>
    <col min="5643" max="5643" width="29.1796875" style="85" customWidth="1"/>
    <col min="5644" max="5644" width="16.81640625" style="85" customWidth="1"/>
    <col min="5645" max="5886" width="9.1796875" style="85"/>
    <col min="5887" max="5887" width="7.54296875" style="85" bestFit="1" customWidth="1"/>
    <col min="5888" max="5888" width="42.54296875" style="85" customWidth="1"/>
    <col min="5889" max="5889" width="28.1796875" style="85" customWidth="1"/>
    <col min="5890" max="5890" width="42.453125" style="85" customWidth="1"/>
    <col min="5891" max="5891" width="32.81640625" style="85" customWidth="1"/>
    <col min="5892" max="5892" width="36.1796875" style="85" customWidth="1"/>
    <col min="5893" max="5893" width="15.54296875" style="85" customWidth="1"/>
    <col min="5894" max="5894" width="13.81640625" style="85" customWidth="1"/>
    <col min="5895" max="5895" width="19.453125" style="85" customWidth="1"/>
    <col min="5896" max="5896" width="21" style="85" customWidth="1"/>
    <col min="5897" max="5897" width="15" style="85" customWidth="1"/>
    <col min="5898" max="5898" width="16.453125" style="85" customWidth="1"/>
    <col min="5899" max="5899" width="29.1796875" style="85" customWidth="1"/>
    <col min="5900" max="5900" width="16.81640625" style="85" customWidth="1"/>
    <col min="5901" max="6142" width="9.1796875" style="85"/>
    <col min="6143" max="6143" width="7.54296875" style="85" bestFit="1" customWidth="1"/>
    <col min="6144" max="6144" width="42.54296875" style="85" customWidth="1"/>
    <col min="6145" max="6145" width="28.1796875" style="85" customWidth="1"/>
    <col min="6146" max="6146" width="42.453125" style="85" customWidth="1"/>
    <col min="6147" max="6147" width="32.81640625" style="85" customWidth="1"/>
    <col min="6148" max="6148" width="36.1796875" style="85" customWidth="1"/>
    <col min="6149" max="6149" width="15.54296875" style="85" customWidth="1"/>
    <col min="6150" max="6150" width="13.81640625" style="85" customWidth="1"/>
    <col min="6151" max="6151" width="19.453125" style="85" customWidth="1"/>
    <col min="6152" max="6152" width="21" style="85" customWidth="1"/>
    <col min="6153" max="6153" width="15" style="85" customWidth="1"/>
    <col min="6154" max="6154" width="16.453125" style="85" customWidth="1"/>
    <col min="6155" max="6155" width="29.1796875" style="85" customWidth="1"/>
    <col min="6156" max="6156" width="16.81640625" style="85" customWidth="1"/>
    <col min="6157" max="6398" width="9.1796875" style="85"/>
    <col min="6399" max="6399" width="7.54296875" style="85" bestFit="1" customWidth="1"/>
    <col min="6400" max="6400" width="42.54296875" style="85" customWidth="1"/>
    <col min="6401" max="6401" width="28.1796875" style="85" customWidth="1"/>
    <col min="6402" max="6402" width="42.453125" style="85" customWidth="1"/>
    <col min="6403" max="6403" width="32.81640625" style="85" customWidth="1"/>
    <col min="6404" max="6404" width="36.1796875" style="85" customWidth="1"/>
    <col min="6405" max="6405" width="15.54296875" style="85" customWidth="1"/>
    <col min="6406" max="6406" width="13.81640625" style="85" customWidth="1"/>
    <col min="6407" max="6407" width="19.453125" style="85" customWidth="1"/>
    <col min="6408" max="6408" width="21" style="85" customWidth="1"/>
    <col min="6409" max="6409" width="15" style="85" customWidth="1"/>
    <col min="6410" max="6410" width="16.453125" style="85" customWidth="1"/>
    <col min="6411" max="6411" width="29.1796875" style="85" customWidth="1"/>
    <col min="6412" max="6412" width="16.81640625" style="85" customWidth="1"/>
    <col min="6413" max="6654" width="9.1796875" style="85"/>
    <col min="6655" max="6655" width="7.54296875" style="85" bestFit="1" customWidth="1"/>
    <col min="6656" max="6656" width="42.54296875" style="85" customWidth="1"/>
    <col min="6657" max="6657" width="28.1796875" style="85" customWidth="1"/>
    <col min="6658" max="6658" width="42.453125" style="85" customWidth="1"/>
    <col min="6659" max="6659" width="32.81640625" style="85" customWidth="1"/>
    <col min="6660" max="6660" width="36.1796875" style="85" customWidth="1"/>
    <col min="6661" max="6661" width="15.54296875" style="85" customWidth="1"/>
    <col min="6662" max="6662" width="13.81640625" style="85" customWidth="1"/>
    <col min="6663" max="6663" width="19.453125" style="85" customWidth="1"/>
    <col min="6664" max="6664" width="21" style="85" customWidth="1"/>
    <col min="6665" max="6665" width="15" style="85" customWidth="1"/>
    <col min="6666" max="6666" width="16.453125" style="85" customWidth="1"/>
    <col min="6667" max="6667" width="29.1796875" style="85" customWidth="1"/>
    <col min="6668" max="6668" width="16.81640625" style="85" customWidth="1"/>
    <col min="6669" max="6910" width="9.1796875" style="85"/>
    <col min="6911" max="6911" width="7.54296875" style="85" bestFit="1" customWidth="1"/>
    <col min="6912" max="6912" width="42.54296875" style="85" customWidth="1"/>
    <col min="6913" max="6913" width="28.1796875" style="85" customWidth="1"/>
    <col min="6914" max="6914" width="42.453125" style="85" customWidth="1"/>
    <col min="6915" max="6915" width="32.81640625" style="85" customWidth="1"/>
    <col min="6916" max="6916" width="36.1796875" style="85" customWidth="1"/>
    <col min="6917" max="6917" width="15.54296875" style="85" customWidth="1"/>
    <col min="6918" max="6918" width="13.81640625" style="85" customWidth="1"/>
    <col min="6919" max="6919" width="19.453125" style="85" customWidth="1"/>
    <col min="6920" max="6920" width="21" style="85" customWidth="1"/>
    <col min="6921" max="6921" width="15" style="85" customWidth="1"/>
    <col min="6922" max="6922" width="16.453125" style="85" customWidth="1"/>
    <col min="6923" max="6923" width="29.1796875" style="85" customWidth="1"/>
    <col min="6924" max="6924" width="16.81640625" style="85" customWidth="1"/>
    <col min="6925" max="7166" width="9.1796875" style="85"/>
    <col min="7167" max="7167" width="7.54296875" style="85" bestFit="1" customWidth="1"/>
    <col min="7168" max="7168" width="42.54296875" style="85" customWidth="1"/>
    <col min="7169" max="7169" width="28.1796875" style="85" customWidth="1"/>
    <col min="7170" max="7170" width="42.453125" style="85" customWidth="1"/>
    <col min="7171" max="7171" width="32.81640625" style="85" customWidth="1"/>
    <col min="7172" max="7172" width="36.1796875" style="85" customWidth="1"/>
    <col min="7173" max="7173" width="15.54296875" style="85" customWidth="1"/>
    <col min="7174" max="7174" width="13.81640625" style="85" customWidth="1"/>
    <col min="7175" max="7175" width="19.453125" style="85" customWidth="1"/>
    <col min="7176" max="7176" width="21" style="85" customWidth="1"/>
    <col min="7177" max="7177" width="15" style="85" customWidth="1"/>
    <col min="7178" max="7178" width="16.453125" style="85" customWidth="1"/>
    <col min="7179" max="7179" width="29.1796875" style="85" customWidth="1"/>
    <col min="7180" max="7180" width="16.81640625" style="85" customWidth="1"/>
    <col min="7181" max="7422" width="9.1796875" style="85"/>
    <col min="7423" max="7423" width="7.54296875" style="85" bestFit="1" customWidth="1"/>
    <col min="7424" max="7424" width="42.54296875" style="85" customWidth="1"/>
    <col min="7425" max="7425" width="28.1796875" style="85" customWidth="1"/>
    <col min="7426" max="7426" width="42.453125" style="85" customWidth="1"/>
    <col min="7427" max="7427" width="32.81640625" style="85" customWidth="1"/>
    <col min="7428" max="7428" width="36.1796875" style="85" customWidth="1"/>
    <col min="7429" max="7429" width="15.54296875" style="85" customWidth="1"/>
    <col min="7430" max="7430" width="13.81640625" style="85" customWidth="1"/>
    <col min="7431" max="7431" width="19.453125" style="85" customWidth="1"/>
    <col min="7432" max="7432" width="21" style="85" customWidth="1"/>
    <col min="7433" max="7433" width="15" style="85" customWidth="1"/>
    <col min="7434" max="7434" width="16.453125" style="85" customWidth="1"/>
    <col min="7435" max="7435" width="29.1796875" style="85" customWidth="1"/>
    <col min="7436" max="7436" width="16.81640625" style="85" customWidth="1"/>
    <col min="7437" max="7678" width="9.1796875" style="85"/>
    <col min="7679" max="7679" width="7.54296875" style="85" bestFit="1" customWidth="1"/>
    <col min="7680" max="7680" width="42.54296875" style="85" customWidth="1"/>
    <col min="7681" max="7681" width="28.1796875" style="85" customWidth="1"/>
    <col min="7682" max="7682" width="42.453125" style="85" customWidth="1"/>
    <col min="7683" max="7683" width="32.81640625" style="85" customWidth="1"/>
    <col min="7684" max="7684" width="36.1796875" style="85" customWidth="1"/>
    <col min="7685" max="7685" width="15.54296875" style="85" customWidth="1"/>
    <col min="7686" max="7686" width="13.81640625" style="85" customWidth="1"/>
    <col min="7687" max="7687" width="19.453125" style="85" customWidth="1"/>
    <col min="7688" max="7688" width="21" style="85" customWidth="1"/>
    <col min="7689" max="7689" width="15" style="85" customWidth="1"/>
    <col min="7690" max="7690" width="16.453125" style="85" customWidth="1"/>
    <col min="7691" max="7691" width="29.1796875" style="85" customWidth="1"/>
    <col min="7692" max="7692" width="16.81640625" style="85" customWidth="1"/>
    <col min="7693" max="7934" width="9.1796875" style="85"/>
    <col min="7935" max="7935" width="7.54296875" style="85" bestFit="1" customWidth="1"/>
    <col min="7936" max="7936" width="42.54296875" style="85" customWidth="1"/>
    <col min="7937" max="7937" width="28.1796875" style="85" customWidth="1"/>
    <col min="7938" max="7938" width="42.453125" style="85" customWidth="1"/>
    <col min="7939" max="7939" width="32.81640625" style="85" customWidth="1"/>
    <col min="7940" max="7940" width="36.1796875" style="85" customWidth="1"/>
    <col min="7941" max="7941" width="15.54296875" style="85" customWidth="1"/>
    <col min="7942" max="7942" width="13.81640625" style="85" customWidth="1"/>
    <col min="7943" max="7943" width="19.453125" style="85" customWidth="1"/>
    <col min="7944" max="7944" width="21" style="85" customWidth="1"/>
    <col min="7945" max="7945" width="15" style="85" customWidth="1"/>
    <col min="7946" max="7946" width="16.453125" style="85" customWidth="1"/>
    <col min="7947" max="7947" width="29.1796875" style="85" customWidth="1"/>
    <col min="7948" max="7948" width="16.81640625" style="85" customWidth="1"/>
    <col min="7949" max="8190" width="9.1796875" style="85"/>
    <col min="8191" max="8191" width="7.54296875" style="85" bestFit="1" customWidth="1"/>
    <col min="8192" max="8192" width="42.54296875" style="85" customWidth="1"/>
    <col min="8193" max="8193" width="28.1796875" style="85" customWidth="1"/>
    <col min="8194" max="8194" width="42.453125" style="85" customWidth="1"/>
    <col min="8195" max="8195" width="32.81640625" style="85" customWidth="1"/>
    <col min="8196" max="8196" width="36.1796875" style="85" customWidth="1"/>
    <col min="8197" max="8197" width="15.54296875" style="85" customWidth="1"/>
    <col min="8198" max="8198" width="13.81640625" style="85" customWidth="1"/>
    <col min="8199" max="8199" width="19.453125" style="85" customWidth="1"/>
    <col min="8200" max="8200" width="21" style="85" customWidth="1"/>
    <col min="8201" max="8201" width="15" style="85" customWidth="1"/>
    <col min="8202" max="8202" width="16.453125" style="85" customWidth="1"/>
    <col min="8203" max="8203" width="29.1796875" style="85" customWidth="1"/>
    <col min="8204" max="8204" width="16.81640625" style="85" customWidth="1"/>
    <col min="8205" max="8446" width="9.1796875" style="85"/>
    <col min="8447" max="8447" width="7.54296875" style="85" bestFit="1" customWidth="1"/>
    <col min="8448" max="8448" width="42.54296875" style="85" customWidth="1"/>
    <col min="8449" max="8449" width="28.1796875" style="85" customWidth="1"/>
    <col min="8450" max="8450" width="42.453125" style="85" customWidth="1"/>
    <col min="8451" max="8451" width="32.81640625" style="85" customWidth="1"/>
    <col min="8452" max="8452" width="36.1796875" style="85" customWidth="1"/>
    <col min="8453" max="8453" width="15.54296875" style="85" customWidth="1"/>
    <col min="8454" max="8454" width="13.81640625" style="85" customWidth="1"/>
    <col min="8455" max="8455" width="19.453125" style="85" customWidth="1"/>
    <col min="8456" max="8456" width="21" style="85" customWidth="1"/>
    <col min="8457" max="8457" width="15" style="85" customWidth="1"/>
    <col min="8458" max="8458" width="16.453125" style="85" customWidth="1"/>
    <col min="8459" max="8459" width="29.1796875" style="85" customWidth="1"/>
    <col min="8460" max="8460" width="16.81640625" style="85" customWidth="1"/>
    <col min="8461" max="8702" width="9.1796875" style="85"/>
    <col min="8703" max="8703" width="7.54296875" style="85" bestFit="1" customWidth="1"/>
    <col min="8704" max="8704" width="42.54296875" style="85" customWidth="1"/>
    <col min="8705" max="8705" width="28.1796875" style="85" customWidth="1"/>
    <col min="8706" max="8706" width="42.453125" style="85" customWidth="1"/>
    <col min="8707" max="8707" width="32.81640625" style="85" customWidth="1"/>
    <col min="8708" max="8708" width="36.1796875" style="85" customWidth="1"/>
    <col min="8709" max="8709" width="15.54296875" style="85" customWidth="1"/>
    <col min="8710" max="8710" width="13.81640625" style="85" customWidth="1"/>
    <col min="8711" max="8711" width="19.453125" style="85" customWidth="1"/>
    <col min="8712" max="8712" width="21" style="85" customWidth="1"/>
    <col min="8713" max="8713" width="15" style="85" customWidth="1"/>
    <col min="8714" max="8714" width="16.453125" style="85" customWidth="1"/>
    <col min="8715" max="8715" width="29.1796875" style="85" customWidth="1"/>
    <col min="8716" max="8716" width="16.81640625" style="85" customWidth="1"/>
    <col min="8717" max="8958" width="9.1796875" style="85"/>
    <col min="8959" max="8959" width="7.54296875" style="85" bestFit="1" customWidth="1"/>
    <col min="8960" max="8960" width="42.54296875" style="85" customWidth="1"/>
    <col min="8961" max="8961" width="28.1796875" style="85" customWidth="1"/>
    <col min="8962" max="8962" width="42.453125" style="85" customWidth="1"/>
    <col min="8963" max="8963" width="32.81640625" style="85" customWidth="1"/>
    <col min="8964" max="8964" width="36.1796875" style="85" customWidth="1"/>
    <col min="8965" max="8965" width="15.54296875" style="85" customWidth="1"/>
    <col min="8966" max="8966" width="13.81640625" style="85" customWidth="1"/>
    <col min="8967" max="8967" width="19.453125" style="85" customWidth="1"/>
    <col min="8968" max="8968" width="21" style="85" customWidth="1"/>
    <col min="8969" max="8969" width="15" style="85" customWidth="1"/>
    <col min="8970" max="8970" width="16.453125" style="85" customWidth="1"/>
    <col min="8971" max="8971" width="29.1796875" style="85" customWidth="1"/>
    <col min="8972" max="8972" width="16.81640625" style="85" customWidth="1"/>
    <col min="8973" max="9214" width="9.1796875" style="85"/>
    <col min="9215" max="9215" width="7.54296875" style="85" bestFit="1" customWidth="1"/>
    <col min="9216" max="9216" width="42.54296875" style="85" customWidth="1"/>
    <col min="9217" max="9217" width="28.1796875" style="85" customWidth="1"/>
    <col min="9218" max="9218" width="42.453125" style="85" customWidth="1"/>
    <col min="9219" max="9219" width="32.81640625" style="85" customWidth="1"/>
    <col min="9220" max="9220" width="36.1796875" style="85" customWidth="1"/>
    <col min="9221" max="9221" width="15.54296875" style="85" customWidth="1"/>
    <col min="9222" max="9222" width="13.81640625" style="85" customWidth="1"/>
    <col min="9223" max="9223" width="19.453125" style="85" customWidth="1"/>
    <col min="9224" max="9224" width="21" style="85" customWidth="1"/>
    <col min="9225" max="9225" width="15" style="85" customWidth="1"/>
    <col min="9226" max="9226" width="16.453125" style="85" customWidth="1"/>
    <col min="9227" max="9227" width="29.1796875" style="85" customWidth="1"/>
    <col min="9228" max="9228" width="16.81640625" style="85" customWidth="1"/>
    <col min="9229" max="9470" width="9.1796875" style="85"/>
    <col min="9471" max="9471" width="7.54296875" style="85" bestFit="1" customWidth="1"/>
    <col min="9472" max="9472" width="42.54296875" style="85" customWidth="1"/>
    <col min="9473" max="9473" width="28.1796875" style="85" customWidth="1"/>
    <col min="9474" max="9474" width="42.453125" style="85" customWidth="1"/>
    <col min="9475" max="9475" width="32.81640625" style="85" customWidth="1"/>
    <col min="9476" max="9476" width="36.1796875" style="85" customWidth="1"/>
    <col min="9477" max="9477" width="15.54296875" style="85" customWidth="1"/>
    <col min="9478" max="9478" width="13.81640625" style="85" customWidth="1"/>
    <col min="9479" max="9479" width="19.453125" style="85" customWidth="1"/>
    <col min="9480" max="9480" width="21" style="85" customWidth="1"/>
    <col min="9481" max="9481" width="15" style="85" customWidth="1"/>
    <col min="9482" max="9482" width="16.453125" style="85" customWidth="1"/>
    <col min="9483" max="9483" width="29.1796875" style="85" customWidth="1"/>
    <col min="9484" max="9484" width="16.81640625" style="85" customWidth="1"/>
    <col min="9485" max="9726" width="9.1796875" style="85"/>
    <col min="9727" max="9727" width="7.54296875" style="85" bestFit="1" customWidth="1"/>
    <col min="9728" max="9728" width="42.54296875" style="85" customWidth="1"/>
    <col min="9729" max="9729" width="28.1796875" style="85" customWidth="1"/>
    <col min="9730" max="9730" width="42.453125" style="85" customWidth="1"/>
    <col min="9731" max="9731" width="32.81640625" style="85" customWidth="1"/>
    <col min="9732" max="9732" width="36.1796875" style="85" customWidth="1"/>
    <col min="9733" max="9733" width="15.54296875" style="85" customWidth="1"/>
    <col min="9734" max="9734" width="13.81640625" style="85" customWidth="1"/>
    <col min="9735" max="9735" width="19.453125" style="85" customWidth="1"/>
    <col min="9736" max="9736" width="21" style="85" customWidth="1"/>
    <col min="9737" max="9737" width="15" style="85" customWidth="1"/>
    <col min="9738" max="9738" width="16.453125" style="85" customWidth="1"/>
    <col min="9739" max="9739" width="29.1796875" style="85" customWidth="1"/>
    <col min="9740" max="9740" width="16.81640625" style="85" customWidth="1"/>
    <col min="9741" max="9982" width="9.1796875" style="85"/>
    <col min="9983" max="9983" width="7.54296875" style="85" bestFit="1" customWidth="1"/>
    <col min="9984" max="9984" width="42.54296875" style="85" customWidth="1"/>
    <col min="9985" max="9985" width="28.1796875" style="85" customWidth="1"/>
    <col min="9986" max="9986" width="42.453125" style="85" customWidth="1"/>
    <col min="9987" max="9987" width="32.81640625" style="85" customWidth="1"/>
    <col min="9988" max="9988" width="36.1796875" style="85" customWidth="1"/>
    <col min="9989" max="9989" width="15.54296875" style="85" customWidth="1"/>
    <col min="9990" max="9990" width="13.81640625" style="85" customWidth="1"/>
    <col min="9991" max="9991" width="19.453125" style="85" customWidth="1"/>
    <col min="9992" max="9992" width="21" style="85" customWidth="1"/>
    <col min="9993" max="9993" width="15" style="85" customWidth="1"/>
    <col min="9994" max="9994" width="16.453125" style="85" customWidth="1"/>
    <col min="9995" max="9995" width="29.1796875" style="85" customWidth="1"/>
    <col min="9996" max="9996" width="16.81640625" style="85" customWidth="1"/>
    <col min="9997" max="10238" width="9.1796875" style="85"/>
    <col min="10239" max="10239" width="7.54296875" style="85" bestFit="1" customWidth="1"/>
    <col min="10240" max="10240" width="42.54296875" style="85" customWidth="1"/>
    <col min="10241" max="10241" width="28.1796875" style="85" customWidth="1"/>
    <col min="10242" max="10242" width="42.453125" style="85" customWidth="1"/>
    <col min="10243" max="10243" width="32.81640625" style="85" customWidth="1"/>
    <col min="10244" max="10244" width="36.1796875" style="85" customWidth="1"/>
    <col min="10245" max="10245" width="15.54296875" style="85" customWidth="1"/>
    <col min="10246" max="10246" width="13.81640625" style="85" customWidth="1"/>
    <col min="10247" max="10247" width="19.453125" style="85" customWidth="1"/>
    <col min="10248" max="10248" width="21" style="85" customWidth="1"/>
    <col min="10249" max="10249" width="15" style="85" customWidth="1"/>
    <col min="10250" max="10250" width="16.453125" style="85" customWidth="1"/>
    <col min="10251" max="10251" width="29.1796875" style="85" customWidth="1"/>
    <col min="10252" max="10252" width="16.81640625" style="85" customWidth="1"/>
    <col min="10253" max="10494" width="9.1796875" style="85"/>
    <col min="10495" max="10495" width="7.54296875" style="85" bestFit="1" customWidth="1"/>
    <col min="10496" max="10496" width="42.54296875" style="85" customWidth="1"/>
    <col min="10497" max="10497" width="28.1796875" style="85" customWidth="1"/>
    <col min="10498" max="10498" width="42.453125" style="85" customWidth="1"/>
    <col min="10499" max="10499" width="32.81640625" style="85" customWidth="1"/>
    <col min="10500" max="10500" width="36.1796875" style="85" customWidth="1"/>
    <col min="10501" max="10501" width="15.54296875" style="85" customWidth="1"/>
    <col min="10502" max="10502" width="13.81640625" style="85" customWidth="1"/>
    <col min="10503" max="10503" width="19.453125" style="85" customWidth="1"/>
    <col min="10504" max="10504" width="21" style="85" customWidth="1"/>
    <col min="10505" max="10505" width="15" style="85" customWidth="1"/>
    <col min="10506" max="10506" width="16.453125" style="85" customWidth="1"/>
    <col min="10507" max="10507" width="29.1796875" style="85" customWidth="1"/>
    <col min="10508" max="10508" width="16.81640625" style="85" customWidth="1"/>
    <col min="10509" max="10750" width="9.1796875" style="85"/>
    <col min="10751" max="10751" width="7.54296875" style="85" bestFit="1" customWidth="1"/>
    <col min="10752" max="10752" width="42.54296875" style="85" customWidth="1"/>
    <col min="10753" max="10753" width="28.1796875" style="85" customWidth="1"/>
    <col min="10754" max="10754" width="42.453125" style="85" customWidth="1"/>
    <col min="10755" max="10755" width="32.81640625" style="85" customWidth="1"/>
    <col min="10756" max="10756" width="36.1796875" style="85" customWidth="1"/>
    <col min="10757" max="10757" width="15.54296875" style="85" customWidth="1"/>
    <col min="10758" max="10758" width="13.81640625" style="85" customWidth="1"/>
    <col min="10759" max="10759" width="19.453125" style="85" customWidth="1"/>
    <col min="10760" max="10760" width="21" style="85" customWidth="1"/>
    <col min="10761" max="10761" width="15" style="85" customWidth="1"/>
    <col min="10762" max="10762" width="16.453125" style="85" customWidth="1"/>
    <col min="10763" max="10763" width="29.1796875" style="85" customWidth="1"/>
    <col min="10764" max="10764" width="16.81640625" style="85" customWidth="1"/>
    <col min="10765" max="11006" width="9.1796875" style="85"/>
    <col min="11007" max="11007" width="7.54296875" style="85" bestFit="1" customWidth="1"/>
    <col min="11008" max="11008" width="42.54296875" style="85" customWidth="1"/>
    <col min="11009" max="11009" width="28.1796875" style="85" customWidth="1"/>
    <col min="11010" max="11010" width="42.453125" style="85" customWidth="1"/>
    <col min="11011" max="11011" width="32.81640625" style="85" customWidth="1"/>
    <col min="11012" max="11012" width="36.1796875" style="85" customWidth="1"/>
    <col min="11013" max="11013" width="15.54296875" style="85" customWidth="1"/>
    <col min="11014" max="11014" width="13.81640625" style="85" customWidth="1"/>
    <col min="11015" max="11015" width="19.453125" style="85" customWidth="1"/>
    <col min="11016" max="11016" width="21" style="85" customWidth="1"/>
    <col min="11017" max="11017" width="15" style="85" customWidth="1"/>
    <col min="11018" max="11018" width="16.453125" style="85" customWidth="1"/>
    <col min="11019" max="11019" width="29.1796875" style="85" customWidth="1"/>
    <col min="11020" max="11020" width="16.81640625" style="85" customWidth="1"/>
    <col min="11021" max="11262" width="9.1796875" style="85"/>
    <col min="11263" max="11263" width="7.54296875" style="85" bestFit="1" customWidth="1"/>
    <col min="11264" max="11264" width="42.54296875" style="85" customWidth="1"/>
    <col min="11265" max="11265" width="28.1796875" style="85" customWidth="1"/>
    <col min="11266" max="11266" width="42.453125" style="85" customWidth="1"/>
    <col min="11267" max="11267" width="32.81640625" style="85" customWidth="1"/>
    <col min="11268" max="11268" width="36.1796875" style="85" customWidth="1"/>
    <col min="11269" max="11269" width="15.54296875" style="85" customWidth="1"/>
    <col min="11270" max="11270" width="13.81640625" style="85" customWidth="1"/>
    <col min="11271" max="11271" width="19.453125" style="85" customWidth="1"/>
    <col min="11272" max="11272" width="21" style="85" customWidth="1"/>
    <col min="11273" max="11273" width="15" style="85" customWidth="1"/>
    <col min="11274" max="11274" width="16.453125" style="85" customWidth="1"/>
    <col min="11275" max="11275" width="29.1796875" style="85" customWidth="1"/>
    <col min="11276" max="11276" width="16.81640625" style="85" customWidth="1"/>
    <col min="11277" max="11518" width="9.1796875" style="85"/>
    <col min="11519" max="11519" width="7.54296875" style="85" bestFit="1" customWidth="1"/>
    <col min="11520" max="11520" width="42.54296875" style="85" customWidth="1"/>
    <col min="11521" max="11521" width="28.1796875" style="85" customWidth="1"/>
    <col min="11522" max="11522" width="42.453125" style="85" customWidth="1"/>
    <col min="11523" max="11523" width="32.81640625" style="85" customWidth="1"/>
    <col min="11524" max="11524" width="36.1796875" style="85" customWidth="1"/>
    <col min="11525" max="11525" width="15.54296875" style="85" customWidth="1"/>
    <col min="11526" max="11526" width="13.81640625" style="85" customWidth="1"/>
    <col min="11527" max="11527" width="19.453125" style="85" customWidth="1"/>
    <col min="11528" max="11528" width="21" style="85" customWidth="1"/>
    <col min="11529" max="11529" width="15" style="85" customWidth="1"/>
    <col min="11530" max="11530" width="16.453125" style="85" customWidth="1"/>
    <col min="11531" max="11531" width="29.1796875" style="85" customWidth="1"/>
    <col min="11532" max="11532" width="16.81640625" style="85" customWidth="1"/>
    <col min="11533" max="11774" width="9.1796875" style="85"/>
    <col min="11775" max="11775" width="7.54296875" style="85" bestFit="1" customWidth="1"/>
    <col min="11776" max="11776" width="42.54296875" style="85" customWidth="1"/>
    <col min="11777" max="11777" width="28.1796875" style="85" customWidth="1"/>
    <col min="11778" max="11778" width="42.453125" style="85" customWidth="1"/>
    <col min="11779" max="11779" width="32.81640625" style="85" customWidth="1"/>
    <col min="11780" max="11780" width="36.1796875" style="85" customWidth="1"/>
    <col min="11781" max="11781" width="15.54296875" style="85" customWidth="1"/>
    <col min="11782" max="11782" width="13.81640625" style="85" customWidth="1"/>
    <col min="11783" max="11783" width="19.453125" style="85" customWidth="1"/>
    <col min="11784" max="11784" width="21" style="85" customWidth="1"/>
    <col min="11785" max="11785" width="15" style="85" customWidth="1"/>
    <col min="11786" max="11786" width="16.453125" style="85" customWidth="1"/>
    <col min="11787" max="11787" width="29.1796875" style="85" customWidth="1"/>
    <col min="11788" max="11788" width="16.81640625" style="85" customWidth="1"/>
    <col min="11789" max="12030" width="9.1796875" style="85"/>
    <col min="12031" max="12031" width="7.54296875" style="85" bestFit="1" customWidth="1"/>
    <col min="12032" max="12032" width="42.54296875" style="85" customWidth="1"/>
    <col min="12033" max="12033" width="28.1796875" style="85" customWidth="1"/>
    <col min="12034" max="12034" width="42.453125" style="85" customWidth="1"/>
    <col min="12035" max="12035" width="32.81640625" style="85" customWidth="1"/>
    <col min="12036" max="12036" width="36.1796875" style="85" customWidth="1"/>
    <col min="12037" max="12037" width="15.54296875" style="85" customWidth="1"/>
    <col min="12038" max="12038" width="13.81640625" style="85" customWidth="1"/>
    <col min="12039" max="12039" width="19.453125" style="85" customWidth="1"/>
    <col min="12040" max="12040" width="21" style="85" customWidth="1"/>
    <col min="12041" max="12041" width="15" style="85" customWidth="1"/>
    <col min="12042" max="12042" width="16.453125" style="85" customWidth="1"/>
    <col min="12043" max="12043" width="29.1796875" style="85" customWidth="1"/>
    <col min="12044" max="12044" width="16.81640625" style="85" customWidth="1"/>
    <col min="12045" max="12286" width="9.1796875" style="85"/>
    <col min="12287" max="12287" width="7.54296875" style="85" bestFit="1" customWidth="1"/>
    <col min="12288" max="12288" width="42.54296875" style="85" customWidth="1"/>
    <col min="12289" max="12289" width="28.1796875" style="85" customWidth="1"/>
    <col min="12290" max="12290" width="42.453125" style="85" customWidth="1"/>
    <col min="12291" max="12291" width="32.81640625" style="85" customWidth="1"/>
    <col min="12292" max="12292" width="36.1796875" style="85" customWidth="1"/>
    <col min="12293" max="12293" width="15.54296875" style="85" customWidth="1"/>
    <col min="12294" max="12294" width="13.81640625" style="85" customWidth="1"/>
    <col min="12295" max="12295" width="19.453125" style="85" customWidth="1"/>
    <col min="12296" max="12296" width="21" style="85" customWidth="1"/>
    <col min="12297" max="12297" width="15" style="85" customWidth="1"/>
    <col min="12298" max="12298" width="16.453125" style="85" customWidth="1"/>
    <col min="12299" max="12299" width="29.1796875" style="85" customWidth="1"/>
    <col min="12300" max="12300" width="16.81640625" style="85" customWidth="1"/>
    <col min="12301" max="12542" width="9.1796875" style="85"/>
    <col min="12543" max="12543" width="7.54296875" style="85" bestFit="1" customWidth="1"/>
    <col min="12544" max="12544" width="42.54296875" style="85" customWidth="1"/>
    <col min="12545" max="12545" width="28.1796875" style="85" customWidth="1"/>
    <col min="12546" max="12546" width="42.453125" style="85" customWidth="1"/>
    <col min="12547" max="12547" width="32.81640625" style="85" customWidth="1"/>
    <col min="12548" max="12548" width="36.1796875" style="85" customWidth="1"/>
    <col min="12549" max="12549" width="15.54296875" style="85" customWidth="1"/>
    <col min="12550" max="12550" width="13.81640625" style="85" customWidth="1"/>
    <col min="12551" max="12551" width="19.453125" style="85" customWidth="1"/>
    <col min="12552" max="12552" width="21" style="85" customWidth="1"/>
    <col min="12553" max="12553" width="15" style="85" customWidth="1"/>
    <col min="12554" max="12554" width="16.453125" style="85" customWidth="1"/>
    <col min="12555" max="12555" width="29.1796875" style="85" customWidth="1"/>
    <col min="12556" max="12556" width="16.81640625" style="85" customWidth="1"/>
    <col min="12557" max="12798" width="9.1796875" style="85"/>
    <col min="12799" max="12799" width="7.54296875" style="85" bestFit="1" customWidth="1"/>
    <col min="12800" max="12800" width="42.54296875" style="85" customWidth="1"/>
    <col min="12801" max="12801" width="28.1796875" style="85" customWidth="1"/>
    <col min="12802" max="12802" width="42.453125" style="85" customWidth="1"/>
    <col min="12803" max="12803" width="32.81640625" style="85" customWidth="1"/>
    <col min="12804" max="12804" width="36.1796875" style="85" customWidth="1"/>
    <col min="12805" max="12805" width="15.54296875" style="85" customWidth="1"/>
    <col min="12806" max="12806" width="13.81640625" style="85" customWidth="1"/>
    <col min="12807" max="12807" width="19.453125" style="85" customWidth="1"/>
    <col min="12808" max="12808" width="21" style="85" customWidth="1"/>
    <col min="12809" max="12809" width="15" style="85" customWidth="1"/>
    <col min="12810" max="12810" width="16.453125" style="85" customWidth="1"/>
    <col min="12811" max="12811" width="29.1796875" style="85" customWidth="1"/>
    <col min="12812" max="12812" width="16.81640625" style="85" customWidth="1"/>
    <col min="12813" max="13054" width="9.1796875" style="85"/>
    <col min="13055" max="13055" width="7.54296875" style="85" bestFit="1" customWidth="1"/>
    <col min="13056" max="13056" width="42.54296875" style="85" customWidth="1"/>
    <col min="13057" max="13057" width="28.1796875" style="85" customWidth="1"/>
    <col min="13058" max="13058" width="42.453125" style="85" customWidth="1"/>
    <col min="13059" max="13059" width="32.81640625" style="85" customWidth="1"/>
    <col min="13060" max="13060" width="36.1796875" style="85" customWidth="1"/>
    <col min="13061" max="13061" width="15.54296875" style="85" customWidth="1"/>
    <col min="13062" max="13062" width="13.81640625" style="85" customWidth="1"/>
    <col min="13063" max="13063" width="19.453125" style="85" customWidth="1"/>
    <col min="13064" max="13064" width="21" style="85" customWidth="1"/>
    <col min="13065" max="13065" width="15" style="85" customWidth="1"/>
    <col min="13066" max="13066" width="16.453125" style="85" customWidth="1"/>
    <col min="13067" max="13067" width="29.1796875" style="85" customWidth="1"/>
    <col min="13068" max="13068" width="16.81640625" style="85" customWidth="1"/>
    <col min="13069" max="13310" width="9.1796875" style="85"/>
    <col min="13311" max="13311" width="7.54296875" style="85" bestFit="1" customWidth="1"/>
    <col min="13312" max="13312" width="42.54296875" style="85" customWidth="1"/>
    <col min="13313" max="13313" width="28.1796875" style="85" customWidth="1"/>
    <col min="13314" max="13314" width="42.453125" style="85" customWidth="1"/>
    <col min="13315" max="13315" width="32.81640625" style="85" customWidth="1"/>
    <col min="13316" max="13316" width="36.1796875" style="85" customWidth="1"/>
    <col min="13317" max="13317" width="15.54296875" style="85" customWidth="1"/>
    <col min="13318" max="13318" width="13.81640625" style="85" customWidth="1"/>
    <col min="13319" max="13319" width="19.453125" style="85" customWidth="1"/>
    <col min="13320" max="13320" width="21" style="85" customWidth="1"/>
    <col min="13321" max="13321" width="15" style="85" customWidth="1"/>
    <col min="13322" max="13322" width="16.453125" style="85" customWidth="1"/>
    <col min="13323" max="13323" width="29.1796875" style="85" customWidth="1"/>
    <col min="13324" max="13324" width="16.81640625" style="85" customWidth="1"/>
    <col min="13325" max="13566" width="9.1796875" style="85"/>
    <col min="13567" max="13567" width="7.54296875" style="85" bestFit="1" customWidth="1"/>
    <col min="13568" max="13568" width="42.54296875" style="85" customWidth="1"/>
    <col min="13569" max="13569" width="28.1796875" style="85" customWidth="1"/>
    <col min="13570" max="13570" width="42.453125" style="85" customWidth="1"/>
    <col min="13571" max="13571" width="32.81640625" style="85" customWidth="1"/>
    <col min="13572" max="13572" width="36.1796875" style="85" customWidth="1"/>
    <col min="13573" max="13573" width="15.54296875" style="85" customWidth="1"/>
    <col min="13574" max="13574" width="13.81640625" style="85" customWidth="1"/>
    <col min="13575" max="13575" width="19.453125" style="85" customWidth="1"/>
    <col min="13576" max="13576" width="21" style="85" customWidth="1"/>
    <col min="13577" max="13577" width="15" style="85" customWidth="1"/>
    <col min="13578" max="13578" width="16.453125" style="85" customWidth="1"/>
    <col min="13579" max="13579" width="29.1796875" style="85" customWidth="1"/>
    <col min="13580" max="13580" width="16.81640625" style="85" customWidth="1"/>
    <col min="13581" max="13822" width="9.1796875" style="85"/>
    <col min="13823" max="13823" width="7.54296875" style="85" bestFit="1" customWidth="1"/>
    <col min="13824" max="13824" width="42.54296875" style="85" customWidth="1"/>
    <col min="13825" max="13825" width="28.1796875" style="85" customWidth="1"/>
    <col min="13826" max="13826" width="42.453125" style="85" customWidth="1"/>
    <col min="13827" max="13827" width="32.81640625" style="85" customWidth="1"/>
    <col min="13828" max="13828" width="36.1796875" style="85" customWidth="1"/>
    <col min="13829" max="13829" width="15.54296875" style="85" customWidth="1"/>
    <col min="13830" max="13830" width="13.81640625" style="85" customWidth="1"/>
    <col min="13831" max="13831" width="19.453125" style="85" customWidth="1"/>
    <col min="13832" max="13832" width="21" style="85" customWidth="1"/>
    <col min="13833" max="13833" width="15" style="85" customWidth="1"/>
    <col min="13834" max="13834" width="16.453125" style="85" customWidth="1"/>
    <col min="13835" max="13835" width="29.1796875" style="85" customWidth="1"/>
    <col min="13836" max="13836" width="16.81640625" style="85" customWidth="1"/>
    <col min="13837" max="14078" width="9.1796875" style="85"/>
    <col min="14079" max="14079" width="7.54296875" style="85" bestFit="1" customWidth="1"/>
    <col min="14080" max="14080" width="42.54296875" style="85" customWidth="1"/>
    <col min="14081" max="14081" width="28.1796875" style="85" customWidth="1"/>
    <col min="14082" max="14082" width="42.453125" style="85" customWidth="1"/>
    <col min="14083" max="14083" width="32.81640625" style="85" customWidth="1"/>
    <col min="14084" max="14084" width="36.1796875" style="85" customWidth="1"/>
    <col min="14085" max="14085" width="15.54296875" style="85" customWidth="1"/>
    <col min="14086" max="14086" width="13.81640625" style="85" customWidth="1"/>
    <col min="14087" max="14087" width="19.453125" style="85" customWidth="1"/>
    <col min="14088" max="14088" width="21" style="85" customWidth="1"/>
    <col min="14089" max="14089" width="15" style="85" customWidth="1"/>
    <col min="14090" max="14090" width="16.453125" style="85" customWidth="1"/>
    <col min="14091" max="14091" width="29.1796875" style="85" customWidth="1"/>
    <col min="14092" max="14092" width="16.81640625" style="85" customWidth="1"/>
    <col min="14093" max="14334" width="9.1796875" style="85"/>
    <col min="14335" max="14335" width="7.54296875" style="85" bestFit="1" customWidth="1"/>
    <col min="14336" max="14336" width="42.54296875" style="85" customWidth="1"/>
    <col min="14337" max="14337" width="28.1796875" style="85" customWidth="1"/>
    <col min="14338" max="14338" width="42.453125" style="85" customWidth="1"/>
    <col min="14339" max="14339" width="32.81640625" style="85" customWidth="1"/>
    <col min="14340" max="14340" width="36.1796875" style="85" customWidth="1"/>
    <col min="14341" max="14341" width="15.54296875" style="85" customWidth="1"/>
    <col min="14342" max="14342" width="13.81640625" style="85" customWidth="1"/>
    <col min="14343" max="14343" width="19.453125" style="85" customWidth="1"/>
    <col min="14344" max="14344" width="21" style="85" customWidth="1"/>
    <col min="14345" max="14345" width="15" style="85" customWidth="1"/>
    <col min="14346" max="14346" width="16.453125" style="85" customWidth="1"/>
    <col min="14347" max="14347" width="29.1796875" style="85" customWidth="1"/>
    <col min="14348" max="14348" width="16.81640625" style="85" customWidth="1"/>
    <col min="14349" max="14590" width="9.1796875" style="85"/>
    <col min="14591" max="14591" width="7.54296875" style="85" bestFit="1" customWidth="1"/>
    <col min="14592" max="14592" width="42.54296875" style="85" customWidth="1"/>
    <col min="14593" max="14593" width="28.1796875" style="85" customWidth="1"/>
    <col min="14594" max="14594" width="42.453125" style="85" customWidth="1"/>
    <col min="14595" max="14595" width="32.81640625" style="85" customWidth="1"/>
    <col min="14596" max="14596" width="36.1796875" style="85" customWidth="1"/>
    <col min="14597" max="14597" width="15.54296875" style="85" customWidth="1"/>
    <col min="14598" max="14598" width="13.81640625" style="85" customWidth="1"/>
    <col min="14599" max="14599" width="19.453125" style="85" customWidth="1"/>
    <col min="14600" max="14600" width="21" style="85" customWidth="1"/>
    <col min="14601" max="14601" width="15" style="85" customWidth="1"/>
    <col min="14602" max="14602" width="16.453125" style="85" customWidth="1"/>
    <col min="14603" max="14603" width="29.1796875" style="85" customWidth="1"/>
    <col min="14604" max="14604" width="16.81640625" style="85" customWidth="1"/>
    <col min="14605" max="14846" width="9.1796875" style="85"/>
    <col min="14847" max="14847" width="7.54296875" style="85" bestFit="1" customWidth="1"/>
    <col min="14848" max="14848" width="42.54296875" style="85" customWidth="1"/>
    <col min="14849" max="14849" width="28.1796875" style="85" customWidth="1"/>
    <col min="14850" max="14850" width="42.453125" style="85" customWidth="1"/>
    <col min="14851" max="14851" width="32.81640625" style="85" customWidth="1"/>
    <col min="14852" max="14852" width="36.1796875" style="85" customWidth="1"/>
    <col min="14853" max="14853" width="15.54296875" style="85" customWidth="1"/>
    <col min="14854" max="14854" width="13.81640625" style="85" customWidth="1"/>
    <col min="14855" max="14855" width="19.453125" style="85" customWidth="1"/>
    <col min="14856" max="14856" width="21" style="85" customWidth="1"/>
    <col min="14857" max="14857" width="15" style="85" customWidth="1"/>
    <col min="14858" max="14858" width="16.453125" style="85" customWidth="1"/>
    <col min="14859" max="14859" width="29.1796875" style="85" customWidth="1"/>
    <col min="14860" max="14860" width="16.81640625" style="85" customWidth="1"/>
    <col min="14861" max="15102" width="9.1796875" style="85"/>
    <col min="15103" max="15103" width="7.54296875" style="85" bestFit="1" customWidth="1"/>
    <col min="15104" max="15104" width="42.54296875" style="85" customWidth="1"/>
    <col min="15105" max="15105" width="28.1796875" style="85" customWidth="1"/>
    <col min="15106" max="15106" width="42.453125" style="85" customWidth="1"/>
    <col min="15107" max="15107" width="32.81640625" style="85" customWidth="1"/>
    <col min="15108" max="15108" width="36.1796875" style="85" customWidth="1"/>
    <col min="15109" max="15109" width="15.54296875" style="85" customWidth="1"/>
    <col min="15110" max="15110" width="13.81640625" style="85" customWidth="1"/>
    <col min="15111" max="15111" width="19.453125" style="85" customWidth="1"/>
    <col min="15112" max="15112" width="21" style="85" customWidth="1"/>
    <col min="15113" max="15113" width="15" style="85" customWidth="1"/>
    <col min="15114" max="15114" width="16.453125" style="85" customWidth="1"/>
    <col min="15115" max="15115" width="29.1796875" style="85" customWidth="1"/>
    <col min="15116" max="15116" width="16.81640625" style="85" customWidth="1"/>
    <col min="15117" max="15358" width="9.1796875" style="85"/>
    <col min="15359" max="15359" width="7.54296875" style="85" bestFit="1" customWidth="1"/>
    <col min="15360" max="15360" width="42.54296875" style="85" customWidth="1"/>
    <col min="15361" max="15361" width="28.1796875" style="85" customWidth="1"/>
    <col min="15362" max="15362" width="42.453125" style="85" customWidth="1"/>
    <col min="15363" max="15363" width="32.81640625" style="85" customWidth="1"/>
    <col min="15364" max="15364" width="36.1796875" style="85" customWidth="1"/>
    <col min="15365" max="15365" width="15.54296875" style="85" customWidth="1"/>
    <col min="15366" max="15366" width="13.81640625" style="85" customWidth="1"/>
    <col min="15367" max="15367" width="19.453125" style="85" customWidth="1"/>
    <col min="15368" max="15368" width="21" style="85" customWidth="1"/>
    <col min="15369" max="15369" width="15" style="85" customWidth="1"/>
    <col min="15370" max="15370" width="16.453125" style="85" customWidth="1"/>
    <col min="15371" max="15371" width="29.1796875" style="85" customWidth="1"/>
    <col min="15372" max="15372" width="16.81640625" style="85" customWidth="1"/>
    <col min="15373" max="15614" width="9.1796875" style="85"/>
    <col min="15615" max="15615" width="7.54296875" style="85" bestFit="1" customWidth="1"/>
    <col min="15616" max="15616" width="42.54296875" style="85" customWidth="1"/>
    <col min="15617" max="15617" width="28.1796875" style="85" customWidth="1"/>
    <col min="15618" max="15618" width="42.453125" style="85" customWidth="1"/>
    <col min="15619" max="15619" width="32.81640625" style="85" customWidth="1"/>
    <col min="15620" max="15620" width="36.1796875" style="85" customWidth="1"/>
    <col min="15621" max="15621" width="15.54296875" style="85" customWidth="1"/>
    <col min="15622" max="15622" width="13.81640625" style="85" customWidth="1"/>
    <col min="15623" max="15623" width="19.453125" style="85" customWidth="1"/>
    <col min="15624" max="15624" width="21" style="85" customWidth="1"/>
    <col min="15625" max="15625" width="15" style="85" customWidth="1"/>
    <col min="15626" max="15626" width="16.453125" style="85" customWidth="1"/>
    <col min="15627" max="15627" width="29.1796875" style="85" customWidth="1"/>
    <col min="15628" max="15628" width="16.81640625" style="85" customWidth="1"/>
    <col min="15629" max="15870" width="9.1796875" style="85"/>
    <col min="15871" max="15871" width="7.54296875" style="85" bestFit="1" customWidth="1"/>
    <col min="15872" max="15872" width="42.54296875" style="85" customWidth="1"/>
    <col min="15873" max="15873" width="28.1796875" style="85" customWidth="1"/>
    <col min="15874" max="15874" width="42.453125" style="85" customWidth="1"/>
    <col min="15875" max="15875" width="32.81640625" style="85" customWidth="1"/>
    <col min="15876" max="15876" width="36.1796875" style="85" customWidth="1"/>
    <col min="15877" max="15877" width="15.54296875" style="85" customWidth="1"/>
    <col min="15878" max="15878" width="13.81640625" style="85" customWidth="1"/>
    <col min="15879" max="15879" width="19.453125" style="85" customWidth="1"/>
    <col min="15880" max="15880" width="21" style="85" customWidth="1"/>
    <col min="15881" max="15881" width="15" style="85" customWidth="1"/>
    <col min="15882" max="15882" width="16.453125" style="85" customWidth="1"/>
    <col min="15883" max="15883" width="29.1796875" style="85" customWidth="1"/>
    <col min="15884" max="15884" width="16.81640625" style="85" customWidth="1"/>
    <col min="15885" max="16126" width="9.1796875" style="85"/>
    <col min="16127" max="16127" width="7.54296875" style="85" bestFit="1" customWidth="1"/>
    <col min="16128" max="16128" width="42.54296875" style="85" customWidth="1"/>
    <col min="16129" max="16129" width="28.1796875" style="85" customWidth="1"/>
    <col min="16130" max="16130" width="42.453125" style="85" customWidth="1"/>
    <col min="16131" max="16131" width="32.81640625" style="85" customWidth="1"/>
    <col min="16132" max="16132" width="36.1796875" style="85" customWidth="1"/>
    <col min="16133" max="16133" width="15.54296875" style="85" customWidth="1"/>
    <col min="16134" max="16134" width="13.81640625" style="85" customWidth="1"/>
    <col min="16135" max="16135" width="19.453125" style="85" customWidth="1"/>
    <col min="16136" max="16136" width="21" style="85" customWidth="1"/>
    <col min="16137" max="16137" width="15" style="85" customWidth="1"/>
    <col min="16138" max="16138" width="16.453125" style="85" customWidth="1"/>
    <col min="16139" max="16139" width="29.1796875" style="85" customWidth="1"/>
    <col min="16140" max="16140" width="16.81640625" style="85" customWidth="1"/>
    <col min="16141" max="16384" width="9.1796875" style="85"/>
  </cols>
  <sheetData>
    <row r="1" spans="1:12" ht="27.5">
      <c r="A1" s="1425" t="s">
        <v>157</v>
      </c>
      <c r="B1" s="1425"/>
      <c r="C1" s="1425"/>
      <c r="D1" s="1425"/>
      <c r="E1" s="1425"/>
      <c r="F1" s="1425"/>
      <c r="G1" s="1425"/>
      <c r="H1" s="1425"/>
      <c r="I1" s="1425"/>
      <c r="J1" s="1425"/>
      <c r="K1" s="443"/>
      <c r="L1" s="443"/>
    </row>
    <row r="2" spans="1:12">
      <c r="A2" s="272"/>
      <c r="B2" s="272"/>
      <c r="C2" s="272"/>
      <c r="D2" s="272"/>
      <c r="E2" s="272"/>
      <c r="F2" s="272"/>
      <c r="G2" s="272"/>
      <c r="H2" s="272"/>
      <c r="I2" s="272"/>
      <c r="J2" s="272"/>
      <c r="K2" s="272"/>
      <c r="L2" s="272"/>
    </row>
    <row r="3" spans="1:12" ht="38.25" customHeight="1">
      <c r="A3" s="1426" t="s">
        <v>4151</v>
      </c>
      <c r="B3" s="1426"/>
      <c r="C3" s="1426"/>
      <c r="D3" s="1426"/>
      <c r="E3" s="1426"/>
      <c r="F3" s="1426"/>
      <c r="G3" s="1426"/>
      <c r="H3" s="1426"/>
      <c r="I3" s="1426"/>
      <c r="J3" s="1426"/>
      <c r="K3" s="433"/>
      <c r="L3" s="433"/>
    </row>
    <row r="5" spans="1:12" ht="46.5" customHeight="1">
      <c r="A5" s="1369" t="s">
        <v>186</v>
      </c>
      <c r="B5" s="1369"/>
      <c r="C5" s="1369"/>
      <c r="D5" s="1369"/>
      <c r="E5" s="1369"/>
      <c r="F5" s="1369"/>
      <c r="G5" s="1369"/>
      <c r="H5" s="1369"/>
      <c r="I5" s="1369"/>
      <c r="J5" s="1369"/>
      <c r="K5" s="428"/>
      <c r="L5" s="428"/>
    </row>
    <row r="6" spans="1:12" ht="46.5" customHeight="1">
      <c r="A6" s="1427" t="str">
        <f>'Title '!A2:N2</f>
        <v>Bid Enquiry No: KPTCL/2026-27/TL/WORK_INDENT3844</v>
      </c>
      <c r="B6" s="1427"/>
      <c r="C6" s="1427"/>
      <c r="D6" s="1427"/>
      <c r="E6" s="1427"/>
      <c r="F6" s="1427"/>
      <c r="G6" s="1427"/>
      <c r="H6" s="1427"/>
      <c r="I6" s="1427"/>
      <c r="J6" s="1427"/>
      <c r="K6" s="444"/>
      <c r="L6" s="444"/>
    </row>
    <row r="7" spans="1:12" ht="242.15" customHeight="1">
      <c r="A7" s="1424"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7" s="1424"/>
      <c r="C7" s="1424"/>
      <c r="D7" s="1424"/>
      <c r="E7" s="1424"/>
      <c r="F7" s="1424"/>
      <c r="G7" s="1424"/>
      <c r="H7" s="1424"/>
      <c r="I7" s="1424"/>
      <c r="J7" s="1424"/>
      <c r="K7" s="442"/>
      <c r="L7" s="442"/>
    </row>
    <row r="10" spans="1:12" ht="45.75" customHeight="1">
      <c r="A10" s="441" t="s">
        <v>158</v>
      </c>
      <c r="H10" s="86" t="s">
        <v>159</v>
      </c>
      <c r="I10" s="86"/>
      <c r="J10" s="86"/>
    </row>
    <row r="11" spans="1:12" ht="126" customHeight="1">
      <c r="A11" s="1433"/>
      <c r="B11" s="1434"/>
      <c r="H11" s="1429" t="s">
        <v>6853</v>
      </c>
      <c r="I11" s="1429"/>
      <c r="J11" s="4"/>
    </row>
    <row r="12" spans="1:12">
      <c r="H12" s="89"/>
      <c r="I12" s="89"/>
      <c r="J12" s="89"/>
    </row>
    <row r="13" spans="1:12" ht="20">
      <c r="A13" s="1438"/>
      <c r="B13" s="1438"/>
      <c r="C13" s="1438"/>
      <c r="D13" s="1438"/>
      <c r="E13" s="1438"/>
      <c r="F13" s="1438"/>
      <c r="G13" s="1438"/>
      <c r="H13" s="1438"/>
      <c r="I13" s="1438"/>
      <c r="J13" s="1438"/>
      <c r="K13" s="1438"/>
      <c r="L13" s="1438"/>
    </row>
    <row r="14" spans="1:12" s="82" customFormat="1" ht="70.25" customHeight="1">
      <c r="A14" s="1430" t="s">
        <v>3529</v>
      </c>
      <c r="B14" s="1431"/>
      <c r="C14" s="1431"/>
      <c r="D14" s="1431"/>
      <c r="E14" s="1431"/>
      <c r="F14" s="1431"/>
      <c r="G14" s="1431"/>
      <c r="H14" s="1431"/>
      <c r="I14" s="1431"/>
      <c r="J14" s="1431"/>
      <c r="K14" s="439"/>
      <c r="L14" s="440"/>
    </row>
    <row r="15" spans="1:12" s="82" customFormat="1" ht="56.25" customHeight="1">
      <c r="A15" s="1432" t="s">
        <v>949</v>
      </c>
      <c r="B15" s="1432"/>
      <c r="C15" s="1432"/>
      <c r="D15" s="1432"/>
      <c r="E15" s="1432"/>
      <c r="F15" s="1432"/>
      <c r="G15" s="1432"/>
      <c r="H15" s="1432"/>
      <c r="I15" s="1432"/>
      <c r="J15" s="1432"/>
      <c r="K15" s="273"/>
      <c r="L15" s="273"/>
    </row>
    <row r="16" spans="1:12" s="274" customFormat="1" ht="136.5" customHeight="1">
      <c r="A16" s="1415" t="s">
        <v>950</v>
      </c>
      <c r="B16" s="1417" t="s">
        <v>951</v>
      </c>
      <c r="C16" s="1417" t="s">
        <v>952</v>
      </c>
      <c r="D16" s="1417" t="s">
        <v>953</v>
      </c>
      <c r="E16" s="1417" t="s">
        <v>4157</v>
      </c>
      <c r="F16" s="1417" t="s">
        <v>4156</v>
      </c>
      <c r="G16" s="1435" t="s">
        <v>954</v>
      </c>
      <c r="H16" s="1436"/>
      <c r="I16" s="1436"/>
      <c r="J16" s="1417" t="s">
        <v>955</v>
      </c>
      <c r="K16" s="275"/>
      <c r="L16" s="275"/>
    </row>
    <row r="17" spans="1:12" s="274" customFormat="1" ht="72" customHeight="1">
      <c r="A17" s="1416"/>
      <c r="B17" s="1418"/>
      <c r="C17" s="1418"/>
      <c r="D17" s="1418"/>
      <c r="E17" s="1418"/>
      <c r="F17" s="1418"/>
      <c r="G17" s="480" t="s">
        <v>4152</v>
      </c>
      <c r="H17" s="480" t="s">
        <v>4153</v>
      </c>
      <c r="I17" s="480" t="s">
        <v>4158</v>
      </c>
      <c r="J17" s="1418"/>
      <c r="K17" s="275"/>
      <c r="L17" s="275"/>
    </row>
    <row r="18" spans="1:12" s="274" customFormat="1" ht="42" customHeight="1">
      <c r="A18" s="119">
        <v>1</v>
      </c>
      <c r="B18" s="119">
        <v>2</v>
      </c>
      <c r="C18" s="119">
        <v>3</v>
      </c>
      <c r="D18" s="119">
        <v>4</v>
      </c>
      <c r="E18" s="119">
        <v>5</v>
      </c>
      <c r="F18" s="119">
        <v>6</v>
      </c>
      <c r="G18" s="119" t="s">
        <v>4154</v>
      </c>
      <c r="H18" s="119" t="s">
        <v>4155</v>
      </c>
      <c r="I18" s="119" t="s">
        <v>4162</v>
      </c>
      <c r="J18" s="119">
        <v>8</v>
      </c>
      <c r="K18" s="275"/>
      <c r="L18" s="275"/>
    </row>
    <row r="19" spans="1:12" s="123" customFormat="1" ht="58.5" customHeight="1">
      <c r="A19" s="435" t="s">
        <v>973</v>
      </c>
      <c r="B19" s="121"/>
      <c r="C19" s="121"/>
      <c r="D19" s="121"/>
      <c r="E19" s="121"/>
      <c r="F19" s="121"/>
      <c r="G19" s="121"/>
      <c r="H19" s="121"/>
      <c r="I19" s="121"/>
      <c r="J19" s="121"/>
      <c r="K19" s="275"/>
      <c r="L19" s="275"/>
    </row>
    <row r="20" spans="1:12" s="123" customFormat="1" ht="58.5" customHeight="1">
      <c r="A20" s="121"/>
      <c r="B20" s="121"/>
      <c r="C20" s="121"/>
      <c r="D20" s="121"/>
      <c r="E20" s="121"/>
      <c r="F20" s="121"/>
      <c r="G20" s="121"/>
      <c r="H20" s="121"/>
      <c r="I20" s="121"/>
      <c r="J20" s="121"/>
      <c r="K20" s="275"/>
      <c r="L20" s="275"/>
    </row>
    <row r="21" spans="1:12" s="123" customFormat="1" ht="58.5" customHeight="1">
      <c r="A21" s="121"/>
      <c r="B21" s="121"/>
      <c r="C21" s="121"/>
      <c r="D21" s="121"/>
      <c r="E21" s="121"/>
      <c r="F21" s="121"/>
      <c r="G21" s="121"/>
      <c r="H21" s="121"/>
      <c r="I21" s="121"/>
      <c r="J21" s="121"/>
      <c r="K21" s="275"/>
      <c r="L21" s="275"/>
    </row>
    <row r="22" spans="1:12" s="123" customFormat="1" ht="58.5" customHeight="1">
      <c r="A22" s="121"/>
      <c r="B22" s="121"/>
      <c r="C22" s="121"/>
      <c r="D22" s="121"/>
      <c r="E22" s="121"/>
      <c r="F22" s="121"/>
      <c r="G22" s="121"/>
      <c r="H22" s="121"/>
      <c r="I22" s="121"/>
      <c r="J22" s="121"/>
      <c r="K22" s="275"/>
      <c r="L22" s="275"/>
    </row>
    <row r="23" spans="1:12" s="123" customFormat="1" ht="58.5" customHeight="1">
      <c r="A23" s="121"/>
      <c r="B23" s="121"/>
      <c r="C23" s="121"/>
      <c r="D23" s="121"/>
      <c r="E23" s="121"/>
      <c r="F23" s="121"/>
      <c r="G23" s="121"/>
      <c r="H23" s="121"/>
      <c r="I23" s="121"/>
      <c r="J23" s="121"/>
      <c r="K23" s="275"/>
      <c r="L23" s="275"/>
    </row>
    <row r="24" spans="1:12" s="123" customFormat="1" ht="58.5" customHeight="1">
      <c r="A24" s="121"/>
      <c r="B24" s="121"/>
      <c r="C24" s="121"/>
      <c r="D24" s="121"/>
      <c r="E24" s="121"/>
      <c r="F24" s="121"/>
      <c r="G24" s="121"/>
      <c r="H24" s="121"/>
      <c r="I24" s="121"/>
      <c r="J24" s="121"/>
      <c r="K24" s="275"/>
      <c r="L24" s="275"/>
    </row>
    <row r="25" spans="1:12" s="123" customFormat="1" ht="58.5" customHeight="1">
      <c r="A25" s="121"/>
      <c r="B25" s="121"/>
      <c r="C25" s="121"/>
      <c r="D25" s="121"/>
      <c r="E25" s="121"/>
      <c r="F25" s="121"/>
      <c r="G25" s="121"/>
      <c r="H25" s="121"/>
      <c r="I25" s="121"/>
      <c r="J25" s="121"/>
      <c r="K25" s="275"/>
      <c r="L25" s="275"/>
    </row>
    <row r="26" spans="1:12" s="123" customFormat="1" ht="58.5" customHeight="1">
      <c r="A26" s="121"/>
      <c r="B26" s="121"/>
      <c r="C26" s="121"/>
      <c r="D26" s="121"/>
      <c r="E26" s="121"/>
      <c r="F26" s="121"/>
      <c r="G26" s="121"/>
      <c r="H26" s="121"/>
      <c r="I26" s="121"/>
      <c r="J26" s="121"/>
      <c r="K26" s="275"/>
      <c r="L26" s="275"/>
    </row>
    <row r="27" spans="1:12" s="123" customFormat="1" ht="58.5" customHeight="1">
      <c r="A27" s="121"/>
      <c r="B27" s="121"/>
      <c r="C27" s="121"/>
      <c r="D27" s="121"/>
      <c r="E27" s="121"/>
      <c r="F27" s="121"/>
      <c r="G27" s="121"/>
      <c r="H27" s="121"/>
      <c r="I27" s="121"/>
      <c r="J27" s="121"/>
      <c r="K27" s="275"/>
      <c r="L27" s="275"/>
    </row>
    <row r="28" spans="1:12" s="123" customFormat="1" ht="58.5" customHeight="1">
      <c r="A28" s="121"/>
      <c r="B28" s="121"/>
      <c r="C28" s="121"/>
      <c r="D28" s="121"/>
      <c r="E28" s="121"/>
      <c r="F28" s="121"/>
      <c r="G28" s="121"/>
      <c r="H28" s="121"/>
      <c r="I28" s="121"/>
      <c r="J28" s="121"/>
      <c r="K28" s="275"/>
      <c r="L28" s="275"/>
    </row>
    <row r="29" spans="1:12" s="123" customFormat="1" ht="58.5" customHeight="1">
      <c r="A29" s="121"/>
      <c r="B29" s="121"/>
      <c r="C29" s="121"/>
      <c r="D29" s="121"/>
      <c r="E29" s="121"/>
      <c r="F29" s="121"/>
      <c r="G29" s="121"/>
      <c r="H29" s="121"/>
      <c r="I29" s="121"/>
      <c r="J29" s="121"/>
      <c r="K29" s="275"/>
      <c r="L29" s="275"/>
    </row>
    <row r="30" spans="1:12" s="123" customFormat="1" ht="100" customHeight="1">
      <c r="A30" s="435" t="s">
        <v>974</v>
      </c>
      <c r="B30" s="121"/>
      <c r="C30" s="121"/>
      <c r="D30" s="121"/>
      <c r="E30" s="121"/>
      <c r="F30" s="121"/>
      <c r="G30" s="121"/>
      <c r="H30" s="121"/>
      <c r="I30" s="121"/>
      <c r="J30" s="121"/>
      <c r="K30" s="275"/>
      <c r="L30" s="275"/>
    </row>
    <row r="31" spans="1:12" s="123" customFormat="1" ht="58.5" customHeight="1">
      <c r="A31" s="121"/>
      <c r="B31" s="121"/>
      <c r="C31" s="121"/>
      <c r="D31" s="121"/>
      <c r="E31" s="121"/>
      <c r="F31" s="121"/>
      <c r="G31" s="121"/>
      <c r="H31" s="121"/>
      <c r="I31" s="121"/>
      <c r="J31" s="121"/>
      <c r="K31" s="275"/>
      <c r="L31" s="275"/>
    </row>
    <row r="32" spans="1:12" s="123" customFormat="1" ht="58.5" customHeight="1">
      <c r="A32" s="121"/>
      <c r="B32" s="121"/>
      <c r="C32" s="121"/>
      <c r="D32" s="121"/>
      <c r="E32" s="121"/>
      <c r="F32" s="121"/>
      <c r="G32" s="121"/>
      <c r="H32" s="121"/>
      <c r="I32" s="121"/>
      <c r="J32" s="121"/>
      <c r="K32" s="275"/>
      <c r="L32" s="275"/>
    </row>
    <row r="33" spans="1:12" s="123" customFormat="1" ht="58.5" customHeight="1">
      <c r="A33" s="121"/>
      <c r="B33" s="121"/>
      <c r="C33" s="121"/>
      <c r="D33" s="121"/>
      <c r="E33" s="121"/>
      <c r="F33" s="121"/>
      <c r="G33" s="121"/>
      <c r="H33" s="121"/>
      <c r="I33" s="121"/>
      <c r="J33" s="121"/>
      <c r="K33" s="275"/>
      <c r="L33" s="275"/>
    </row>
    <row r="34" spans="1:12" s="123" customFormat="1" ht="58.5" customHeight="1">
      <c r="A34" s="121"/>
      <c r="B34" s="121"/>
      <c r="C34" s="121"/>
      <c r="D34" s="121"/>
      <c r="E34" s="121"/>
      <c r="F34" s="121"/>
      <c r="G34" s="121"/>
      <c r="H34" s="121"/>
      <c r="I34" s="121"/>
      <c r="J34" s="121"/>
      <c r="K34" s="275"/>
      <c r="L34" s="275"/>
    </row>
    <row r="35" spans="1:12" s="123" customFormat="1" ht="58.5" customHeight="1">
      <c r="A35" s="121"/>
      <c r="B35" s="121"/>
      <c r="C35" s="121"/>
      <c r="D35" s="121"/>
      <c r="E35" s="121"/>
      <c r="F35" s="121"/>
      <c r="G35" s="121"/>
      <c r="H35" s="121"/>
      <c r="I35" s="121"/>
      <c r="J35" s="121"/>
      <c r="K35" s="275"/>
      <c r="L35" s="275"/>
    </row>
    <row r="36" spans="1:12" s="123" customFormat="1" ht="58.5" customHeight="1">
      <c r="A36" s="121"/>
      <c r="B36" s="121"/>
      <c r="C36" s="121"/>
      <c r="D36" s="121"/>
      <c r="E36" s="121"/>
      <c r="F36" s="121"/>
      <c r="G36" s="121"/>
      <c r="H36" s="121"/>
      <c r="I36" s="121"/>
      <c r="J36" s="121"/>
      <c r="K36" s="275"/>
      <c r="L36" s="275"/>
    </row>
    <row r="37" spans="1:12" s="123" customFormat="1" ht="58.5" customHeight="1">
      <c r="A37" s="121"/>
      <c r="B37" s="121"/>
      <c r="C37" s="121"/>
      <c r="D37" s="121"/>
      <c r="E37" s="121"/>
      <c r="F37" s="121"/>
      <c r="G37" s="121"/>
      <c r="H37" s="121"/>
      <c r="I37" s="121"/>
      <c r="J37" s="121"/>
      <c r="K37" s="275"/>
      <c r="L37" s="275"/>
    </row>
    <row r="38" spans="1:12" s="123" customFormat="1" ht="58.5" customHeight="1">
      <c r="A38" s="121"/>
      <c r="B38" s="121"/>
      <c r="C38" s="121"/>
      <c r="D38" s="121"/>
      <c r="E38" s="121"/>
      <c r="F38" s="121"/>
      <c r="G38" s="121"/>
      <c r="H38" s="121"/>
      <c r="I38" s="121"/>
      <c r="J38" s="121"/>
      <c r="K38" s="275"/>
      <c r="L38" s="275"/>
    </row>
    <row r="39" spans="1:12" s="123" customFormat="1" ht="58.5" customHeight="1">
      <c r="A39" s="121"/>
      <c r="B39" s="121"/>
      <c r="C39" s="121"/>
      <c r="D39" s="121"/>
      <c r="E39" s="121"/>
      <c r="F39" s="121"/>
      <c r="G39" s="121"/>
      <c r="H39" s="121"/>
      <c r="I39" s="121"/>
      <c r="J39" s="121"/>
      <c r="K39" s="275"/>
      <c r="L39" s="275"/>
    </row>
    <row r="40" spans="1:12" s="123" customFormat="1" ht="44.25" customHeight="1">
      <c r="A40" s="121"/>
      <c r="B40" s="121"/>
      <c r="C40" s="121"/>
      <c r="D40" s="121"/>
      <c r="E40" s="121"/>
      <c r="F40" s="121"/>
      <c r="G40" s="121"/>
      <c r="H40" s="121"/>
      <c r="I40" s="121"/>
      <c r="J40" s="121"/>
      <c r="K40" s="275"/>
      <c r="L40" s="275"/>
    </row>
    <row r="41" spans="1:12" s="123" customFormat="1" ht="44.25" customHeight="1">
      <c r="A41" s="121"/>
      <c r="B41" s="121"/>
      <c r="C41" s="121"/>
      <c r="D41" s="121"/>
      <c r="E41" s="121"/>
      <c r="F41" s="121"/>
      <c r="G41" s="121"/>
      <c r="H41" s="121"/>
      <c r="I41" s="121"/>
      <c r="J41" s="121"/>
      <c r="K41" s="275"/>
      <c r="L41" s="275"/>
    </row>
    <row r="42" spans="1:12" s="123" customFormat="1" ht="44.25" customHeight="1">
      <c r="A42" s="121"/>
      <c r="B42" s="121"/>
      <c r="C42" s="121"/>
      <c r="D42" s="121"/>
      <c r="E42" s="121"/>
      <c r="F42" s="121"/>
      <c r="G42" s="121"/>
      <c r="H42" s="121"/>
      <c r="I42" s="121"/>
      <c r="J42" s="121"/>
      <c r="K42" s="275"/>
      <c r="L42" s="275"/>
    </row>
    <row r="43" spans="1:12" s="123" customFormat="1" ht="44.25" customHeight="1">
      <c r="A43" s="121"/>
      <c r="B43" s="121"/>
      <c r="C43" s="121"/>
      <c r="D43" s="121"/>
      <c r="E43" s="121"/>
      <c r="F43" s="121"/>
      <c r="G43" s="121"/>
      <c r="H43" s="121"/>
      <c r="I43" s="121"/>
      <c r="J43" s="121"/>
      <c r="K43" s="275"/>
      <c r="L43" s="275"/>
    </row>
    <row r="44" spans="1:12" s="123" customFormat="1" ht="58.5" customHeight="1">
      <c r="A44" s="121"/>
      <c r="B44" s="121"/>
      <c r="C44" s="121"/>
      <c r="D44" s="121"/>
      <c r="E44" s="121"/>
      <c r="F44" s="121"/>
      <c r="G44" s="121"/>
      <c r="H44" s="121"/>
      <c r="I44" s="121"/>
      <c r="J44" s="121"/>
      <c r="K44" s="275"/>
      <c r="L44" s="275"/>
    </row>
    <row r="45" spans="1:12" s="123" customFormat="1" ht="36" customHeight="1">
      <c r="A45" s="438" t="s">
        <v>956</v>
      </c>
      <c r="B45" s="275"/>
      <c r="C45" s="275"/>
      <c r="D45" s="275"/>
      <c r="E45" s="275"/>
      <c r="F45" s="275"/>
      <c r="G45" s="275"/>
      <c r="H45" s="275"/>
      <c r="I45" s="275"/>
      <c r="J45" s="275"/>
      <c r="K45" s="275"/>
      <c r="L45" s="275"/>
    </row>
    <row r="46" spans="1:12" s="123" customFormat="1" ht="36" customHeight="1">
      <c r="A46" s="125"/>
      <c r="B46" s="275"/>
      <c r="C46" s="275"/>
      <c r="D46" s="275"/>
      <c r="E46" s="275"/>
      <c r="F46" s="275"/>
      <c r="G46" s="275"/>
      <c r="H46" s="275"/>
      <c r="I46" s="275"/>
      <c r="J46" s="275"/>
      <c r="K46" s="275"/>
      <c r="L46" s="275"/>
    </row>
    <row r="47" spans="1:12" s="123" customFormat="1" ht="53.25" customHeight="1">
      <c r="A47" s="434" t="s">
        <v>957</v>
      </c>
      <c r="B47" s="275"/>
      <c r="C47" s="275"/>
      <c r="D47" s="275"/>
      <c r="E47" s="275"/>
      <c r="F47" s="275"/>
      <c r="G47" s="275"/>
      <c r="H47" s="275"/>
      <c r="I47" s="275"/>
      <c r="J47" s="275"/>
      <c r="K47" s="275"/>
      <c r="L47" s="275"/>
    </row>
    <row r="48" spans="1:12" s="123" customFormat="1" ht="69" customHeight="1">
      <c r="A48" s="1417" t="s">
        <v>958</v>
      </c>
      <c r="B48" s="1417" t="s">
        <v>959</v>
      </c>
      <c r="C48" s="1417" t="s">
        <v>960</v>
      </c>
      <c r="D48" s="1419" t="s">
        <v>4161</v>
      </c>
      <c r="E48" s="1420"/>
      <c r="F48" s="1421"/>
      <c r="G48" s="1422" t="s">
        <v>961</v>
      </c>
      <c r="H48" s="1422" t="s">
        <v>962</v>
      </c>
      <c r="I48" s="1422" t="s">
        <v>963</v>
      </c>
      <c r="J48" s="275"/>
      <c r="K48" s="275"/>
      <c r="L48" s="275"/>
    </row>
    <row r="49" spans="1:12" s="123" customFormat="1" ht="69" customHeight="1">
      <c r="A49" s="1418"/>
      <c r="B49" s="1418"/>
      <c r="C49" s="1418"/>
      <c r="D49" s="481" t="s">
        <v>4152</v>
      </c>
      <c r="E49" s="481" t="s">
        <v>4153</v>
      </c>
      <c r="F49" s="481" t="s">
        <v>4158</v>
      </c>
      <c r="G49" s="1328"/>
      <c r="H49" s="1328"/>
      <c r="I49" s="1328"/>
      <c r="J49" s="275"/>
      <c r="K49" s="275"/>
      <c r="L49" s="275"/>
    </row>
    <row r="50" spans="1:12" s="123" customFormat="1" ht="39.75" customHeight="1">
      <c r="A50" s="431">
        <v>1</v>
      </c>
      <c r="B50" s="431">
        <v>2</v>
      </c>
      <c r="C50" s="431">
        <v>3</v>
      </c>
      <c r="D50" s="431" t="s">
        <v>4159</v>
      </c>
      <c r="E50" s="431" t="s">
        <v>4160</v>
      </c>
      <c r="F50" s="431" t="s">
        <v>4163</v>
      </c>
      <c r="G50" s="431">
        <v>5</v>
      </c>
      <c r="H50" s="431">
        <v>6</v>
      </c>
      <c r="I50" s="431">
        <v>7</v>
      </c>
      <c r="J50" s="275"/>
      <c r="K50" s="275"/>
      <c r="L50" s="275"/>
    </row>
    <row r="51" spans="1:12" s="123" customFormat="1" ht="72" customHeight="1">
      <c r="A51" s="121"/>
      <c r="B51" s="121"/>
      <c r="C51" s="121"/>
      <c r="D51" s="121"/>
      <c r="E51" s="121"/>
      <c r="F51" s="121"/>
      <c r="G51" s="121"/>
      <c r="H51" s="121"/>
      <c r="I51" s="121"/>
      <c r="J51" s="275"/>
      <c r="K51" s="275"/>
      <c r="L51" s="275"/>
    </row>
    <row r="52" spans="1:12" s="123" customFormat="1" ht="72" customHeight="1">
      <c r="A52" s="121"/>
      <c r="B52" s="121"/>
      <c r="C52" s="121"/>
      <c r="D52" s="121"/>
      <c r="E52" s="121"/>
      <c r="F52" s="121"/>
      <c r="G52" s="121"/>
      <c r="H52" s="121"/>
      <c r="I52" s="121"/>
      <c r="J52" s="275"/>
      <c r="K52" s="275"/>
      <c r="L52" s="275"/>
    </row>
    <row r="53" spans="1:12" s="123" customFormat="1" ht="72" customHeight="1">
      <c r="A53" s="121"/>
      <c r="B53" s="121"/>
      <c r="C53" s="121"/>
      <c r="D53" s="121"/>
      <c r="E53" s="121"/>
      <c r="F53" s="121"/>
      <c r="G53" s="121"/>
      <c r="H53" s="121"/>
      <c r="I53" s="121"/>
      <c r="J53" s="275"/>
      <c r="K53" s="275"/>
      <c r="L53" s="275"/>
    </row>
    <row r="54" spans="1:12" s="123" customFormat="1" ht="72" customHeight="1">
      <c r="A54" s="121"/>
      <c r="B54" s="121"/>
      <c r="C54" s="121"/>
      <c r="D54" s="121"/>
      <c r="E54" s="121"/>
      <c r="F54" s="121"/>
      <c r="G54" s="121"/>
      <c r="H54" s="121"/>
      <c r="I54" s="121"/>
      <c r="J54" s="275"/>
      <c r="K54" s="275"/>
      <c r="L54" s="275"/>
    </row>
    <row r="55" spans="1:12" s="123" customFormat="1" ht="72" customHeight="1">
      <c r="A55" s="121"/>
      <c r="B55" s="121"/>
      <c r="C55" s="121"/>
      <c r="D55" s="121"/>
      <c r="E55" s="121"/>
      <c r="F55" s="121"/>
      <c r="G55" s="121"/>
      <c r="H55" s="121"/>
      <c r="I55" s="121"/>
      <c r="J55" s="275"/>
      <c r="K55" s="275"/>
      <c r="L55" s="275"/>
    </row>
    <row r="56" spans="1:12" s="123" customFormat="1" ht="72" customHeight="1">
      <c r="A56" s="121"/>
      <c r="B56" s="121"/>
      <c r="C56" s="121"/>
      <c r="D56" s="121"/>
      <c r="E56" s="121"/>
      <c r="F56" s="121"/>
      <c r="G56" s="121"/>
      <c r="H56" s="121"/>
      <c r="I56" s="121"/>
      <c r="J56" s="275"/>
      <c r="K56" s="275"/>
      <c r="L56" s="275"/>
    </row>
    <row r="57" spans="1:12" s="123" customFormat="1" ht="72" customHeight="1">
      <c r="A57" s="435" t="s">
        <v>974</v>
      </c>
      <c r="B57" s="121"/>
      <c r="C57" s="121"/>
      <c r="D57" s="121"/>
      <c r="E57" s="121"/>
      <c r="F57" s="121"/>
      <c r="G57" s="121"/>
      <c r="H57" s="121"/>
      <c r="I57" s="121"/>
      <c r="J57" s="275"/>
      <c r="K57" s="275"/>
      <c r="L57" s="275"/>
    </row>
    <row r="58" spans="1:12" s="123" customFormat="1" ht="72" customHeight="1">
      <c r="A58" s="121"/>
      <c r="B58" s="121"/>
      <c r="C58" s="121"/>
      <c r="D58" s="121"/>
      <c r="E58" s="121"/>
      <c r="F58" s="121"/>
      <c r="G58" s="121"/>
      <c r="H58" s="121"/>
      <c r="I58" s="121"/>
      <c r="J58" s="275"/>
      <c r="K58" s="275"/>
      <c r="L58" s="275"/>
    </row>
    <row r="59" spans="1:12" s="123" customFormat="1" ht="72" customHeight="1">
      <c r="A59" s="121"/>
      <c r="B59" s="121"/>
      <c r="C59" s="121"/>
      <c r="D59" s="121"/>
      <c r="E59" s="121"/>
      <c r="F59" s="121"/>
      <c r="G59" s="121"/>
      <c r="H59" s="121"/>
      <c r="I59" s="121"/>
      <c r="J59" s="275"/>
      <c r="K59" s="275"/>
      <c r="L59" s="275"/>
    </row>
    <row r="60" spans="1:12" s="123" customFormat="1" ht="72" customHeight="1">
      <c r="A60" s="121"/>
      <c r="B60" s="121"/>
      <c r="C60" s="121"/>
      <c r="D60" s="121"/>
      <c r="E60" s="121"/>
      <c r="F60" s="121"/>
      <c r="G60" s="121"/>
      <c r="H60" s="121"/>
      <c r="I60" s="121"/>
      <c r="J60" s="275"/>
      <c r="K60" s="275"/>
      <c r="L60" s="275"/>
    </row>
    <row r="61" spans="1:12" s="123" customFormat="1" ht="72" customHeight="1">
      <c r="A61" s="121"/>
      <c r="B61" s="121"/>
      <c r="C61" s="121"/>
      <c r="D61" s="121"/>
      <c r="E61" s="121"/>
      <c r="F61" s="121"/>
      <c r="G61" s="121"/>
      <c r="H61" s="121"/>
      <c r="I61" s="121"/>
      <c r="J61" s="275"/>
      <c r="K61" s="275"/>
      <c r="L61" s="275"/>
    </row>
    <row r="62" spans="1:12" s="123" customFormat="1" ht="72" customHeight="1">
      <c r="A62" s="121"/>
      <c r="B62" s="121"/>
      <c r="C62" s="121"/>
      <c r="D62" s="121"/>
      <c r="E62" s="121"/>
      <c r="F62" s="121"/>
      <c r="G62" s="121"/>
      <c r="H62" s="121"/>
      <c r="I62" s="121"/>
      <c r="J62" s="275"/>
      <c r="K62" s="275"/>
      <c r="L62" s="275"/>
    </row>
    <row r="63" spans="1:12" s="123" customFormat="1" ht="72" customHeight="1">
      <c r="A63" s="121"/>
      <c r="B63" s="121"/>
      <c r="C63" s="121"/>
      <c r="D63" s="121"/>
      <c r="E63" s="121"/>
      <c r="F63" s="121"/>
      <c r="G63" s="121"/>
      <c r="H63" s="121"/>
      <c r="I63" s="121"/>
      <c r="J63" s="275"/>
      <c r="K63" s="275"/>
      <c r="L63" s="275"/>
    </row>
    <row r="64" spans="1:12" s="123" customFormat="1" ht="72" customHeight="1">
      <c r="A64" s="121"/>
      <c r="B64" s="121"/>
      <c r="C64" s="121"/>
      <c r="D64" s="121"/>
      <c r="E64" s="121"/>
      <c r="F64" s="121"/>
      <c r="G64" s="121"/>
      <c r="H64" s="121"/>
      <c r="I64" s="121"/>
      <c r="J64" s="275"/>
      <c r="K64" s="275"/>
      <c r="L64" s="275"/>
    </row>
    <row r="65" spans="1:12" s="123" customFormat="1" ht="72" customHeight="1">
      <c r="A65" s="121"/>
      <c r="B65" s="121"/>
      <c r="C65" s="121"/>
      <c r="D65" s="121"/>
      <c r="E65" s="121"/>
      <c r="F65" s="121"/>
      <c r="G65" s="121"/>
      <c r="H65" s="121"/>
      <c r="I65" s="121"/>
      <c r="J65" s="275"/>
      <c r="K65" s="275"/>
      <c r="L65" s="275"/>
    </row>
    <row r="66" spans="1:12" s="123" customFormat="1" ht="72" customHeight="1">
      <c r="A66" s="121"/>
      <c r="B66" s="121"/>
      <c r="C66" s="121"/>
      <c r="D66" s="121"/>
      <c r="E66" s="121"/>
      <c r="F66" s="121"/>
      <c r="G66" s="121"/>
      <c r="H66" s="121"/>
      <c r="I66" s="121"/>
      <c r="J66" s="275"/>
      <c r="K66" s="275"/>
      <c r="L66" s="275"/>
    </row>
    <row r="67" spans="1:12" s="123" customFormat="1" ht="72" customHeight="1">
      <c r="A67" s="121"/>
      <c r="B67" s="121"/>
      <c r="C67" s="121"/>
      <c r="D67" s="121"/>
      <c r="E67" s="121"/>
      <c r="F67" s="121"/>
      <c r="G67" s="121"/>
      <c r="H67" s="121"/>
      <c r="I67" s="121"/>
      <c r="J67" s="275"/>
      <c r="K67" s="275"/>
      <c r="L67" s="275"/>
    </row>
    <row r="68" spans="1:12" ht="25.5" customHeight="1">
      <c r="A68" s="182" t="s">
        <v>964</v>
      </c>
    </row>
    <row r="69" spans="1:12" ht="156.75" customHeight="1">
      <c r="A69" s="1437" t="s">
        <v>4165</v>
      </c>
      <c r="B69" s="1437"/>
      <c r="C69" s="1437"/>
      <c r="D69" s="1437"/>
      <c r="E69" s="1437"/>
      <c r="F69" s="1437"/>
      <c r="G69" s="1437"/>
      <c r="H69" s="1437"/>
      <c r="I69" s="1437"/>
      <c r="J69" s="1437"/>
      <c r="K69" s="436"/>
      <c r="L69" s="436"/>
    </row>
    <row r="70" spans="1:12" ht="120.75" customHeight="1">
      <c r="A70" s="1423" t="s">
        <v>4164</v>
      </c>
      <c r="B70" s="1423"/>
      <c r="C70" s="1423"/>
      <c r="D70" s="1423"/>
      <c r="E70" s="1423"/>
      <c r="F70" s="1423"/>
      <c r="G70" s="1423"/>
      <c r="H70" s="1423"/>
      <c r="I70" s="1423"/>
      <c r="J70" s="1423"/>
      <c r="K70" s="437"/>
      <c r="L70" s="437"/>
    </row>
    <row r="71" spans="1:12" ht="35.25" customHeight="1">
      <c r="A71" s="1414"/>
      <c r="B71" s="1414"/>
      <c r="C71" s="1414"/>
      <c r="D71" s="1414"/>
      <c r="E71" s="1414"/>
      <c r="F71" s="1414"/>
      <c r="G71" s="1414"/>
      <c r="H71" s="1414"/>
      <c r="I71" s="1414"/>
      <c r="J71" s="1414"/>
      <c r="K71" s="1414"/>
      <c r="L71" s="1414"/>
    </row>
    <row r="72" spans="1:12" ht="45" customHeight="1">
      <c r="A72" s="1414"/>
      <c r="B72" s="1414"/>
      <c r="C72" s="1414"/>
      <c r="D72" s="1414"/>
      <c r="E72" s="1414"/>
      <c r="F72" s="1414"/>
      <c r="G72" s="1414"/>
      <c r="H72" s="1414"/>
      <c r="I72" s="1414"/>
      <c r="J72" s="1414"/>
      <c r="K72" s="1414"/>
      <c r="L72" s="1414"/>
    </row>
    <row r="73" spans="1:12" ht="63" customHeight="1">
      <c r="A73" s="276" t="s">
        <v>53</v>
      </c>
      <c r="B73" s="168"/>
      <c r="G73" s="277" t="s">
        <v>65</v>
      </c>
      <c r="H73" s="1428"/>
      <c r="I73" s="1428"/>
    </row>
    <row r="74" spans="1:12" ht="45" customHeight="1">
      <c r="A74" s="276" t="s">
        <v>55</v>
      </c>
      <c r="B74" s="168"/>
      <c r="G74" s="277" t="s">
        <v>66</v>
      </c>
      <c r="H74" s="1428"/>
      <c r="I74" s="1428"/>
    </row>
    <row r="75" spans="1:12" ht="97.5" customHeight="1">
      <c r="F75" s="278"/>
      <c r="G75" s="277" t="s">
        <v>67</v>
      </c>
      <c r="H75" s="1428"/>
      <c r="I75" s="1428"/>
    </row>
  </sheetData>
  <sheetProtection algorithmName="SHA-512" hashValue="JT8cYKBU+4aNvKYmIeuo0HYpP+TGgf/mvdfyzP4Sq2Hht1oBxI4SXlvpp1w2A/Bp2Oqc08TVQDuSTDlKIVgSrA==" saltValue="lbJ5LSz6vMDhCrTQbRWmkQ==" spinCount="100000" sheet="1" objects="1" scenarios="1"/>
  <mergeCells count="32">
    <mergeCell ref="H73:I73"/>
    <mergeCell ref="H74:I74"/>
    <mergeCell ref="H75:I75"/>
    <mergeCell ref="H11:I11"/>
    <mergeCell ref="A14:J14"/>
    <mergeCell ref="A15:J15"/>
    <mergeCell ref="A11:B11"/>
    <mergeCell ref="E16:E17"/>
    <mergeCell ref="D16:D17"/>
    <mergeCell ref="G16:I16"/>
    <mergeCell ref="A69:J69"/>
    <mergeCell ref="H48:H49"/>
    <mergeCell ref="I48:I49"/>
    <mergeCell ref="A48:A49"/>
    <mergeCell ref="B48:B49"/>
    <mergeCell ref="A13:L13"/>
    <mergeCell ref="A7:J7"/>
    <mergeCell ref="A1:J1"/>
    <mergeCell ref="A3:J3"/>
    <mergeCell ref="A5:J5"/>
    <mergeCell ref="A6:J6"/>
    <mergeCell ref="A71:L71"/>
    <mergeCell ref="A72:L72"/>
    <mergeCell ref="A16:A17"/>
    <mergeCell ref="B16:B17"/>
    <mergeCell ref="C16:C17"/>
    <mergeCell ref="F16:F17"/>
    <mergeCell ref="J16:J17"/>
    <mergeCell ref="D48:F48"/>
    <mergeCell ref="G48:G49"/>
    <mergeCell ref="C48:C49"/>
    <mergeCell ref="A70:J70"/>
  </mergeCells>
  <pageMargins left="0.70866141732283472" right="0.70866141732283472" top="0.74803149606299213" bottom="0.74803149606299213" header="0.31496062992125984" footer="0.31496062992125984"/>
  <pageSetup paperSize="8" scale="57"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7">
    <tabColor theme="0" tint="-0.14999847407452621"/>
  </sheetPr>
  <dimension ref="A1:O43"/>
  <sheetViews>
    <sheetView view="pageBreakPreview" zoomScale="80" zoomScaleNormal="70" zoomScaleSheetLayoutView="80" workbookViewId="0">
      <selection activeCell="G11" sqref="G11"/>
    </sheetView>
  </sheetViews>
  <sheetFormatPr defaultRowHeight="17.5"/>
  <cols>
    <col min="1" max="1" width="10.81640625" style="85" customWidth="1"/>
    <col min="2" max="2" width="58.1796875" style="85" customWidth="1"/>
    <col min="3" max="3" width="12.81640625" style="85" customWidth="1"/>
    <col min="4" max="4" width="22.1796875" style="85" customWidth="1"/>
    <col min="5" max="6" width="25.54296875" style="85" customWidth="1"/>
    <col min="7" max="7" width="15.54296875" style="85" customWidth="1"/>
    <col min="8" max="8" width="23.1796875" style="85" customWidth="1"/>
    <col min="9" max="9" width="24.54296875" style="85" customWidth="1"/>
    <col min="10" max="256" width="9.1796875" style="85"/>
    <col min="257" max="257" width="10.81640625" style="85" customWidth="1"/>
    <col min="258" max="258" width="32.81640625" style="85" customWidth="1"/>
    <col min="259" max="259" width="12.81640625" style="85" customWidth="1"/>
    <col min="260" max="260" width="22.1796875" style="85" customWidth="1"/>
    <col min="261" max="261" width="14" style="85" customWidth="1"/>
    <col min="262" max="263" width="15.54296875" style="85" customWidth="1"/>
    <col min="264" max="264" width="23.1796875" style="85" customWidth="1"/>
    <col min="265" max="265" width="24.54296875" style="85" customWidth="1"/>
    <col min="266" max="512" width="9.1796875" style="85"/>
    <col min="513" max="513" width="10.81640625" style="85" customWidth="1"/>
    <col min="514" max="514" width="32.81640625" style="85" customWidth="1"/>
    <col min="515" max="515" width="12.81640625" style="85" customWidth="1"/>
    <col min="516" max="516" width="22.1796875" style="85" customWidth="1"/>
    <col min="517" max="517" width="14" style="85" customWidth="1"/>
    <col min="518" max="519" width="15.54296875" style="85" customWidth="1"/>
    <col min="520" max="520" width="23.1796875" style="85" customWidth="1"/>
    <col min="521" max="521" width="24.54296875" style="85" customWidth="1"/>
    <col min="522" max="768" width="9.1796875" style="85"/>
    <col min="769" max="769" width="10.81640625" style="85" customWidth="1"/>
    <col min="770" max="770" width="32.81640625" style="85" customWidth="1"/>
    <col min="771" max="771" width="12.81640625" style="85" customWidth="1"/>
    <col min="772" max="772" width="22.1796875" style="85" customWidth="1"/>
    <col min="773" max="773" width="14" style="85" customWidth="1"/>
    <col min="774" max="775" width="15.54296875" style="85" customWidth="1"/>
    <col min="776" max="776" width="23.1796875" style="85" customWidth="1"/>
    <col min="777" max="777" width="24.54296875" style="85" customWidth="1"/>
    <col min="778" max="1024" width="9.1796875" style="85"/>
    <col min="1025" max="1025" width="10.81640625" style="85" customWidth="1"/>
    <col min="1026" max="1026" width="32.81640625" style="85" customWidth="1"/>
    <col min="1027" max="1027" width="12.81640625" style="85" customWidth="1"/>
    <col min="1028" max="1028" width="22.1796875" style="85" customWidth="1"/>
    <col min="1029" max="1029" width="14" style="85" customWidth="1"/>
    <col min="1030" max="1031" width="15.54296875" style="85" customWidth="1"/>
    <col min="1032" max="1032" width="23.1796875" style="85" customWidth="1"/>
    <col min="1033" max="1033" width="24.54296875" style="85" customWidth="1"/>
    <col min="1034" max="1280" width="9.1796875" style="85"/>
    <col min="1281" max="1281" width="10.81640625" style="85" customWidth="1"/>
    <col min="1282" max="1282" width="32.81640625" style="85" customWidth="1"/>
    <col min="1283" max="1283" width="12.81640625" style="85" customWidth="1"/>
    <col min="1284" max="1284" width="22.1796875" style="85" customWidth="1"/>
    <col min="1285" max="1285" width="14" style="85" customWidth="1"/>
    <col min="1286" max="1287" width="15.54296875" style="85" customWidth="1"/>
    <col min="1288" max="1288" width="23.1796875" style="85" customWidth="1"/>
    <col min="1289" max="1289" width="24.54296875" style="85" customWidth="1"/>
    <col min="1290" max="1536" width="9.1796875" style="85"/>
    <col min="1537" max="1537" width="10.81640625" style="85" customWidth="1"/>
    <col min="1538" max="1538" width="32.81640625" style="85" customWidth="1"/>
    <col min="1539" max="1539" width="12.81640625" style="85" customWidth="1"/>
    <col min="1540" max="1540" width="22.1796875" style="85" customWidth="1"/>
    <col min="1541" max="1541" width="14" style="85" customWidth="1"/>
    <col min="1542" max="1543" width="15.54296875" style="85" customWidth="1"/>
    <col min="1544" max="1544" width="23.1796875" style="85" customWidth="1"/>
    <col min="1545" max="1545" width="24.54296875" style="85" customWidth="1"/>
    <col min="1546" max="1792" width="9.1796875" style="85"/>
    <col min="1793" max="1793" width="10.81640625" style="85" customWidth="1"/>
    <col min="1794" max="1794" width="32.81640625" style="85" customWidth="1"/>
    <col min="1795" max="1795" width="12.81640625" style="85" customWidth="1"/>
    <col min="1796" max="1796" width="22.1796875" style="85" customWidth="1"/>
    <col min="1797" max="1797" width="14" style="85" customWidth="1"/>
    <col min="1798" max="1799" width="15.54296875" style="85" customWidth="1"/>
    <col min="1800" max="1800" width="23.1796875" style="85" customWidth="1"/>
    <col min="1801" max="1801" width="24.54296875" style="85" customWidth="1"/>
    <col min="1802" max="2048" width="9.1796875" style="85"/>
    <col min="2049" max="2049" width="10.81640625" style="85" customWidth="1"/>
    <col min="2050" max="2050" width="32.81640625" style="85" customWidth="1"/>
    <col min="2051" max="2051" width="12.81640625" style="85" customWidth="1"/>
    <col min="2052" max="2052" width="22.1796875" style="85" customWidth="1"/>
    <col min="2053" max="2053" width="14" style="85" customWidth="1"/>
    <col min="2054" max="2055" width="15.54296875" style="85" customWidth="1"/>
    <col min="2056" max="2056" width="23.1796875" style="85" customWidth="1"/>
    <col min="2057" max="2057" width="24.54296875" style="85" customWidth="1"/>
    <col min="2058" max="2304" width="9.1796875" style="85"/>
    <col min="2305" max="2305" width="10.81640625" style="85" customWidth="1"/>
    <col min="2306" max="2306" width="32.81640625" style="85" customWidth="1"/>
    <col min="2307" max="2307" width="12.81640625" style="85" customWidth="1"/>
    <col min="2308" max="2308" width="22.1796875" style="85" customWidth="1"/>
    <col min="2309" max="2309" width="14" style="85" customWidth="1"/>
    <col min="2310" max="2311" width="15.54296875" style="85" customWidth="1"/>
    <col min="2312" max="2312" width="23.1796875" style="85" customWidth="1"/>
    <col min="2313" max="2313" width="24.54296875" style="85" customWidth="1"/>
    <col min="2314" max="2560" width="9.1796875" style="85"/>
    <col min="2561" max="2561" width="10.81640625" style="85" customWidth="1"/>
    <col min="2562" max="2562" width="32.81640625" style="85" customWidth="1"/>
    <col min="2563" max="2563" width="12.81640625" style="85" customWidth="1"/>
    <col min="2564" max="2564" width="22.1796875" style="85" customWidth="1"/>
    <col min="2565" max="2565" width="14" style="85" customWidth="1"/>
    <col min="2566" max="2567" width="15.54296875" style="85" customWidth="1"/>
    <col min="2568" max="2568" width="23.1796875" style="85" customWidth="1"/>
    <col min="2569" max="2569" width="24.54296875" style="85" customWidth="1"/>
    <col min="2570" max="2816" width="9.1796875" style="85"/>
    <col min="2817" max="2817" width="10.81640625" style="85" customWidth="1"/>
    <col min="2818" max="2818" width="32.81640625" style="85" customWidth="1"/>
    <col min="2819" max="2819" width="12.81640625" style="85" customWidth="1"/>
    <col min="2820" max="2820" width="22.1796875" style="85" customWidth="1"/>
    <col min="2821" max="2821" width="14" style="85" customWidth="1"/>
    <col min="2822" max="2823" width="15.54296875" style="85" customWidth="1"/>
    <col min="2824" max="2824" width="23.1796875" style="85" customWidth="1"/>
    <col min="2825" max="2825" width="24.54296875" style="85" customWidth="1"/>
    <col min="2826" max="3072" width="9.1796875" style="85"/>
    <col min="3073" max="3073" width="10.81640625" style="85" customWidth="1"/>
    <col min="3074" max="3074" width="32.81640625" style="85" customWidth="1"/>
    <col min="3075" max="3075" width="12.81640625" style="85" customWidth="1"/>
    <col min="3076" max="3076" width="22.1796875" style="85" customWidth="1"/>
    <col min="3077" max="3077" width="14" style="85" customWidth="1"/>
    <col min="3078" max="3079" width="15.54296875" style="85" customWidth="1"/>
    <col min="3080" max="3080" width="23.1796875" style="85" customWidth="1"/>
    <col min="3081" max="3081" width="24.54296875" style="85" customWidth="1"/>
    <col min="3082" max="3328" width="9.1796875" style="85"/>
    <col min="3329" max="3329" width="10.81640625" style="85" customWidth="1"/>
    <col min="3330" max="3330" width="32.81640625" style="85" customWidth="1"/>
    <col min="3331" max="3331" width="12.81640625" style="85" customWidth="1"/>
    <col min="3332" max="3332" width="22.1796875" style="85" customWidth="1"/>
    <col min="3333" max="3333" width="14" style="85" customWidth="1"/>
    <col min="3334" max="3335" width="15.54296875" style="85" customWidth="1"/>
    <col min="3336" max="3336" width="23.1796875" style="85" customWidth="1"/>
    <col min="3337" max="3337" width="24.54296875" style="85" customWidth="1"/>
    <col min="3338" max="3584" width="9.1796875" style="85"/>
    <col min="3585" max="3585" width="10.81640625" style="85" customWidth="1"/>
    <col min="3586" max="3586" width="32.81640625" style="85" customWidth="1"/>
    <col min="3587" max="3587" width="12.81640625" style="85" customWidth="1"/>
    <col min="3588" max="3588" width="22.1796875" style="85" customWidth="1"/>
    <col min="3589" max="3589" width="14" style="85" customWidth="1"/>
    <col min="3590" max="3591" width="15.54296875" style="85" customWidth="1"/>
    <col min="3592" max="3592" width="23.1796875" style="85" customWidth="1"/>
    <col min="3593" max="3593" width="24.54296875" style="85" customWidth="1"/>
    <col min="3594" max="3840" width="9.1796875" style="85"/>
    <col min="3841" max="3841" width="10.81640625" style="85" customWidth="1"/>
    <col min="3842" max="3842" width="32.81640625" style="85" customWidth="1"/>
    <col min="3843" max="3843" width="12.81640625" style="85" customWidth="1"/>
    <col min="3844" max="3844" width="22.1796875" style="85" customWidth="1"/>
    <col min="3845" max="3845" width="14" style="85" customWidth="1"/>
    <col min="3846" max="3847" width="15.54296875" style="85" customWidth="1"/>
    <col min="3848" max="3848" width="23.1796875" style="85" customWidth="1"/>
    <col min="3849" max="3849" width="24.54296875" style="85" customWidth="1"/>
    <col min="3850" max="4096" width="9.1796875" style="85"/>
    <col min="4097" max="4097" width="10.81640625" style="85" customWidth="1"/>
    <col min="4098" max="4098" width="32.81640625" style="85" customWidth="1"/>
    <col min="4099" max="4099" width="12.81640625" style="85" customWidth="1"/>
    <col min="4100" max="4100" width="22.1796875" style="85" customWidth="1"/>
    <col min="4101" max="4101" width="14" style="85" customWidth="1"/>
    <col min="4102" max="4103" width="15.54296875" style="85" customWidth="1"/>
    <col min="4104" max="4104" width="23.1796875" style="85" customWidth="1"/>
    <col min="4105" max="4105" width="24.54296875" style="85" customWidth="1"/>
    <col min="4106" max="4352" width="9.1796875" style="85"/>
    <col min="4353" max="4353" width="10.81640625" style="85" customWidth="1"/>
    <col min="4354" max="4354" width="32.81640625" style="85" customWidth="1"/>
    <col min="4355" max="4355" width="12.81640625" style="85" customWidth="1"/>
    <col min="4356" max="4356" width="22.1796875" style="85" customWidth="1"/>
    <col min="4357" max="4357" width="14" style="85" customWidth="1"/>
    <col min="4358" max="4359" width="15.54296875" style="85" customWidth="1"/>
    <col min="4360" max="4360" width="23.1796875" style="85" customWidth="1"/>
    <col min="4361" max="4361" width="24.54296875" style="85" customWidth="1"/>
    <col min="4362" max="4608" width="9.1796875" style="85"/>
    <col min="4609" max="4609" width="10.81640625" style="85" customWidth="1"/>
    <col min="4610" max="4610" width="32.81640625" style="85" customWidth="1"/>
    <col min="4611" max="4611" width="12.81640625" style="85" customWidth="1"/>
    <col min="4612" max="4612" width="22.1796875" style="85" customWidth="1"/>
    <col min="4613" max="4613" width="14" style="85" customWidth="1"/>
    <col min="4614" max="4615" width="15.54296875" style="85" customWidth="1"/>
    <col min="4616" max="4616" width="23.1796875" style="85" customWidth="1"/>
    <col min="4617" max="4617" width="24.54296875" style="85" customWidth="1"/>
    <col min="4618" max="4864" width="9.1796875" style="85"/>
    <col min="4865" max="4865" width="10.81640625" style="85" customWidth="1"/>
    <col min="4866" max="4866" width="32.81640625" style="85" customWidth="1"/>
    <col min="4867" max="4867" width="12.81640625" style="85" customWidth="1"/>
    <col min="4868" max="4868" width="22.1796875" style="85" customWidth="1"/>
    <col min="4869" max="4869" width="14" style="85" customWidth="1"/>
    <col min="4870" max="4871" width="15.54296875" style="85" customWidth="1"/>
    <col min="4872" max="4872" width="23.1796875" style="85" customWidth="1"/>
    <col min="4873" max="4873" width="24.54296875" style="85" customWidth="1"/>
    <col min="4874" max="5120" width="9.1796875" style="85"/>
    <col min="5121" max="5121" width="10.81640625" style="85" customWidth="1"/>
    <col min="5122" max="5122" width="32.81640625" style="85" customWidth="1"/>
    <col min="5123" max="5123" width="12.81640625" style="85" customWidth="1"/>
    <col min="5124" max="5124" width="22.1796875" style="85" customWidth="1"/>
    <col min="5125" max="5125" width="14" style="85" customWidth="1"/>
    <col min="5126" max="5127" width="15.54296875" style="85" customWidth="1"/>
    <col min="5128" max="5128" width="23.1796875" style="85" customWidth="1"/>
    <col min="5129" max="5129" width="24.54296875" style="85" customWidth="1"/>
    <col min="5130" max="5376" width="9.1796875" style="85"/>
    <col min="5377" max="5377" width="10.81640625" style="85" customWidth="1"/>
    <col min="5378" max="5378" width="32.81640625" style="85" customWidth="1"/>
    <col min="5379" max="5379" width="12.81640625" style="85" customWidth="1"/>
    <col min="5380" max="5380" width="22.1796875" style="85" customWidth="1"/>
    <col min="5381" max="5381" width="14" style="85" customWidth="1"/>
    <col min="5382" max="5383" width="15.54296875" style="85" customWidth="1"/>
    <col min="5384" max="5384" width="23.1796875" style="85" customWidth="1"/>
    <col min="5385" max="5385" width="24.54296875" style="85" customWidth="1"/>
    <col min="5386" max="5632" width="9.1796875" style="85"/>
    <col min="5633" max="5633" width="10.81640625" style="85" customWidth="1"/>
    <col min="5634" max="5634" width="32.81640625" style="85" customWidth="1"/>
    <col min="5635" max="5635" width="12.81640625" style="85" customWidth="1"/>
    <col min="5636" max="5636" width="22.1796875" style="85" customWidth="1"/>
    <col min="5637" max="5637" width="14" style="85" customWidth="1"/>
    <col min="5638" max="5639" width="15.54296875" style="85" customWidth="1"/>
    <col min="5640" max="5640" width="23.1796875" style="85" customWidth="1"/>
    <col min="5641" max="5641" width="24.54296875" style="85" customWidth="1"/>
    <col min="5642" max="5888" width="9.1796875" style="85"/>
    <col min="5889" max="5889" width="10.81640625" style="85" customWidth="1"/>
    <col min="5890" max="5890" width="32.81640625" style="85" customWidth="1"/>
    <col min="5891" max="5891" width="12.81640625" style="85" customWidth="1"/>
    <col min="5892" max="5892" width="22.1796875" style="85" customWidth="1"/>
    <col min="5893" max="5893" width="14" style="85" customWidth="1"/>
    <col min="5894" max="5895" width="15.54296875" style="85" customWidth="1"/>
    <col min="5896" max="5896" width="23.1796875" style="85" customWidth="1"/>
    <col min="5897" max="5897" width="24.54296875" style="85" customWidth="1"/>
    <col min="5898" max="6144" width="9.1796875" style="85"/>
    <col min="6145" max="6145" width="10.81640625" style="85" customWidth="1"/>
    <col min="6146" max="6146" width="32.81640625" style="85" customWidth="1"/>
    <col min="6147" max="6147" width="12.81640625" style="85" customWidth="1"/>
    <col min="6148" max="6148" width="22.1796875" style="85" customWidth="1"/>
    <col min="6149" max="6149" width="14" style="85" customWidth="1"/>
    <col min="6150" max="6151" width="15.54296875" style="85" customWidth="1"/>
    <col min="6152" max="6152" width="23.1796875" style="85" customWidth="1"/>
    <col min="6153" max="6153" width="24.54296875" style="85" customWidth="1"/>
    <col min="6154" max="6400" width="9.1796875" style="85"/>
    <col min="6401" max="6401" width="10.81640625" style="85" customWidth="1"/>
    <col min="6402" max="6402" width="32.81640625" style="85" customWidth="1"/>
    <col min="6403" max="6403" width="12.81640625" style="85" customWidth="1"/>
    <col min="6404" max="6404" width="22.1796875" style="85" customWidth="1"/>
    <col min="6405" max="6405" width="14" style="85" customWidth="1"/>
    <col min="6406" max="6407" width="15.54296875" style="85" customWidth="1"/>
    <col min="6408" max="6408" width="23.1796875" style="85" customWidth="1"/>
    <col min="6409" max="6409" width="24.54296875" style="85" customWidth="1"/>
    <col min="6410" max="6656" width="9.1796875" style="85"/>
    <col min="6657" max="6657" width="10.81640625" style="85" customWidth="1"/>
    <col min="6658" max="6658" width="32.81640625" style="85" customWidth="1"/>
    <col min="6659" max="6659" width="12.81640625" style="85" customWidth="1"/>
    <col min="6660" max="6660" width="22.1796875" style="85" customWidth="1"/>
    <col min="6661" max="6661" width="14" style="85" customWidth="1"/>
    <col min="6662" max="6663" width="15.54296875" style="85" customWidth="1"/>
    <col min="6664" max="6664" width="23.1796875" style="85" customWidth="1"/>
    <col min="6665" max="6665" width="24.54296875" style="85" customWidth="1"/>
    <col min="6666" max="6912" width="9.1796875" style="85"/>
    <col min="6913" max="6913" width="10.81640625" style="85" customWidth="1"/>
    <col min="6914" max="6914" width="32.81640625" style="85" customWidth="1"/>
    <col min="6915" max="6915" width="12.81640625" style="85" customWidth="1"/>
    <col min="6916" max="6916" width="22.1796875" style="85" customWidth="1"/>
    <col min="6917" max="6917" width="14" style="85" customWidth="1"/>
    <col min="6918" max="6919" width="15.54296875" style="85" customWidth="1"/>
    <col min="6920" max="6920" width="23.1796875" style="85" customWidth="1"/>
    <col min="6921" max="6921" width="24.54296875" style="85" customWidth="1"/>
    <col min="6922" max="7168" width="9.1796875" style="85"/>
    <col min="7169" max="7169" width="10.81640625" style="85" customWidth="1"/>
    <col min="7170" max="7170" width="32.81640625" style="85" customWidth="1"/>
    <col min="7171" max="7171" width="12.81640625" style="85" customWidth="1"/>
    <col min="7172" max="7172" width="22.1796875" style="85" customWidth="1"/>
    <col min="7173" max="7173" width="14" style="85" customWidth="1"/>
    <col min="7174" max="7175" width="15.54296875" style="85" customWidth="1"/>
    <col min="7176" max="7176" width="23.1796875" style="85" customWidth="1"/>
    <col min="7177" max="7177" width="24.54296875" style="85" customWidth="1"/>
    <col min="7178" max="7424" width="9.1796875" style="85"/>
    <col min="7425" max="7425" width="10.81640625" style="85" customWidth="1"/>
    <col min="7426" max="7426" width="32.81640625" style="85" customWidth="1"/>
    <col min="7427" max="7427" width="12.81640625" style="85" customWidth="1"/>
    <col min="7428" max="7428" width="22.1796875" style="85" customWidth="1"/>
    <col min="7429" max="7429" width="14" style="85" customWidth="1"/>
    <col min="7430" max="7431" width="15.54296875" style="85" customWidth="1"/>
    <col min="7432" max="7432" width="23.1796875" style="85" customWidth="1"/>
    <col min="7433" max="7433" width="24.54296875" style="85" customWidth="1"/>
    <col min="7434" max="7680" width="9.1796875" style="85"/>
    <col min="7681" max="7681" width="10.81640625" style="85" customWidth="1"/>
    <col min="7682" max="7682" width="32.81640625" style="85" customWidth="1"/>
    <col min="7683" max="7683" width="12.81640625" style="85" customWidth="1"/>
    <col min="7684" max="7684" width="22.1796875" style="85" customWidth="1"/>
    <col min="7685" max="7685" width="14" style="85" customWidth="1"/>
    <col min="7686" max="7687" width="15.54296875" style="85" customWidth="1"/>
    <col min="7688" max="7688" width="23.1796875" style="85" customWidth="1"/>
    <col min="7689" max="7689" width="24.54296875" style="85" customWidth="1"/>
    <col min="7690" max="7936" width="9.1796875" style="85"/>
    <col min="7937" max="7937" width="10.81640625" style="85" customWidth="1"/>
    <col min="7938" max="7938" width="32.81640625" style="85" customWidth="1"/>
    <col min="7939" max="7939" width="12.81640625" style="85" customWidth="1"/>
    <col min="7940" max="7940" width="22.1796875" style="85" customWidth="1"/>
    <col min="7941" max="7941" width="14" style="85" customWidth="1"/>
    <col min="7942" max="7943" width="15.54296875" style="85" customWidth="1"/>
    <col min="7944" max="7944" width="23.1796875" style="85" customWidth="1"/>
    <col min="7945" max="7945" width="24.54296875" style="85" customWidth="1"/>
    <col min="7946" max="8192" width="9.1796875" style="85"/>
    <col min="8193" max="8193" width="10.81640625" style="85" customWidth="1"/>
    <col min="8194" max="8194" width="32.81640625" style="85" customWidth="1"/>
    <col min="8195" max="8195" width="12.81640625" style="85" customWidth="1"/>
    <col min="8196" max="8196" width="22.1796875" style="85" customWidth="1"/>
    <col min="8197" max="8197" width="14" style="85" customWidth="1"/>
    <col min="8198" max="8199" width="15.54296875" style="85" customWidth="1"/>
    <col min="8200" max="8200" width="23.1796875" style="85" customWidth="1"/>
    <col min="8201" max="8201" width="24.54296875" style="85" customWidth="1"/>
    <col min="8202" max="8448" width="9.1796875" style="85"/>
    <col min="8449" max="8449" width="10.81640625" style="85" customWidth="1"/>
    <col min="8450" max="8450" width="32.81640625" style="85" customWidth="1"/>
    <col min="8451" max="8451" width="12.81640625" style="85" customWidth="1"/>
    <col min="8452" max="8452" width="22.1796875" style="85" customWidth="1"/>
    <col min="8453" max="8453" width="14" style="85" customWidth="1"/>
    <col min="8454" max="8455" width="15.54296875" style="85" customWidth="1"/>
    <col min="8456" max="8456" width="23.1796875" style="85" customWidth="1"/>
    <col min="8457" max="8457" width="24.54296875" style="85" customWidth="1"/>
    <col min="8458" max="8704" width="9.1796875" style="85"/>
    <col min="8705" max="8705" width="10.81640625" style="85" customWidth="1"/>
    <col min="8706" max="8706" width="32.81640625" style="85" customWidth="1"/>
    <col min="8707" max="8707" width="12.81640625" style="85" customWidth="1"/>
    <col min="8708" max="8708" width="22.1796875" style="85" customWidth="1"/>
    <col min="8709" max="8709" width="14" style="85" customWidth="1"/>
    <col min="8710" max="8711" width="15.54296875" style="85" customWidth="1"/>
    <col min="8712" max="8712" width="23.1796875" style="85" customWidth="1"/>
    <col min="8713" max="8713" width="24.54296875" style="85" customWidth="1"/>
    <col min="8714" max="8960" width="9.1796875" style="85"/>
    <col min="8961" max="8961" width="10.81640625" style="85" customWidth="1"/>
    <col min="8962" max="8962" width="32.81640625" style="85" customWidth="1"/>
    <col min="8963" max="8963" width="12.81640625" style="85" customWidth="1"/>
    <col min="8964" max="8964" width="22.1796875" style="85" customWidth="1"/>
    <col min="8965" max="8965" width="14" style="85" customWidth="1"/>
    <col min="8966" max="8967" width="15.54296875" style="85" customWidth="1"/>
    <col min="8968" max="8968" width="23.1796875" style="85" customWidth="1"/>
    <col min="8969" max="8969" width="24.54296875" style="85" customWidth="1"/>
    <col min="8970" max="9216" width="9.1796875" style="85"/>
    <col min="9217" max="9217" width="10.81640625" style="85" customWidth="1"/>
    <col min="9218" max="9218" width="32.81640625" style="85" customWidth="1"/>
    <col min="9219" max="9219" width="12.81640625" style="85" customWidth="1"/>
    <col min="9220" max="9220" width="22.1796875" style="85" customWidth="1"/>
    <col min="9221" max="9221" width="14" style="85" customWidth="1"/>
    <col min="9222" max="9223" width="15.54296875" style="85" customWidth="1"/>
    <col min="9224" max="9224" width="23.1796875" style="85" customWidth="1"/>
    <col min="9225" max="9225" width="24.54296875" style="85" customWidth="1"/>
    <col min="9226" max="9472" width="9.1796875" style="85"/>
    <col min="9473" max="9473" width="10.81640625" style="85" customWidth="1"/>
    <col min="9474" max="9474" width="32.81640625" style="85" customWidth="1"/>
    <col min="9475" max="9475" width="12.81640625" style="85" customWidth="1"/>
    <col min="9476" max="9476" width="22.1796875" style="85" customWidth="1"/>
    <col min="9477" max="9477" width="14" style="85" customWidth="1"/>
    <col min="9478" max="9479" width="15.54296875" style="85" customWidth="1"/>
    <col min="9480" max="9480" width="23.1796875" style="85" customWidth="1"/>
    <col min="9481" max="9481" width="24.54296875" style="85" customWidth="1"/>
    <col min="9482" max="9728" width="9.1796875" style="85"/>
    <col min="9729" max="9729" width="10.81640625" style="85" customWidth="1"/>
    <col min="9730" max="9730" width="32.81640625" style="85" customWidth="1"/>
    <col min="9731" max="9731" width="12.81640625" style="85" customWidth="1"/>
    <col min="9732" max="9732" width="22.1796875" style="85" customWidth="1"/>
    <col min="9733" max="9733" width="14" style="85" customWidth="1"/>
    <col min="9734" max="9735" width="15.54296875" style="85" customWidth="1"/>
    <col min="9736" max="9736" width="23.1796875" style="85" customWidth="1"/>
    <col min="9737" max="9737" width="24.54296875" style="85" customWidth="1"/>
    <col min="9738" max="9984" width="9.1796875" style="85"/>
    <col min="9985" max="9985" width="10.81640625" style="85" customWidth="1"/>
    <col min="9986" max="9986" width="32.81640625" style="85" customWidth="1"/>
    <col min="9987" max="9987" width="12.81640625" style="85" customWidth="1"/>
    <col min="9988" max="9988" width="22.1796875" style="85" customWidth="1"/>
    <col min="9989" max="9989" width="14" style="85" customWidth="1"/>
    <col min="9990" max="9991" width="15.54296875" style="85" customWidth="1"/>
    <col min="9992" max="9992" width="23.1796875" style="85" customWidth="1"/>
    <col min="9993" max="9993" width="24.54296875" style="85" customWidth="1"/>
    <col min="9994" max="10240" width="9.1796875" style="85"/>
    <col min="10241" max="10241" width="10.81640625" style="85" customWidth="1"/>
    <col min="10242" max="10242" width="32.81640625" style="85" customWidth="1"/>
    <col min="10243" max="10243" width="12.81640625" style="85" customWidth="1"/>
    <col min="10244" max="10244" width="22.1796875" style="85" customWidth="1"/>
    <col min="10245" max="10245" width="14" style="85" customWidth="1"/>
    <col min="10246" max="10247" width="15.54296875" style="85" customWidth="1"/>
    <col min="10248" max="10248" width="23.1796875" style="85" customWidth="1"/>
    <col min="10249" max="10249" width="24.54296875" style="85" customWidth="1"/>
    <col min="10250" max="10496" width="9.1796875" style="85"/>
    <col min="10497" max="10497" width="10.81640625" style="85" customWidth="1"/>
    <col min="10498" max="10498" width="32.81640625" style="85" customWidth="1"/>
    <col min="10499" max="10499" width="12.81640625" style="85" customWidth="1"/>
    <col min="10500" max="10500" width="22.1796875" style="85" customWidth="1"/>
    <col min="10501" max="10501" width="14" style="85" customWidth="1"/>
    <col min="10502" max="10503" width="15.54296875" style="85" customWidth="1"/>
    <col min="10504" max="10504" width="23.1796875" style="85" customWidth="1"/>
    <col min="10505" max="10505" width="24.54296875" style="85" customWidth="1"/>
    <col min="10506" max="10752" width="9.1796875" style="85"/>
    <col min="10753" max="10753" width="10.81640625" style="85" customWidth="1"/>
    <col min="10754" max="10754" width="32.81640625" style="85" customWidth="1"/>
    <col min="10755" max="10755" width="12.81640625" style="85" customWidth="1"/>
    <col min="10756" max="10756" width="22.1796875" style="85" customWidth="1"/>
    <col min="10757" max="10757" width="14" style="85" customWidth="1"/>
    <col min="10758" max="10759" width="15.54296875" style="85" customWidth="1"/>
    <col min="10760" max="10760" width="23.1796875" style="85" customWidth="1"/>
    <col min="10761" max="10761" width="24.54296875" style="85" customWidth="1"/>
    <col min="10762" max="11008" width="9.1796875" style="85"/>
    <col min="11009" max="11009" width="10.81640625" style="85" customWidth="1"/>
    <col min="11010" max="11010" width="32.81640625" style="85" customWidth="1"/>
    <col min="11011" max="11011" width="12.81640625" style="85" customWidth="1"/>
    <col min="11012" max="11012" width="22.1796875" style="85" customWidth="1"/>
    <col min="11013" max="11013" width="14" style="85" customWidth="1"/>
    <col min="11014" max="11015" width="15.54296875" style="85" customWidth="1"/>
    <col min="11016" max="11016" width="23.1796875" style="85" customWidth="1"/>
    <col min="11017" max="11017" width="24.54296875" style="85" customWidth="1"/>
    <col min="11018" max="11264" width="9.1796875" style="85"/>
    <col min="11265" max="11265" width="10.81640625" style="85" customWidth="1"/>
    <col min="11266" max="11266" width="32.81640625" style="85" customWidth="1"/>
    <col min="11267" max="11267" width="12.81640625" style="85" customWidth="1"/>
    <col min="11268" max="11268" width="22.1796875" style="85" customWidth="1"/>
    <col min="11269" max="11269" width="14" style="85" customWidth="1"/>
    <col min="11270" max="11271" width="15.54296875" style="85" customWidth="1"/>
    <col min="11272" max="11272" width="23.1796875" style="85" customWidth="1"/>
    <col min="11273" max="11273" width="24.54296875" style="85" customWidth="1"/>
    <col min="11274" max="11520" width="9.1796875" style="85"/>
    <col min="11521" max="11521" width="10.81640625" style="85" customWidth="1"/>
    <col min="11522" max="11522" width="32.81640625" style="85" customWidth="1"/>
    <col min="11523" max="11523" width="12.81640625" style="85" customWidth="1"/>
    <col min="11524" max="11524" width="22.1796875" style="85" customWidth="1"/>
    <col min="11525" max="11525" width="14" style="85" customWidth="1"/>
    <col min="11526" max="11527" width="15.54296875" style="85" customWidth="1"/>
    <col min="11528" max="11528" width="23.1796875" style="85" customWidth="1"/>
    <col min="11529" max="11529" width="24.54296875" style="85" customWidth="1"/>
    <col min="11530" max="11776" width="9.1796875" style="85"/>
    <col min="11777" max="11777" width="10.81640625" style="85" customWidth="1"/>
    <col min="11778" max="11778" width="32.81640625" style="85" customWidth="1"/>
    <col min="11779" max="11779" width="12.81640625" style="85" customWidth="1"/>
    <col min="11780" max="11780" width="22.1796875" style="85" customWidth="1"/>
    <col min="11781" max="11781" width="14" style="85" customWidth="1"/>
    <col min="11782" max="11783" width="15.54296875" style="85" customWidth="1"/>
    <col min="11784" max="11784" width="23.1796875" style="85" customWidth="1"/>
    <col min="11785" max="11785" width="24.54296875" style="85" customWidth="1"/>
    <col min="11786" max="12032" width="9.1796875" style="85"/>
    <col min="12033" max="12033" width="10.81640625" style="85" customWidth="1"/>
    <col min="12034" max="12034" width="32.81640625" style="85" customWidth="1"/>
    <col min="12035" max="12035" width="12.81640625" style="85" customWidth="1"/>
    <col min="12036" max="12036" width="22.1796875" style="85" customWidth="1"/>
    <col min="12037" max="12037" width="14" style="85" customWidth="1"/>
    <col min="12038" max="12039" width="15.54296875" style="85" customWidth="1"/>
    <col min="12040" max="12040" width="23.1796875" style="85" customWidth="1"/>
    <col min="12041" max="12041" width="24.54296875" style="85" customWidth="1"/>
    <col min="12042" max="12288" width="9.1796875" style="85"/>
    <col min="12289" max="12289" width="10.81640625" style="85" customWidth="1"/>
    <col min="12290" max="12290" width="32.81640625" style="85" customWidth="1"/>
    <col min="12291" max="12291" width="12.81640625" style="85" customWidth="1"/>
    <col min="12292" max="12292" width="22.1796875" style="85" customWidth="1"/>
    <col min="12293" max="12293" width="14" style="85" customWidth="1"/>
    <col min="12294" max="12295" width="15.54296875" style="85" customWidth="1"/>
    <col min="12296" max="12296" width="23.1796875" style="85" customWidth="1"/>
    <col min="12297" max="12297" width="24.54296875" style="85" customWidth="1"/>
    <col min="12298" max="12544" width="9.1796875" style="85"/>
    <col min="12545" max="12545" width="10.81640625" style="85" customWidth="1"/>
    <col min="12546" max="12546" width="32.81640625" style="85" customWidth="1"/>
    <col min="12547" max="12547" width="12.81640625" style="85" customWidth="1"/>
    <col min="12548" max="12548" width="22.1796875" style="85" customWidth="1"/>
    <col min="12549" max="12549" width="14" style="85" customWidth="1"/>
    <col min="12550" max="12551" width="15.54296875" style="85" customWidth="1"/>
    <col min="12552" max="12552" width="23.1796875" style="85" customWidth="1"/>
    <col min="12553" max="12553" width="24.54296875" style="85" customWidth="1"/>
    <col min="12554" max="12800" width="9.1796875" style="85"/>
    <col min="12801" max="12801" width="10.81640625" style="85" customWidth="1"/>
    <col min="12802" max="12802" width="32.81640625" style="85" customWidth="1"/>
    <col min="12803" max="12803" width="12.81640625" style="85" customWidth="1"/>
    <col min="12804" max="12804" width="22.1796875" style="85" customWidth="1"/>
    <col min="12805" max="12805" width="14" style="85" customWidth="1"/>
    <col min="12806" max="12807" width="15.54296875" style="85" customWidth="1"/>
    <col min="12808" max="12808" width="23.1796875" style="85" customWidth="1"/>
    <col min="12809" max="12809" width="24.54296875" style="85" customWidth="1"/>
    <col min="12810" max="13056" width="9.1796875" style="85"/>
    <col min="13057" max="13057" width="10.81640625" style="85" customWidth="1"/>
    <col min="13058" max="13058" width="32.81640625" style="85" customWidth="1"/>
    <col min="13059" max="13059" width="12.81640625" style="85" customWidth="1"/>
    <col min="13060" max="13060" width="22.1796875" style="85" customWidth="1"/>
    <col min="13061" max="13061" width="14" style="85" customWidth="1"/>
    <col min="13062" max="13063" width="15.54296875" style="85" customWidth="1"/>
    <col min="13064" max="13064" width="23.1796875" style="85" customWidth="1"/>
    <col min="13065" max="13065" width="24.54296875" style="85" customWidth="1"/>
    <col min="13066" max="13312" width="9.1796875" style="85"/>
    <col min="13313" max="13313" width="10.81640625" style="85" customWidth="1"/>
    <col min="13314" max="13314" width="32.81640625" style="85" customWidth="1"/>
    <col min="13315" max="13315" width="12.81640625" style="85" customWidth="1"/>
    <col min="13316" max="13316" width="22.1796875" style="85" customWidth="1"/>
    <col min="13317" max="13317" width="14" style="85" customWidth="1"/>
    <col min="13318" max="13319" width="15.54296875" style="85" customWidth="1"/>
    <col min="13320" max="13320" width="23.1796875" style="85" customWidth="1"/>
    <col min="13321" max="13321" width="24.54296875" style="85" customWidth="1"/>
    <col min="13322" max="13568" width="9.1796875" style="85"/>
    <col min="13569" max="13569" width="10.81640625" style="85" customWidth="1"/>
    <col min="13570" max="13570" width="32.81640625" style="85" customWidth="1"/>
    <col min="13571" max="13571" width="12.81640625" style="85" customWidth="1"/>
    <col min="13572" max="13572" width="22.1796875" style="85" customWidth="1"/>
    <col min="13573" max="13573" width="14" style="85" customWidth="1"/>
    <col min="13574" max="13575" width="15.54296875" style="85" customWidth="1"/>
    <col min="13576" max="13576" width="23.1796875" style="85" customWidth="1"/>
    <col min="13577" max="13577" width="24.54296875" style="85" customWidth="1"/>
    <col min="13578" max="13824" width="9.1796875" style="85"/>
    <col min="13825" max="13825" width="10.81640625" style="85" customWidth="1"/>
    <col min="13826" max="13826" width="32.81640625" style="85" customWidth="1"/>
    <col min="13827" max="13827" width="12.81640625" style="85" customWidth="1"/>
    <col min="13828" max="13828" width="22.1796875" style="85" customWidth="1"/>
    <col min="13829" max="13829" width="14" style="85" customWidth="1"/>
    <col min="13830" max="13831" width="15.54296875" style="85" customWidth="1"/>
    <col min="13832" max="13832" width="23.1796875" style="85" customWidth="1"/>
    <col min="13833" max="13833" width="24.54296875" style="85" customWidth="1"/>
    <col min="13834" max="14080" width="9.1796875" style="85"/>
    <col min="14081" max="14081" width="10.81640625" style="85" customWidth="1"/>
    <col min="14082" max="14082" width="32.81640625" style="85" customWidth="1"/>
    <col min="14083" max="14083" width="12.81640625" style="85" customWidth="1"/>
    <col min="14084" max="14084" width="22.1796875" style="85" customWidth="1"/>
    <col min="14085" max="14085" width="14" style="85" customWidth="1"/>
    <col min="14086" max="14087" width="15.54296875" style="85" customWidth="1"/>
    <col min="14088" max="14088" width="23.1796875" style="85" customWidth="1"/>
    <col min="14089" max="14089" width="24.54296875" style="85" customWidth="1"/>
    <col min="14090" max="14336" width="9.1796875" style="85"/>
    <col min="14337" max="14337" width="10.81640625" style="85" customWidth="1"/>
    <col min="14338" max="14338" width="32.81640625" style="85" customWidth="1"/>
    <col min="14339" max="14339" width="12.81640625" style="85" customWidth="1"/>
    <col min="14340" max="14340" width="22.1796875" style="85" customWidth="1"/>
    <col min="14341" max="14341" width="14" style="85" customWidth="1"/>
    <col min="14342" max="14343" width="15.54296875" style="85" customWidth="1"/>
    <col min="14344" max="14344" width="23.1796875" style="85" customWidth="1"/>
    <col min="14345" max="14345" width="24.54296875" style="85" customWidth="1"/>
    <col min="14346" max="14592" width="9.1796875" style="85"/>
    <col min="14593" max="14593" width="10.81640625" style="85" customWidth="1"/>
    <col min="14594" max="14594" width="32.81640625" style="85" customWidth="1"/>
    <col min="14595" max="14595" width="12.81640625" style="85" customWidth="1"/>
    <col min="14596" max="14596" width="22.1796875" style="85" customWidth="1"/>
    <col min="14597" max="14597" width="14" style="85" customWidth="1"/>
    <col min="14598" max="14599" width="15.54296875" style="85" customWidth="1"/>
    <col min="14600" max="14600" width="23.1796875" style="85" customWidth="1"/>
    <col min="14601" max="14601" width="24.54296875" style="85" customWidth="1"/>
    <col min="14602" max="14848" width="9.1796875" style="85"/>
    <col min="14849" max="14849" width="10.81640625" style="85" customWidth="1"/>
    <col min="14850" max="14850" width="32.81640625" style="85" customWidth="1"/>
    <col min="14851" max="14851" width="12.81640625" style="85" customWidth="1"/>
    <col min="14852" max="14852" width="22.1796875" style="85" customWidth="1"/>
    <col min="14853" max="14853" width="14" style="85" customWidth="1"/>
    <col min="14854" max="14855" width="15.54296875" style="85" customWidth="1"/>
    <col min="14856" max="14856" width="23.1796875" style="85" customWidth="1"/>
    <col min="14857" max="14857" width="24.54296875" style="85" customWidth="1"/>
    <col min="14858" max="15104" width="9.1796875" style="85"/>
    <col min="15105" max="15105" width="10.81640625" style="85" customWidth="1"/>
    <col min="15106" max="15106" width="32.81640625" style="85" customWidth="1"/>
    <col min="15107" max="15107" width="12.81640625" style="85" customWidth="1"/>
    <col min="15108" max="15108" width="22.1796875" style="85" customWidth="1"/>
    <col min="15109" max="15109" width="14" style="85" customWidth="1"/>
    <col min="15110" max="15111" width="15.54296875" style="85" customWidth="1"/>
    <col min="15112" max="15112" width="23.1796875" style="85" customWidth="1"/>
    <col min="15113" max="15113" width="24.54296875" style="85" customWidth="1"/>
    <col min="15114" max="15360" width="9.1796875" style="85"/>
    <col min="15361" max="15361" width="10.81640625" style="85" customWidth="1"/>
    <col min="15362" max="15362" width="32.81640625" style="85" customWidth="1"/>
    <col min="15363" max="15363" width="12.81640625" style="85" customWidth="1"/>
    <col min="15364" max="15364" width="22.1796875" style="85" customWidth="1"/>
    <col min="15365" max="15365" width="14" style="85" customWidth="1"/>
    <col min="15366" max="15367" width="15.54296875" style="85" customWidth="1"/>
    <col min="15368" max="15368" width="23.1796875" style="85" customWidth="1"/>
    <col min="15369" max="15369" width="24.54296875" style="85" customWidth="1"/>
    <col min="15370" max="15616" width="9.1796875" style="85"/>
    <col min="15617" max="15617" width="10.81640625" style="85" customWidth="1"/>
    <col min="15618" max="15618" width="32.81640625" style="85" customWidth="1"/>
    <col min="15619" max="15619" width="12.81640625" style="85" customWidth="1"/>
    <col min="15620" max="15620" width="22.1796875" style="85" customWidth="1"/>
    <col min="15621" max="15621" width="14" style="85" customWidth="1"/>
    <col min="15622" max="15623" width="15.54296875" style="85" customWidth="1"/>
    <col min="15624" max="15624" width="23.1796875" style="85" customWidth="1"/>
    <col min="15625" max="15625" width="24.54296875" style="85" customWidth="1"/>
    <col min="15626" max="15872" width="9.1796875" style="85"/>
    <col min="15873" max="15873" width="10.81640625" style="85" customWidth="1"/>
    <col min="15874" max="15874" width="32.81640625" style="85" customWidth="1"/>
    <col min="15875" max="15875" width="12.81640625" style="85" customWidth="1"/>
    <col min="15876" max="15876" width="22.1796875" style="85" customWidth="1"/>
    <col min="15877" max="15877" width="14" style="85" customWidth="1"/>
    <col min="15878" max="15879" width="15.54296875" style="85" customWidth="1"/>
    <col min="15880" max="15880" width="23.1796875" style="85" customWidth="1"/>
    <col min="15881" max="15881" width="24.54296875" style="85" customWidth="1"/>
    <col min="15882" max="16128" width="9.1796875" style="85"/>
    <col min="16129" max="16129" width="10.81640625" style="85" customWidth="1"/>
    <col min="16130" max="16130" width="32.81640625" style="85" customWidth="1"/>
    <col min="16131" max="16131" width="12.81640625" style="85" customWidth="1"/>
    <col min="16132" max="16132" width="22.1796875" style="85" customWidth="1"/>
    <col min="16133" max="16133" width="14" style="85" customWidth="1"/>
    <col min="16134" max="16135" width="15.54296875" style="85" customWidth="1"/>
    <col min="16136" max="16136" width="23.1796875" style="85" customWidth="1"/>
    <col min="16137" max="16137" width="24.54296875" style="85" customWidth="1"/>
    <col min="16138" max="16384" width="9.1796875" style="85"/>
  </cols>
  <sheetData>
    <row r="1" spans="1:15" ht="25">
      <c r="A1" s="1443" t="s">
        <v>146</v>
      </c>
      <c r="B1" s="1443"/>
      <c r="C1" s="1443"/>
      <c r="D1" s="1443"/>
      <c r="E1" s="1443"/>
      <c r="F1" s="1443"/>
      <c r="G1" s="1443"/>
      <c r="H1" s="1443"/>
      <c r="I1" s="1443"/>
    </row>
    <row r="2" spans="1:15">
      <c r="A2" s="272"/>
      <c r="B2" s="272"/>
      <c r="C2" s="272"/>
      <c r="D2" s="272"/>
      <c r="E2" s="272"/>
      <c r="F2" s="272"/>
      <c r="G2" s="272"/>
      <c r="H2" s="272"/>
      <c r="I2" s="272"/>
    </row>
    <row r="3" spans="1:15" ht="20">
      <c r="A3" s="1444" t="s">
        <v>3532</v>
      </c>
      <c r="B3" s="1444"/>
      <c r="C3" s="1444"/>
      <c r="D3" s="1444"/>
      <c r="E3" s="1444"/>
      <c r="F3" s="1444"/>
      <c r="G3" s="1444"/>
      <c r="H3" s="1444"/>
      <c r="I3" s="1444"/>
      <c r="J3" s="279"/>
    </row>
    <row r="4" spans="1:15">
      <c r="A4" s="123"/>
      <c r="B4" s="123"/>
      <c r="C4" s="123"/>
      <c r="D4" s="123"/>
      <c r="E4" s="123"/>
      <c r="F4" s="123"/>
      <c r="G4" s="123"/>
      <c r="H4" s="123"/>
      <c r="I4" s="123"/>
    </row>
    <row r="5" spans="1:15">
      <c r="A5" s="1233" t="s">
        <v>162</v>
      </c>
      <c r="B5" s="1233"/>
      <c r="C5" s="1233"/>
      <c r="D5" s="1233"/>
      <c r="E5" s="1233"/>
      <c r="F5" s="1233"/>
      <c r="G5" s="1233"/>
      <c r="H5" s="1233"/>
      <c r="I5" s="1233"/>
      <c r="J5" s="84"/>
      <c r="K5" s="84"/>
      <c r="L5" s="84"/>
      <c r="M5" s="84"/>
      <c r="N5" s="84"/>
      <c r="O5" s="84"/>
    </row>
    <row r="7" spans="1:15">
      <c r="A7" s="1236" t="str">
        <f>'Title '!A2:N2</f>
        <v>Bid Enquiry No: KPTCL/2026-27/TL/WORK_INDENT3844</v>
      </c>
      <c r="B7" s="1236"/>
      <c r="C7" s="1236"/>
      <c r="D7" s="1236"/>
      <c r="E7" s="1236"/>
      <c r="F7" s="1236"/>
      <c r="G7" s="1236"/>
      <c r="H7" s="1236"/>
      <c r="I7" s="1236"/>
    </row>
    <row r="8" spans="1:15" ht="241" customHeight="1">
      <c r="A8" s="1362"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8" s="1362"/>
      <c r="C8" s="1362"/>
      <c r="D8" s="1362"/>
      <c r="E8" s="1362"/>
      <c r="F8" s="1362"/>
      <c r="G8" s="1362"/>
      <c r="H8" s="1362"/>
      <c r="I8" s="1362"/>
    </row>
    <row r="9" spans="1:15" ht="34.5" customHeight="1">
      <c r="J9" s="84"/>
      <c r="K9" s="84"/>
      <c r="L9" s="84"/>
      <c r="M9" s="84"/>
      <c r="N9" s="84"/>
      <c r="O9" s="84"/>
    </row>
    <row r="10" spans="1:15" ht="18" thickBot="1">
      <c r="B10" s="1442" t="s">
        <v>158</v>
      </c>
      <c r="C10" s="1442"/>
      <c r="H10" s="85" t="s">
        <v>159</v>
      </c>
    </row>
    <row r="11" spans="1:15" ht="108" customHeight="1" thickBot="1">
      <c r="A11" s="123"/>
      <c r="B11" s="1365"/>
      <c r="C11" s="1366"/>
      <c r="H11" s="1343" t="s">
        <v>6853</v>
      </c>
      <c r="I11" s="1343"/>
    </row>
    <row r="12" spans="1:15">
      <c r="A12" s="123"/>
      <c r="H12" s="89"/>
      <c r="I12" s="89"/>
    </row>
    <row r="13" spans="1:15" s="82" customFormat="1" ht="34.5" customHeight="1">
      <c r="A13" s="1440" t="s">
        <v>3530</v>
      </c>
      <c r="B13" s="1440"/>
      <c r="C13" s="1440"/>
      <c r="D13" s="1440"/>
      <c r="E13" s="1440"/>
      <c r="F13" s="1440"/>
      <c r="G13" s="1440"/>
      <c r="H13" s="1440"/>
      <c r="I13" s="1440"/>
    </row>
    <row r="14" spans="1:15" s="274" customFormat="1" ht="109.25" customHeight="1">
      <c r="A14" s="124" t="s">
        <v>112</v>
      </c>
      <c r="B14" s="124" t="s">
        <v>163</v>
      </c>
      <c r="C14" s="124" t="s">
        <v>164</v>
      </c>
      <c r="D14" s="124" t="s">
        <v>160</v>
      </c>
      <c r="E14" s="124" t="s">
        <v>165</v>
      </c>
      <c r="F14" s="124" t="s">
        <v>166</v>
      </c>
      <c r="G14" s="124" t="s">
        <v>167</v>
      </c>
      <c r="H14" s="124" t="s">
        <v>168</v>
      </c>
      <c r="I14" s="124" t="s">
        <v>169</v>
      </c>
    </row>
    <row r="15" spans="1:15" s="123" customFormat="1">
      <c r="A15" s="126">
        <v>1</v>
      </c>
      <c r="B15" s="126">
        <v>2</v>
      </c>
      <c r="C15" s="126">
        <v>3</v>
      </c>
      <c r="D15" s="126">
        <v>4</v>
      </c>
      <c r="E15" s="126">
        <v>5</v>
      </c>
      <c r="F15" s="126">
        <v>6</v>
      </c>
      <c r="G15" s="126">
        <v>7</v>
      </c>
      <c r="H15" s="126">
        <v>8</v>
      </c>
      <c r="I15" s="126">
        <v>9</v>
      </c>
    </row>
    <row r="16" spans="1:15">
      <c r="A16" s="121"/>
      <c r="B16" s="121"/>
      <c r="C16" s="121"/>
      <c r="D16" s="121"/>
      <c r="E16" s="121"/>
      <c r="F16" s="121"/>
      <c r="G16" s="121"/>
      <c r="H16" s="121"/>
      <c r="I16" s="121"/>
    </row>
    <row r="17" spans="1:9">
      <c r="A17" s="121"/>
      <c r="B17" s="121"/>
      <c r="C17" s="121"/>
      <c r="D17" s="121"/>
      <c r="E17" s="121"/>
      <c r="F17" s="121"/>
      <c r="G17" s="121"/>
      <c r="H17" s="121"/>
      <c r="I17" s="121"/>
    </row>
    <row r="18" spans="1:9">
      <c r="A18" s="121"/>
      <c r="B18" s="121"/>
      <c r="C18" s="121"/>
      <c r="D18" s="121"/>
      <c r="E18" s="121"/>
      <c r="F18" s="121"/>
      <c r="G18" s="121"/>
      <c r="H18" s="121"/>
      <c r="I18" s="121"/>
    </row>
    <row r="19" spans="1:9">
      <c r="A19" s="121"/>
      <c r="B19" s="121"/>
      <c r="C19" s="121"/>
      <c r="D19" s="121"/>
      <c r="E19" s="121"/>
      <c r="F19" s="121"/>
      <c r="G19" s="121"/>
      <c r="H19" s="121"/>
      <c r="I19" s="121"/>
    </row>
    <row r="20" spans="1:9">
      <c r="A20" s="121"/>
      <c r="B20" s="121"/>
      <c r="C20" s="121"/>
      <c r="D20" s="121"/>
      <c r="E20" s="121"/>
      <c r="F20" s="121"/>
      <c r="G20" s="121"/>
      <c r="H20" s="121"/>
      <c r="I20" s="121"/>
    </row>
    <row r="21" spans="1:9">
      <c r="A21" s="121"/>
      <c r="B21" s="121"/>
      <c r="C21" s="121"/>
      <c r="D21" s="121"/>
      <c r="E21" s="121"/>
      <c r="F21" s="121"/>
      <c r="G21" s="121"/>
      <c r="H21" s="121"/>
      <c r="I21" s="121"/>
    </row>
    <row r="22" spans="1:9">
      <c r="A22" s="121"/>
      <c r="B22" s="121"/>
      <c r="C22" s="121"/>
      <c r="D22" s="121"/>
      <c r="E22" s="121"/>
      <c r="F22" s="121"/>
      <c r="G22" s="121"/>
      <c r="H22" s="121"/>
      <c r="I22" s="121"/>
    </row>
    <row r="23" spans="1:9">
      <c r="A23" s="121"/>
      <c r="B23" s="121"/>
      <c r="C23" s="121"/>
      <c r="D23" s="121"/>
      <c r="E23" s="121"/>
      <c r="F23" s="121"/>
      <c r="G23" s="121"/>
      <c r="H23" s="121"/>
      <c r="I23" s="121"/>
    </row>
    <row r="24" spans="1:9">
      <c r="A24" s="121"/>
      <c r="B24" s="121"/>
      <c r="C24" s="121"/>
      <c r="D24" s="121"/>
      <c r="E24" s="121"/>
      <c r="F24" s="121"/>
      <c r="G24" s="121"/>
      <c r="H24" s="121"/>
      <c r="I24" s="121"/>
    </row>
    <row r="25" spans="1:9">
      <c r="A25" s="121"/>
      <c r="B25" s="121"/>
      <c r="C25" s="121"/>
      <c r="D25" s="121"/>
      <c r="E25" s="121"/>
      <c r="F25" s="121"/>
      <c r="G25" s="121"/>
      <c r="H25" s="121"/>
      <c r="I25" s="121"/>
    </row>
    <row r="26" spans="1:9">
      <c r="A26" s="121"/>
      <c r="B26" s="121"/>
      <c r="C26" s="121"/>
      <c r="D26" s="121"/>
      <c r="E26" s="121"/>
      <c r="F26" s="121"/>
      <c r="G26" s="121"/>
      <c r="H26" s="121"/>
      <c r="I26" s="121"/>
    </row>
    <row r="27" spans="1:9">
      <c r="A27" s="121"/>
      <c r="B27" s="121"/>
      <c r="C27" s="121"/>
      <c r="D27" s="121"/>
      <c r="E27" s="121"/>
      <c r="F27" s="121"/>
      <c r="G27" s="121"/>
      <c r="H27" s="121"/>
      <c r="I27" s="121"/>
    </row>
    <row r="28" spans="1:9">
      <c r="A28" s="121"/>
      <c r="B28" s="121"/>
      <c r="C28" s="121"/>
      <c r="D28" s="121"/>
      <c r="E28" s="121"/>
      <c r="F28" s="121"/>
      <c r="G28" s="121"/>
      <c r="H28" s="121"/>
      <c r="I28" s="121"/>
    </row>
    <row r="29" spans="1:9">
      <c r="A29" s="121"/>
      <c r="B29" s="121"/>
      <c r="C29" s="121"/>
      <c r="D29" s="121"/>
      <c r="E29" s="121"/>
      <c r="F29" s="121"/>
      <c r="G29" s="121"/>
      <c r="H29" s="121"/>
      <c r="I29" s="121"/>
    </row>
    <row r="30" spans="1:9">
      <c r="A30" s="121"/>
      <c r="B30" s="121"/>
      <c r="C30" s="121"/>
      <c r="D30" s="121"/>
      <c r="E30" s="121"/>
      <c r="F30" s="121"/>
      <c r="G30" s="121"/>
      <c r="H30" s="121"/>
      <c r="I30" s="121"/>
    </row>
    <row r="31" spans="1:9">
      <c r="A31" s="121"/>
      <c r="B31" s="121"/>
      <c r="C31" s="121"/>
      <c r="D31" s="121"/>
      <c r="E31" s="121"/>
      <c r="F31" s="121"/>
      <c r="G31" s="121"/>
      <c r="H31" s="121"/>
      <c r="I31" s="121"/>
    </row>
    <row r="32" spans="1:9">
      <c r="A32" s="121"/>
      <c r="B32" s="121"/>
      <c r="C32" s="121"/>
      <c r="D32" s="121"/>
      <c r="E32" s="121"/>
      <c r="F32" s="121"/>
      <c r="G32" s="121"/>
      <c r="H32" s="121"/>
      <c r="I32" s="121"/>
    </row>
    <row r="33" spans="1:9">
      <c r="A33" s="121"/>
      <c r="B33" s="121"/>
      <c r="C33" s="121"/>
      <c r="D33" s="121"/>
      <c r="E33" s="121"/>
      <c r="F33" s="121"/>
      <c r="G33" s="121"/>
      <c r="H33" s="121"/>
      <c r="I33" s="121"/>
    </row>
    <row r="34" spans="1:9">
      <c r="A34" s="121"/>
      <c r="B34" s="121"/>
      <c r="C34" s="121"/>
      <c r="D34" s="121"/>
      <c r="E34" s="121"/>
      <c r="F34" s="121"/>
      <c r="G34" s="121"/>
      <c r="H34" s="121"/>
      <c r="I34" s="121"/>
    </row>
    <row r="35" spans="1:9">
      <c r="A35" s="121"/>
      <c r="B35" s="121"/>
      <c r="C35" s="121"/>
      <c r="D35" s="121"/>
      <c r="E35" s="121"/>
      <c r="F35" s="121"/>
      <c r="G35" s="121"/>
      <c r="H35" s="121"/>
      <c r="I35" s="121"/>
    </row>
    <row r="38" spans="1:9">
      <c r="B38" s="1441" t="s">
        <v>161</v>
      </c>
      <c r="C38" s="1441"/>
      <c r="D38" s="1441"/>
      <c r="E38" s="1441"/>
      <c r="F38" s="1441"/>
      <c r="G38" s="1441"/>
      <c r="H38" s="1441"/>
      <c r="I38" s="1441"/>
    </row>
    <row r="41" spans="1:9" ht="48" customHeight="1">
      <c r="A41" s="122" t="s">
        <v>53</v>
      </c>
      <c r="B41" s="127"/>
      <c r="D41" s="122" t="s">
        <v>65</v>
      </c>
      <c r="E41" s="1439"/>
      <c r="F41" s="1439"/>
      <c r="G41" s="1439"/>
    </row>
    <row r="42" spans="1:9" ht="44" customHeight="1">
      <c r="A42" s="122" t="s">
        <v>55</v>
      </c>
      <c r="B42" s="127"/>
      <c r="D42" s="122" t="s">
        <v>66</v>
      </c>
      <c r="E42" s="1439"/>
      <c r="F42" s="1439"/>
      <c r="G42" s="1439"/>
    </row>
    <row r="43" spans="1:9" ht="51.65" customHeight="1">
      <c r="D43" s="122" t="s">
        <v>67</v>
      </c>
      <c r="E43" s="1439"/>
      <c r="F43" s="1439"/>
      <c r="G43" s="1439"/>
    </row>
  </sheetData>
  <sheetProtection algorithmName="SHA-512" hashValue="NS8fXX29axu6TXjayqqFPfr2ln+lNG3TMlztpwCqBMzQekgy/PdlbXgFTkVFNNj8KYOmSDSdC4Hl4H7BEVjZiA==" saltValue="hQIiIUc5x/YPl2uuUGf8Yg==" spinCount="100000"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8">
    <tabColor theme="0" tint="-0.14999847407452621"/>
    <pageSetUpPr fitToPage="1"/>
  </sheetPr>
  <dimension ref="A1:L35"/>
  <sheetViews>
    <sheetView view="pageBreakPreview" topLeftCell="D8" zoomScale="60" zoomScaleNormal="70" workbookViewId="0">
      <selection activeCell="J11" sqref="J11:K11"/>
    </sheetView>
  </sheetViews>
  <sheetFormatPr defaultRowHeight="18"/>
  <cols>
    <col min="1" max="1" width="10.81640625" style="36" customWidth="1"/>
    <col min="2" max="2" width="51.81640625" style="36" customWidth="1"/>
    <col min="3" max="3" width="17.54296875" style="36" customWidth="1"/>
    <col min="4" max="5" width="42.81640625" style="36" customWidth="1"/>
    <col min="6" max="7" width="40" style="36" customWidth="1"/>
    <col min="8" max="9" width="34.54296875" style="36" customWidth="1"/>
    <col min="10" max="11" width="25.1796875" style="36" customWidth="1"/>
    <col min="12" max="258" width="9.1796875" style="36"/>
    <col min="259" max="259" width="10.81640625" style="36" customWidth="1"/>
    <col min="260" max="260" width="33.453125" style="36" customWidth="1"/>
    <col min="261" max="261" width="17.54296875" style="36" customWidth="1"/>
    <col min="262" max="262" width="25.1796875" style="36" customWidth="1"/>
    <col min="263" max="263" width="33.81640625" style="36" customWidth="1"/>
    <col min="264" max="264" width="25.453125" style="36" customWidth="1"/>
    <col min="265" max="265" width="21.81640625" style="36" customWidth="1"/>
    <col min="266" max="267" width="25.1796875" style="36" customWidth="1"/>
    <col min="268" max="514" width="9.1796875" style="36"/>
    <col min="515" max="515" width="10.81640625" style="36" customWidth="1"/>
    <col min="516" max="516" width="33.453125" style="36" customWidth="1"/>
    <col min="517" max="517" width="17.54296875" style="36" customWidth="1"/>
    <col min="518" max="518" width="25.1796875" style="36" customWidth="1"/>
    <col min="519" max="519" width="33.81640625" style="36" customWidth="1"/>
    <col min="520" max="520" width="25.453125" style="36" customWidth="1"/>
    <col min="521" max="521" width="21.81640625" style="36" customWidth="1"/>
    <col min="522" max="523" width="25.1796875" style="36" customWidth="1"/>
    <col min="524" max="770" width="9.1796875" style="36"/>
    <col min="771" max="771" width="10.81640625" style="36" customWidth="1"/>
    <col min="772" max="772" width="33.453125" style="36" customWidth="1"/>
    <col min="773" max="773" width="17.54296875" style="36" customWidth="1"/>
    <col min="774" max="774" width="25.1796875" style="36" customWidth="1"/>
    <col min="775" max="775" width="33.81640625" style="36" customWidth="1"/>
    <col min="776" max="776" width="25.453125" style="36" customWidth="1"/>
    <col min="777" max="777" width="21.81640625" style="36" customWidth="1"/>
    <col min="778" max="779" width="25.1796875" style="36" customWidth="1"/>
    <col min="780" max="1026" width="9.1796875" style="36"/>
    <col min="1027" max="1027" width="10.81640625" style="36" customWidth="1"/>
    <col min="1028" max="1028" width="33.453125" style="36" customWidth="1"/>
    <col min="1029" max="1029" width="17.54296875" style="36" customWidth="1"/>
    <col min="1030" max="1030" width="25.1796875" style="36" customWidth="1"/>
    <col min="1031" max="1031" width="33.81640625" style="36" customWidth="1"/>
    <col min="1032" max="1032" width="25.453125" style="36" customWidth="1"/>
    <col min="1033" max="1033" width="21.81640625" style="36" customWidth="1"/>
    <col min="1034" max="1035" width="25.1796875" style="36" customWidth="1"/>
    <col min="1036" max="1282" width="9.1796875" style="36"/>
    <col min="1283" max="1283" width="10.81640625" style="36" customWidth="1"/>
    <col min="1284" max="1284" width="33.453125" style="36" customWidth="1"/>
    <col min="1285" max="1285" width="17.54296875" style="36" customWidth="1"/>
    <col min="1286" max="1286" width="25.1796875" style="36" customWidth="1"/>
    <col min="1287" max="1287" width="33.81640625" style="36" customWidth="1"/>
    <col min="1288" max="1288" width="25.453125" style="36" customWidth="1"/>
    <col min="1289" max="1289" width="21.81640625" style="36" customWidth="1"/>
    <col min="1290" max="1291" width="25.1796875" style="36" customWidth="1"/>
    <col min="1292" max="1538" width="9.1796875" style="36"/>
    <col min="1539" max="1539" width="10.81640625" style="36" customWidth="1"/>
    <col min="1540" max="1540" width="33.453125" style="36" customWidth="1"/>
    <col min="1541" max="1541" width="17.54296875" style="36" customWidth="1"/>
    <col min="1542" max="1542" width="25.1796875" style="36" customWidth="1"/>
    <col min="1543" max="1543" width="33.81640625" style="36" customWidth="1"/>
    <col min="1544" max="1544" width="25.453125" style="36" customWidth="1"/>
    <col min="1545" max="1545" width="21.81640625" style="36" customWidth="1"/>
    <col min="1546" max="1547" width="25.1796875" style="36" customWidth="1"/>
    <col min="1548" max="1794" width="9.1796875" style="36"/>
    <col min="1795" max="1795" width="10.81640625" style="36" customWidth="1"/>
    <col min="1796" max="1796" width="33.453125" style="36" customWidth="1"/>
    <col min="1797" max="1797" width="17.54296875" style="36" customWidth="1"/>
    <col min="1798" max="1798" width="25.1796875" style="36" customWidth="1"/>
    <col min="1799" max="1799" width="33.81640625" style="36" customWidth="1"/>
    <col min="1800" max="1800" width="25.453125" style="36" customWidth="1"/>
    <col min="1801" max="1801" width="21.81640625" style="36" customWidth="1"/>
    <col min="1802" max="1803" width="25.1796875" style="36" customWidth="1"/>
    <col min="1804" max="2050" width="9.1796875" style="36"/>
    <col min="2051" max="2051" width="10.81640625" style="36" customWidth="1"/>
    <col min="2052" max="2052" width="33.453125" style="36" customWidth="1"/>
    <col min="2053" max="2053" width="17.54296875" style="36" customWidth="1"/>
    <col min="2054" max="2054" width="25.1796875" style="36" customWidth="1"/>
    <col min="2055" max="2055" width="33.81640625" style="36" customWidth="1"/>
    <col min="2056" max="2056" width="25.453125" style="36" customWidth="1"/>
    <col min="2057" max="2057" width="21.81640625" style="36" customWidth="1"/>
    <col min="2058" max="2059" width="25.1796875" style="36" customWidth="1"/>
    <col min="2060" max="2306" width="9.1796875" style="36"/>
    <col min="2307" max="2307" width="10.81640625" style="36" customWidth="1"/>
    <col min="2308" max="2308" width="33.453125" style="36" customWidth="1"/>
    <col min="2309" max="2309" width="17.54296875" style="36" customWidth="1"/>
    <col min="2310" max="2310" width="25.1796875" style="36" customWidth="1"/>
    <col min="2311" max="2311" width="33.81640625" style="36" customWidth="1"/>
    <col min="2312" max="2312" width="25.453125" style="36" customWidth="1"/>
    <col min="2313" max="2313" width="21.81640625" style="36" customWidth="1"/>
    <col min="2314" max="2315" width="25.1796875" style="36" customWidth="1"/>
    <col min="2316" max="2562" width="9.1796875" style="36"/>
    <col min="2563" max="2563" width="10.81640625" style="36" customWidth="1"/>
    <col min="2564" max="2564" width="33.453125" style="36" customWidth="1"/>
    <col min="2565" max="2565" width="17.54296875" style="36" customWidth="1"/>
    <col min="2566" max="2566" width="25.1796875" style="36" customWidth="1"/>
    <col min="2567" max="2567" width="33.81640625" style="36" customWidth="1"/>
    <col min="2568" max="2568" width="25.453125" style="36" customWidth="1"/>
    <col min="2569" max="2569" width="21.81640625" style="36" customWidth="1"/>
    <col min="2570" max="2571" width="25.1796875" style="36" customWidth="1"/>
    <col min="2572" max="2818" width="9.1796875" style="36"/>
    <col min="2819" max="2819" width="10.81640625" style="36" customWidth="1"/>
    <col min="2820" max="2820" width="33.453125" style="36" customWidth="1"/>
    <col min="2821" max="2821" width="17.54296875" style="36" customWidth="1"/>
    <col min="2822" max="2822" width="25.1796875" style="36" customWidth="1"/>
    <col min="2823" max="2823" width="33.81640625" style="36" customWidth="1"/>
    <col min="2824" max="2824" width="25.453125" style="36" customWidth="1"/>
    <col min="2825" max="2825" width="21.81640625" style="36" customWidth="1"/>
    <col min="2826" max="2827" width="25.1796875" style="36" customWidth="1"/>
    <col min="2828" max="3074" width="9.1796875" style="36"/>
    <col min="3075" max="3075" width="10.81640625" style="36" customWidth="1"/>
    <col min="3076" max="3076" width="33.453125" style="36" customWidth="1"/>
    <col min="3077" max="3077" width="17.54296875" style="36" customWidth="1"/>
    <col min="3078" max="3078" width="25.1796875" style="36" customWidth="1"/>
    <col min="3079" max="3079" width="33.81640625" style="36" customWidth="1"/>
    <col min="3080" max="3080" width="25.453125" style="36" customWidth="1"/>
    <col min="3081" max="3081" width="21.81640625" style="36" customWidth="1"/>
    <col min="3082" max="3083" width="25.1796875" style="36" customWidth="1"/>
    <col min="3084" max="3330" width="9.1796875" style="36"/>
    <col min="3331" max="3331" width="10.81640625" style="36" customWidth="1"/>
    <col min="3332" max="3332" width="33.453125" style="36" customWidth="1"/>
    <col min="3333" max="3333" width="17.54296875" style="36" customWidth="1"/>
    <col min="3334" max="3334" width="25.1796875" style="36" customWidth="1"/>
    <col min="3335" max="3335" width="33.81640625" style="36" customWidth="1"/>
    <col min="3336" max="3336" width="25.453125" style="36" customWidth="1"/>
    <col min="3337" max="3337" width="21.81640625" style="36" customWidth="1"/>
    <col min="3338" max="3339" width="25.1796875" style="36" customWidth="1"/>
    <col min="3340" max="3586" width="9.1796875" style="36"/>
    <col min="3587" max="3587" width="10.81640625" style="36" customWidth="1"/>
    <col min="3588" max="3588" width="33.453125" style="36" customWidth="1"/>
    <col min="3589" max="3589" width="17.54296875" style="36" customWidth="1"/>
    <col min="3590" max="3590" width="25.1796875" style="36" customWidth="1"/>
    <col min="3591" max="3591" width="33.81640625" style="36" customWidth="1"/>
    <col min="3592" max="3592" width="25.453125" style="36" customWidth="1"/>
    <col min="3593" max="3593" width="21.81640625" style="36" customWidth="1"/>
    <col min="3594" max="3595" width="25.1796875" style="36" customWidth="1"/>
    <col min="3596" max="3842" width="9.1796875" style="36"/>
    <col min="3843" max="3843" width="10.81640625" style="36" customWidth="1"/>
    <col min="3844" max="3844" width="33.453125" style="36" customWidth="1"/>
    <col min="3845" max="3845" width="17.54296875" style="36" customWidth="1"/>
    <col min="3846" max="3846" width="25.1796875" style="36" customWidth="1"/>
    <col min="3847" max="3847" width="33.81640625" style="36" customWidth="1"/>
    <col min="3848" max="3848" width="25.453125" style="36" customWidth="1"/>
    <col min="3849" max="3849" width="21.81640625" style="36" customWidth="1"/>
    <col min="3850" max="3851" width="25.1796875" style="36" customWidth="1"/>
    <col min="3852" max="4098" width="9.1796875" style="36"/>
    <col min="4099" max="4099" width="10.81640625" style="36" customWidth="1"/>
    <col min="4100" max="4100" width="33.453125" style="36" customWidth="1"/>
    <col min="4101" max="4101" width="17.54296875" style="36" customWidth="1"/>
    <col min="4102" max="4102" width="25.1796875" style="36" customWidth="1"/>
    <col min="4103" max="4103" width="33.81640625" style="36" customWidth="1"/>
    <col min="4104" max="4104" width="25.453125" style="36" customWidth="1"/>
    <col min="4105" max="4105" width="21.81640625" style="36" customWidth="1"/>
    <col min="4106" max="4107" width="25.1796875" style="36" customWidth="1"/>
    <col min="4108" max="4354" width="9.1796875" style="36"/>
    <col min="4355" max="4355" width="10.81640625" style="36" customWidth="1"/>
    <col min="4356" max="4356" width="33.453125" style="36" customWidth="1"/>
    <col min="4357" max="4357" width="17.54296875" style="36" customWidth="1"/>
    <col min="4358" max="4358" width="25.1796875" style="36" customWidth="1"/>
    <col min="4359" max="4359" width="33.81640625" style="36" customWidth="1"/>
    <col min="4360" max="4360" width="25.453125" style="36" customWidth="1"/>
    <col min="4361" max="4361" width="21.81640625" style="36" customWidth="1"/>
    <col min="4362" max="4363" width="25.1796875" style="36" customWidth="1"/>
    <col min="4364" max="4610" width="9.1796875" style="36"/>
    <col min="4611" max="4611" width="10.81640625" style="36" customWidth="1"/>
    <col min="4612" max="4612" width="33.453125" style="36" customWidth="1"/>
    <col min="4613" max="4613" width="17.54296875" style="36" customWidth="1"/>
    <col min="4614" max="4614" width="25.1796875" style="36" customWidth="1"/>
    <col min="4615" max="4615" width="33.81640625" style="36" customWidth="1"/>
    <col min="4616" max="4616" width="25.453125" style="36" customWidth="1"/>
    <col min="4617" max="4617" width="21.81640625" style="36" customWidth="1"/>
    <col min="4618" max="4619" width="25.1796875" style="36" customWidth="1"/>
    <col min="4620" max="4866" width="9.1796875" style="36"/>
    <col min="4867" max="4867" width="10.81640625" style="36" customWidth="1"/>
    <col min="4868" max="4868" width="33.453125" style="36" customWidth="1"/>
    <col min="4869" max="4869" width="17.54296875" style="36" customWidth="1"/>
    <col min="4870" max="4870" width="25.1796875" style="36" customWidth="1"/>
    <col min="4871" max="4871" width="33.81640625" style="36" customWidth="1"/>
    <col min="4872" max="4872" width="25.453125" style="36" customWidth="1"/>
    <col min="4873" max="4873" width="21.81640625" style="36" customWidth="1"/>
    <col min="4874" max="4875" width="25.1796875" style="36" customWidth="1"/>
    <col min="4876" max="5122" width="9.1796875" style="36"/>
    <col min="5123" max="5123" width="10.81640625" style="36" customWidth="1"/>
    <col min="5124" max="5124" width="33.453125" style="36" customWidth="1"/>
    <col min="5125" max="5125" width="17.54296875" style="36" customWidth="1"/>
    <col min="5126" max="5126" width="25.1796875" style="36" customWidth="1"/>
    <col min="5127" max="5127" width="33.81640625" style="36" customWidth="1"/>
    <col min="5128" max="5128" width="25.453125" style="36" customWidth="1"/>
    <col min="5129" max="5129" width="21.81640625" style="36" customWidth="1"/>
    <col min="5130" max="5131" width="25.1796875" style="36" customWidth="1"/>
    <col min="5132" max="5378" width="9.1796875" style="36"/>
    <col min="5379" max="5379" width="10.81640625" style="36" customWidth="1"/>
    <col min="5380" max="5380" width="33.453125" style="36" customWidth="1"/>
    <col min="5381" max="5381" width="17.54296875" style="36" customWidth="1"/>
    <col min="5382" max="5382" width="25.1796875" style="36" customWidth="1"/>
    <col min="5383" max="5383" width="33.81640625" style="36" customWidth="1"/>
    <col min="5384" max="5384" width="25.453125" style="36" customWidth="1"/>
    <col min="5385" max="5385" width="21.81640625" style="36" customWidth="1"/>
    <col min="5386" max="5387" width="25.1796875" style="36" customWidth="1"/>
    <col min="5388" max="5634" width="9.1796875" style="36"/>
    <col min="5635" max="5635" width="10.81640625" style="36" customWidth="1"/>
    <col min="5636" max="5636" width="33.453125" style="36" customWidth="1"/>
    <col min="5637" max="5637" width="17.54296875" style="36" customWidth="1"/>
    <col min="5638" max="5638" width="25.1796875" style="36" customWidth="1"/>
    <col min="5639" max="5639" width="33.81640625" style="36" customWidth="1"/>
    <col min="5640" max="5640" width="25.453125" style="36" customWidth="1"/>
    <col min="5641" max="5641" width="21.81640625" style="36" customWidth="1"/>
    <col min="5642" max="5643" width="25.1796875" style="36" customWidth="1"/>
    <col min="5644" max="5890" width="9.1796875" style="36"/>
    <col min="5891" max="5891" width="10.81640625" style="36" customWidth="1"/>
    <col min="5892" max="5892" width="33.453125" style="36" customWidth="1"/>
    <col min="5893" max="5893" width="17.54296875" style="36" customWidth="1"/>
    <col min="5894" max="5894" width="25.1796875" style="36" customWidth="1"/>
    <col min="5895" max="5895" width="33.81640625" style="36" customWidth="1"/>
    <col min="5896" max="5896" width="25.453125" style="36" customWidth="1"/>
    <col min="5897" max="5897" width="21.81640625" style="36" customWidth="1"/>
    <col min="5898" max="5899" width="25.1796875" style="36" customWidth="1"/>
    <col min="5900" max="6146" width="9.1796875" style="36"/>
    <col min="6147" max="6147" width="10.81640625" style="36" customWidth="1"/>
    <col min="6148" max="6148" width="33.453125" style="36" customWidth="1"/>
    <col min="6149" max="6149" width="17.54296875" style="36" customWidth="1"/>
    <col min="6150" max="6150" width="25.1796875" style="36" customWidth="1"/>
    <col min="6151" max="6151" width="33.81640625" style="36" customWidth="1"/>
    <col min="6152" max="6152" width="25.453125" style="36" customWidth="1"/>
    <col min="6153" max="6153" width="21.81640625" style="36" customWidth="1"/>
    <col min="6154" max="6155" width="25.1796875" style="36" customWidth="1"/>
    <col min="6156" max="6402" width="9.1796875" style="36"/>
    <col min="6403" max="6403" width="10.81640625" style="36" customWidth="1"/>
    <col min="6404" max="6404" width="33.453125" style="36" customWidth="1"/>
    <col min="6405" max="6405" width="17.54296875" style="36" customWidth="1"/>
    <col min="6406" max="6406" width="25.1796875" style="36" customWidth="1"/>
    <col min="6407" max="6407" width="33.81640625" style="36" customWidth="1"/>
    <col min="6408" max="6408" width="25.453125" style="36" customWidth="1"/>
    <col min="6409" max="6409" width="21.81640625" style="36" customWidth="1"/>
    <col min="6410" max="6411" width="25.1796875" style="36" customWidth="1"/>
    <col min="6412" max="6658" width="9.1796875" style="36"/>
    <col min="6659" max="6659" width="10.81640625" style="36" customWidth="1"/>
    <col min="6660" max="6660" width="33.453125" style="36" customWidth="1"/>
    <col min="6661" max="6661" width="17.54296875" style="36" customWidth="1"/>
    <col min="6662" max="6662" width="25.1796875" style="36" customWidth="1"/>
    <col min="6663" max="6663" width="33.81640625" style="36" customWidth="1"/>
    <col min="6664" max="6664" width="25.453125" style="36" customWidth="1"/>
    <col min="6665" max="6665" width="21.81640625" style="36" customWidth="1"/>
    <col min="6666" max="6667" width="25.1796875" style="36" customWidth="1"/>
    <col min="6668" max="6914" width="9.1796875" style="36"/>
    <col min="6915" max="6915" width="10.81640625" style="36" customWidth="1"/>
    <col min="6916" max="6916" width="33.453125" style="36" customWidth="1"/>
    <col min="6917" max="6917" width="17.54296875" style="36" customWidth="1"/>
    <col min="6918" max="6918" width="25.1796875" style="36" customWidth="1"/>
    <col min="6919" max="6919" width="33.81640625" style="36" customWidth="1"/>
    <col min="6920" max="6920" width="25.453125" style="36" customWidth="1"/>
    <col min="6921" max="6921" width="21.81640625" style="36" customWidth="1"/>
    <col min="6922" max="6923" width="25.1796875" style="36" customWidth="1"/>
    <col min="6924" max="7170" width="9.1796875" style="36"/>
    <col min="7171" max="7171" width="10.81640625" style="36" customWidth="1"/>
    <col min="7172" max="7172" width="33.453125" style="36" customWidth="1"/>
    <col min="7173" max="7173" width="17.54296875" style="36" customWidth="1"/>
    <col min="7174" max="7174" width="25.1796875" style="36" customWidth="1"/>
    <col min="7175" max="7175" width="33.81640625" style="36" customWidth="1"/>
    <col min="7176" max="7176" width="25.453125" style="36" customWidth="1"/>
    <col min="7177" max="7177" width="21.81640625" style="36" customWidth="1"/>
    <col min="7178" max="7179" width="25.1796875" style="36" customWidth="1"/>
    <col min="7180" max="7426" width="9.1796875" style="36"/>
    <col min="7427" max="7427" width="10.81640625" style="36" customWidth="1"/>
    <col min="7428" max="7428" width="33.453125" style="36" customWidth="1"/>
    <col min="7429" max="7429" width="17.54296875" style="36" customWidth="1"/>
    <col min="7430" max="7430" width="25.1796875" style="36" customWidth="1"/>
    <col min="7431" max="7431" width="33.81640625" style="36" customWidth="1"/>
    <col min="7432" max="7432" width="25.453125" style="36" customWidth="1"/>
    <col min="7433" max="7433" width="21.81640625" style="36" customWidth="1"/>
    <col min="7434" max="7435" width="25.1796875" style="36" customWidth="1"/>
    <col min="7436" max="7682" width="9.1796875" style="36"/>
    <col min="7683" max="7683" width="10.81640625" style="36" customWidth="1"/>
    <col min="7684" max="7684" width="33.453125" style="36" customWidth="1"/>
    <col min="7685" max="7685" width="17.54296875" style="36" customWidth="1"/>
    <col min="7686" max="7686" width="25.1796875" style="36" customWidth="1"/>
    <col min="7687" max="7687" width="33.81640625" style="36" customWidth="1"/>
    <col min="7688" max="7688" width="25.453125" style="36" customWidth="1"/>
    <col min="7689" max="7689" width="21.81640625" style="36" customWidth="1"/>
    <col min="7690" max="7691" width="25.1796875" style="36" customWidth="1"/>
    <col min="7692" max="7938" width="9.1796875" style="36"/>
    <col min="7939" max="7939" width="10.81640625" style="36" customWidth="1"/>
    <col min="7940" max="7940" width="33.453125" style="36" customWidth="1"/>
    <col min="7941" max="7941" width="17.54296875" style="36" customWidth="1"/>
    <col min="7942" max="7942" width="25.1796875" style="36" customWidth="1"/>
    <col min="7943" max="7943" width="33.81640625" style="36" customWidth="1"/>
    <col min="7944" max="7944" width="25.453125" style="36" customWidth="1"/>
    <col min="7945" max="7945" width="21.81640625" style="36" customWidth="1"/>
    <col min="7946" max="7947" width="25.1796875" style="36" customWidth="1"/>
    <col min="7948" max="8194" width="9.1796875" style="36"/>
    <col min="8195" max="8195" width="10.81640625" style="36" customWidth="1"/>
    <col min="8196" max="8196" width="33.453125" style="36" customWidth="1"/>
    <col min="8197" max="8197" width="17.54296875" style="36" customWidth="1"/>
    <col min="8198" max="8198" width="25.1796875" style="36" customWidth="1"/>
    <col min="8199" max="8199" width="33.81640625" style="36" customWidth="1"/>
    <col min="8200" max="8200" width="25.453125" style="36" customWidth="1"/>
    <col min="8201" max="8201" width="21.81640625" style="36" customWidth="1"/>
    <col min="8202" max="8203" width="25.1796875" style="36" customWidth="1"/>
    <col min="8204" max="8450" width="9.1796875" style="36"/>
    <col min="8451" max="8451" width="10.81640625" style="36" customWidth="1"/>
    <col min="8452" max="8452" width="33.453125" style="36" customWidth="1"/>
    <col min="8453" max="8453" width="17.54296875" style="36" customWidth="1"/>
    <col min="8454" max="8454" width="25.1796875" style="36" customWidth="1"/>
    <col min="8455" max="8455" width="33.81640625" style="36" customWidth="1"/>
    <col min="8456" max="8456" width="25.453125" style="36" customWidth="1"/>
    <col min="8457" max="8457" width="21.81640625" style="36" customWidth="1"/>
    <col min="8458" max="8459" width="25.1796875" style="36" customWidth="1"/>
    <col min="8460" max="8706" width="9.1796875" style="36"/>
    <col min="8707" max="8707" width="10.81640625" style="36" customWidth="1"/>
    <col min="8708" max="8708" width="33.453125" style="36" customWidth="1"/>
    <col min="8709" max="8709" width="17.54296875" style="36" customWidth="1"/>
    <col min="8710" max="8710" width="25.1796875" style="36" customWidth="1"/>
    <col min="8711" max="8711" width="33.81640625" style="36" customWidth="1"/>
    <col min="8712" max="8712" width="25.453125" style="36" customWidth="1"/>
    <col min="8713" max="8713" width="21.81640625" style="36" customWidth="1"/>
    <col min="8714" max="8715" width="25.1796875" style="36" customWidth="1"/>
    <col min="8716" max="8962" width="9.1796875" style="36"/>
    <col min="8963" max="8963" width="10.81640625" style="36" customWidth="1"/>
    <col min="8964" max="8964" width="33.453125" style="36" customWidth="1"/>
    <col min="8965" max="8965" width="17.54296875" style="36" customWidth="1"/>
    <col min="8966" max="8966" width="25.1796875" style="36" customWidth="1"/>
    <col min="8967" max="8967" width="33.81640625" style="36" customWidth="1"/>
    <col min="8968" max="8968" width="25.453125" style="36" customWidth="1"/>
    <col min="8969" max="8969" width="21.81640625" style="36" customWidth="1"/>
    <col min="8970" max="8971" width="25.1796875" style="36" customWidth="1"/>
    <col min="8972" max="9218" width="9.1796875" style="36"/>
    <col min="9219" max="9219" width="10.81640625" style="36" customWidth="1"/>
    <col min="9220" max="9220" width="33.453125" style="36" customWidth="1"/>
    <col min="9221" max="9221" width="17.54296875" style="36" customWidth="1"/>
    <col min="9222" max="9222" width="25.1796875" style="36" customWidth="1"/>
    <col min="9223" max="9223" width="33.81640625" style="36" customWidth="1"/>
    <col min="9224" max="9224" width="25.453125" style="36" customWidth="1"/>
    <col min="9225" max="9225" width="21.81640625" style="36" customWidth="1"/>
    <col min="9226" max="9227" width="25.1796875" style="36" customWidth="1"/>
    <col min="9228" max="9474" width="9.1796875" style="36"/>
    <col min="9475" max="9475" width="10.81640625" style="36" customWidth="1"/>
    <col min="9476" max="9476" width="33.453125" style="36" customWidth="1"/>
    <col min="9477" max="9477" width="17.54296875" style="36" customWidth="1"/>
    <col min="9478" max="9478" width="25.1796875" style="36" customWidth="1"/>
    <col min="9479" max="9479" width="33.81640625" style="36" customWidth="1"/>
    <col min="9480" max="9480" width="25.453125" style="36" customWidth="1"/>
    <col min="9481" max="9481" width="21.81640625" style="36" customWidth="1"/>
    <col min="9482" max="9483" width="25.1796875" style="36" customWidth="1"/>
    <col min="9484" max="9730" width="9.1796875" style="36"/>
    <col min="9731" max="9731" width="10.81640625" style="36" customWidth="1"/>
    <col min="9732" max="9732" width="33.453125" style="36" customWidth="1"/>
    <col min="9733" max="9733" width="17.54296875" style="36" customWidth="1"/>
    <col min="9734" max="9734" width="25.1796875" style="36" customWidth="1"/>
    <col min="9735" max="9735" width="33.81640625" style="36" customWidth="1"/>
    <col min="9736" max="9736" width="25.453125" style="36" customWidth="1"/>
    <col min="9737" max="9737" width="21.81640625" style="36" customWidth="1"/>
    <col min="9738" max="9739" width="25.1796875" style="36" customWidth="1"/>
    <col min="9740" max="9986" width="9.1796875" style="36"/>
    <col min="9987" max="9987" width="10.81640625" style="36" customWidth="1"/>
    <col min="9988" max="9988" width="33.453125" style="36" customWidth="1"/>
    <col min="9989" max="9989" width="17.54296875" style="36" customWidth="1"/>
    <col min="9990" max="9990" width="25.1796875" style="36" customWidth="1"/>
    <col min="9991" max="9991" width="33.81640625" style="36" customWidth="1"/>
    <col min="9992" max="9992" width="25.453125" style="36" customWidth="1"/>
    <col min="9993" max="9993" width="21.81640625" style="36" customWidth="1"/>
    <col min="9994" max="9995" width="25.1796875" style="36" customWidth="1"/>
    <col min="9996" max="10242" width="9.1796875" style="36"/>
    <col min="10243" max="10243" width="10.81640625" style="36" customWidth="1"/>
    <col min="10244" max="10244" width="33.453125" style="36" customWidth="1"/>
    <col min="10245" max="10245" width="17.54296875" style="36" customWidth="1"/>
    <col min="10246" max="10246" width="25.1796875" style="36" customWidth="1"/>
    <col min="10247" max="10247" width="33.81640625" style="36" customWidth="1"/>
    <col min="10248" max="10248" width="25.453125" style="36" customWidth="1"/>
    <col min="10249" max="10249" width="21.81640625" style="36" customWidth="1"/>
    <col min="10250" max="10251" width="25.1796875" style="36" customWidth="1"/>
    <col min="10252" max="10498" width="9.1796875" style="36"/>
    <col min="10499" max="10499" width="10.81640625" style="36" customWidth="1"/>
    <col min="10500" max="10500" width="33.453125" style="36" customWidth="1"/>
    <col min="10501" max="10501" width="17.54296875" style="36" customWidth="1"/>
    <col min="10502" max="10502" width="25.1796875" style="36" customWidth="1"/>
    <col min="10503" max="10503" width="33.81640625" style="36" customWidth="1"/>
    <col min="10504" max="10504" width="25.453125" style="36" customWidth="1"/>
    <col min="10505" max="10505" width="21.81640625" style="36" customWidth="1"/>
    <col min="10506" max="10507" width="25.1796875" style="36" customWidth="1"/>
    <col min="10508" max="10754" width="9.1796875" style="36"/>
    <col min="10755" max="10755" width="10.81640625" style="36" customWidth="1"/>
    <col min="10756" max="10756" width="33.453125" style="36" customWidth="1"/>
    <col min="10757" max="10757" width="17.54296875" style="36" customWidth="1"/>
    <col min="10758" max="10758" width="25.1796875" style="36" customWidth="1"/>
    <col min="10759" max="10759" width="33.81640625" style="36" customWidth="1"/>
    <col min="10760" max="10760" width="25.453125" style="36" customWidth="1"/>
    <col min="10761" max="10761" width="21.81640625" style="36" customWidth="1"/>
    <col min="10762" max="10763" width="25.1796875" style="36" customWidth="1"/>
    <col min="10764" max="11010" width="9.1796875" style="36"/>
    <col min="11011" max="11011" width="10.81640625" style="36" customWidth="1"/>
    <col min="11012" max="11012" width="33.453125" style="36" customWidth="1"/>
    <col min="11013" max="11013" width="17.54296875" style="36" customWidth="1"/>
    <col min="11014" max="11014" width="25.1796875" style="36" customWidth="1"/>
    <col min="11015" max="11015" width="33.81640625" style="36" customWidth="1"/>
    <col min="11016" max="11016" width="25.453125" style="36" customWidth="1"/>
    <col min="11017" max="11017" width="21.81640625" style="36" customWidth="1"/>
    <col min="11018" max="11019" width="25.1796875" style="36" customWidth="1"/>
    <col min="11020" max="11266" width="9.1796875" style="36"/>
    <col min="11267" max="11267" width="10.81640625" style="36" customWidth="1"/>
    <col min="11268" max="11268" width="33.453125" style="36" customWidth="1"/>
    <col min="11269" max="11269" width="17.54296875" style="36" customWidth="1"/>
    <col min="11270" max="11270" width="25.1796875" style="36" customWidth="1"/>
    <col min="11271" max="11271" width="33.81640625" style="36" customWidth="1"/>
    <col min="11272" max="11272" width="25.453125" style="36" customWidth="1"/>
    <col min="11273" max="11273" width="21.81640625" style="36" customWidth="1"/>
    <col min="11274" max="11275" width="25.1796875" style="36" customWidth="1"/>
    <col min="11276" max="11522" width="9.1796875" style="36"/>
    <col min="11523" max="11523" width="10.81640625" style="36" customWidth="1"/>
    <col min="11524" max="11524" width="33.453125" style="36" customWidth="1"/>
    <col min="11525" max="11525" width="17.54296875" style="36" customWidth="1"/>
    <col min="11526" max="11526" width="25.1796875" style="36" customWidth="1"/>
    <col min="11527" max="11527" width="33.81640625" style="36" customWidth="1"/>
    <col min="11528" max="11528" width="25.453125" style="36" customWidth="1"/>
    <col min="11529" max="11529" width="21.81640625" style="36" customWidth="1"/>
    <col min="11530" max="11531" width="25.1796875" style="36" customWidth="1"/>
    <col min="11532" max="11778" width="9.1796875" style="36"/>
    <col min="11779" max="11779" width="10.81640625" style="36" customWidth="1"/>
    <col min="11780" max="11780" width="33.453125" style="36" customWidth="1"/>
    <col min="11781" max="11781" width="17.54296875" style="36" customWidth="1"/>
    <col min="11782" max="11782" width="25.1796875" style="36" customWidth="1"/>
    <col min="11783" max="11783" width="33.81640625" style="36" customWidth="1"/>
    <col min="11784" max="11784" width="25.453125" style="36" customWidth="1"/>
    <col min="11785" max="11785" width="21.81640625" style="36" customWidth="1"/>
    <col min="11786" max="11787" width="25.1796875" style="36" customWidth="1"/>
    <col min="11788" max="12034" width="9.1796875" style="36"/>
    <col min="12035" max="12035" width="10.81640625" style="36" customWidth="1"/>
    <col min="12036" max="12036" width="33.453125" style="36" customWidth="1"/>
    <col min="12037" max="12037" width="17.54296875" style="36" customWidth="1"/>
    <col min="12038" max="12038" width="25.1796875" style="36" customWidth="1"/>
    <col min="12039" max="12039" width="33.81640625" style="36" customWidth="1"/>
    <col min="12040" max="12040" width="25.453125" style="36" customWidth="1"/>
    <col min="12041" max="12041" width="21.81640625" style="36" customWidth="1"/>
    <col min="12042" max="12043" width="25.1796875" style="36" customWidth="1"/>
    <col min="12044" max="12290" width="9.1796875" style="36"/>
    <col min="12291" max="12291" width="10.81640625" style="36" customWidth="1"/>
    <col min="12292" max="12292" width="33.453125" style="36" customWidth="1"/>
    <col min="12293" max="12293" width="17.54296875" style="36" customWidth="1"/>
    <col min="12294" max="12294" width="25.1796875" style="36" customWidth="1"/>
    <col min="12295" max="12295" width="33.81640625" style="36" customWidth="1"/>
    <col min="12296" max="12296" width="25.453125" style="36" customWidth="1"/>
    <col min="12297" max="12297" width="21.81640625" style="36" customWidth="1"/>
    <col min="12298" max="12299" width="25.1796875" style="36" customWidth="1"/>
    <col min="12300" max="12546" width="9.1796875" style="36"/>
    <col min="12547" max="12547" width="10.81640625" style="36" customWidth="1"/>
    <col min="12548" max="12548" width="33.453125" style="36" customWidth="1"/>
    <col min="12549" max="12549" width="17.54296875" style="36" customWidth="1"/>
    <col min="12550" max="12550" width="25.1796875" style="36" customWidth="1"/>
    <col min="12551" max="12551" width="33.81640625" style="36" customWidth="1"/>
    <col min="12552" max="12552" width="25.453125" style="36" customWidth="1"/>
    <col min="12553" max="12553" width="21.81640625" style="36" customWidth="1"/>
    <col min="12554" max="12555" width="25.1796875" style="36" customWidth="1"/>
    <col min="12556" max="12802" width="9.1796875" style="36"/>
    <col min="12803" max="12803" width="10.81640625" style="36" customWidth="1"/>
    <col min="12804" max="12804" width="33.453125" style="36" customWidth="1"/>
    <col min="12805" max="12805" width="17.54296875" style="36" customWidth="1"/>
    <col min="12806" max="12806" width="25.1796875" style="36" customWidth="1"/>
    <col min="12807" max="12807" width="33.81640625" style="36" customWidth="1"/>
    <col min="12808" max="12808" width="25.453125" style="36" customWidth="1"/>
    <col min="12809" max="12809" width="21.81640625" style="36" customWidth="1"/>
    <col min="12810" max="12811" width="25.1796875" style="36" customWidth="1"/>
    <col min="12812" max="13058" width="9.1796875" style="36"/>
    <col min="13059" max="13059" width="10.81640625" style="36" customWidth="1"/>
    <col min="13060" max="13060" width="33.453125" style="36" customWidth="1"/>
    <col min="13061" max="13061" width="17.54296875" style="36" customWidth="1"/>
    <col min="13062" max="13062" width="25.1796875" style="36" customWidth="1"/>
    <col min="13063" max="13063" width="33.81640625" style="36" customWidth="1"/>
    <col min="13064" max="13064" width="25.453125" style="36" customWidth="1"/>
    <col min="13065" max="13065" width="21.81640625" style="36" customWidth="1"/>
    <col min="13066" max="13067" width="25.1796875" style="36" customWidth="1"/>
    <col min="13068" max="13314" width="9.1796875" style="36"/>
    <col min="13315" max="13315" width="10.81640625" style="36" customWidth="1"/>
    <col min="13316" max="13316" width="33.453125" style="36" customWidth="1"/>
    <col min="13317" max="13317" width="17.54296875" style="36" customWidth="1"/>
    <col min="13318" max="13318" width="25.1796875" style="36" customWidth="1"/>
    <col min="13319" max="13319" width="33.81640625" style="36" customWidth="1"/>
    <col min="13320" max="13320" width="25.453125" style="36" customWidth="1"/>
    <col min="13321" max="13321" width="21.81640625" style="36" customWidth="1"/>
    <col min="13322" max="13323" width="25.1796875" style="36" customWidth="1"/>
    <col min="13324" max="13570" width="9.1796875" style="36"/>
    <col min="13571" max="13571" width="10.81640625" style="36" customWidth="1"/>
    <col min="13572" max="13572" width="33.453125" style="36" customWidth="1"/>
    <col min="13573" max="13573" width="17.54296875" style="36" customWidth="1"/>
    <col min="13574" max="13574" width="25.1796875" style="36" customWidth="1"/>
    <col min="13575" max="13575" width="33.81640625" style="36" customWidth="1"/>
    <col min="13576" max="13576" width="25.453125" style="36" customWidth="1"/>
    <col min="13577" max="13577" width="21.81640625" style="36" customWidth="1"/>
    <col min="13578" max="13579" width="25.1796875" style="36" customWidth="1"/>
    <col min="13580" max="13826" width="9.1796875" style="36"/>
    <col min="13827" max="13827" width="10.81640625" style="36" customWidth="1"/>
    <col min="13828" max="13828" width="33.453125" style="36" customWidth="1"/>
    <col min="13829" max="13829" width="17.54296875" style="36" customWidth="1"/>
    <col min="13830" max="13830" width="25.1796875" style="36" customWidth="1"/>
    <col min="13831" max="13831" width="33.81640625" style="36" customWidth="1"/>
    <col min="13832" max="13832" width="25.453125" style="36" customWidth="1"/>
    <col min="13833" max="13833" width="21.81640625" style="36" customWidth="1"/>
    <col min="13834" max="13835" width="25.1796875" style="36" customWidth="1"/>
    <col min="13836" max="14082" width="9.1796875" style="36"/>
    <col min="14083" max="14083" width="10.81640625" style="36" customWidth="1"/>
    <col min="14084" max="14084" width="33.453125" style="36" customWidth="1"/>
    <col min="14085" max="14085" width="17.54296875" style="36" customWidth="1"/>
    <col min="14086" max="14086" width="25.1796875" style="36" customWidth="1"/>
    <col min="14087" max="14087" width="33.81640625" style="36" customWidth="1"/>
    <col min="14088" max="14088" width="25.453125" style="36" customWidth="1"/>
    <col min="14089" max="14089" width="21.81640625" style="36" customWidth="1"/>
    <col min="14090" max="14091" width="25.1796875" style="36" customWidth="1"/>
    <col min="14092" max="14338" width="9.1796875" style="36"/>
    <col min="14339" max="14339" width="10.81640625" style="36" customWidth="1"/>
    <col min="14340" max="14340" width="33.453125" style="36" customWidth="1"/>
    <col min="14341" max="14341" width="17.54296875" style="36" customWidth="1"/>
    <col min="14342" max="14342" width="25.1796875" style="36" customWidth="1"/>
    <col min="14343" max="14343" width="33.81640625" style="36" customWidth="1"/>
    <col min="14344" max="14344" width="25.453125" style="36" customWidth="1"/>
    <col min="14345" max="14345" width="21.81640625" style="36" customWidth="1"/>
    <col min="14346" max="14347" width="25.1796875" style="36" customWidth="1"/>
    <col min="14348" max="14594" width="9.1796875" style="36"/>
    <col min="14595" max="14595" width="10.81640625" style="36" customWidth="1"/>
    <col min="14596" max="14596" width="33.453125" style="36" customWidth="1"/>
    <col min="14597" max="14597" width="17.54296875" style="36" customWidth="1"/>
    <col min="14598" max="14598" width="25.1796875" style="36" customWidth="1"/>
    <col min="14599" max="14599" width="33.81640625" style="36" customWidth="1"/>
    <col min="14600" max="14600" width="25.453125" style="36" customWidth="1"/>
    <col min="14601" max="14601" width="21.81640625" style="36" customWidth="1"/>
    <col min="14602" max="14603" width="25.1796875" style="36" customWidth="1"/>
    <col min="14604" max="14850" width="9.1796875" style="36"/>
    <col min="14851" max="14851" width="10.81640625" style="36" customWidth="1"/>
    <col min="14852" max="14852" width="33.453125" style="36" customWidth="1"/>
    <col min="14853" max="14853" width="17.54296875" style="36" customWidth="1"/>
    <col min="14854" max="14854" width="25.1796875" style="36" customWidth="1"/>
    <col min="14855" max="14855" width="33.81640625" style="36" customWidth="1"/>
    <col min="14856" max="14856" width="25.453125" style="36" customWidth="1"/>
    <col min="14857" max="14857" width="21.81640625" style="36" customWidth="1"/>
    <col min="14858" max="14859" width="25.1796875" style="36" customWidth="1"/>
    <col min="14860" max="15106" width="9.1796875" style="36"/>
    <col min="15107" max="15107" width="10.81640625" style="36" customWidth="1"/>
    <col min="15108" max="15108" width="33.453125" style="36" customWidth="1"/>
    <col min="15109" max="15109" width="17.54296875" style="36" customWidth="1"/>
    <col min="15110" max="15110" width="25.1796875" style="36" customWidth="1"/>
    <col min="15111" max="15111" width="33.81640625" style="36" customWidth="1"/>
    <col min="15112" max="15112" width="25.453125" style="36" customWidth="1"/>
    <col min="15113" max="15113" width="21.81640625" style="36" customWidth="1"/>
    <col min="15114" max="15115" width="25.1796875" style="36" customWidth="1"/>
    <col min="15116" max="15362" width="9.1796875" style="36"/>
    <col min="15363" max="15363" width="10.81640625" style="36" customWidth="1"/>
    <col min="15364" max="15364" width="33.453125" style="36" customWidth="1"/>
    <col min="15365" max="15365" width="17.54296875" style="36" customWidth="1"/>
    <col min="15366" max="15366" width="25.1796875" style="36" customWidth="1"/>
    <col min="15367" max="15367" width="33.81640625" style="36" customWidth="1"/>
    <col min="15368" max="15368" width="25.453125" style="36" customWidth="1"/>
    <col min="15369" max="15369" width="21.81640625" style="36" customWidth="1"/>
    <col min="15370" max="15371" width="25.1796875" style="36" customWidth="1"/>
    <col min="15372" max="15618" width="9.1796875" style="36"/>
    <col min="15619" max="15619" width="10.81640625" style="36" customWidth="1"/>
    <col min="15620" max="15620" width="33.453125" style="36" customWidth="1"/>
    <col min="15621" max="15621" width="17.54296875" style="36" customWidth="1"/>
    <col min="15622" max="15622" width="25.1796875" style="36" customWidth="1"/>
    <col min="15623" max="15623" width="33.81640625" style="36" customWidth="1"/>
    <col min="15624" max="15624" width="25.453125" style="36" customWidth="1"/>
    <col min="15625" max="15625" width="21.81640625" style="36" customWidth="1"/>
    <col min="15626" max="15627" width="25.1796875" style="36" customWidth="1"/>
    <col min="15628" max="15874" width="9.1796875" style="36"/>
    <col min="15875" max="15875" width="10.81640625" style="36" customWidth="1"/>
    <col min="15876" max="15876" width="33.453125" style="36" customWidth="1"/>
    <col min="15877" max="15877" width="17.54296875" style="36" customWidth="1"/>
    <col min="15878" max="15878" width="25.1796875" style="36" customWidth="1"/>
    <col min="15879" max="15879" width="33.81640625" style="36" customWidth="1"/>
    <col min="15880" max="15880" width="25.453125" style="36" customWidth="1"/>
    <col min="15881" max="15881" width="21.81640625" style="36" customWidth="1"/>
    <col min="15882" max="15883" width="25.1796875" style="36" customWidth="1"/>
    <col min="15884" max="16130" width="9.1796875" style="36"/>
    <col min="16131" max="16131" width="10.81640625" style="36" customWidth="1"/>
    <col min="16132" max="16132" width="33.453125" style="36" customWidth="1"/>
    <col min="16133" max="16133" width="17.54296875" style="36" customWidth="1"/>
    <col min="16134" max="16134" width="25.1796875" style="36" customWidth="1"/>
    <col min="16135" max="16135" width="33.81640625" style="36" customWidth="1"/>
    <col min="16136" max="16136" width="25.453125" style="36" customWidth="1"/>
    <col min="16137" max="16137" width="21.81640625" style="36" customWidth="1"/>
    <col min="16138" max="16139" width="25.1796875" style="36" customWidth="1"/>
    <col min="16140" max="16384" width="9.1796875" style="36"/>
  </cols>
  <sheetData>
    <row r="1" spans="1:11" ht="37.5" customHeight="1">
      <c r="A1" s="1279" t="s">
        <v>146</v>
      </c>
      <c r="B1" s="1279"/>
      <c r="C1" s="1279"/>
      <c r="D1" s="1279"/>
      <c r="E1" s="1279"/>
      <c r="F1" s="1279"/>
      <c r="G1" s="1279"/>
      <c r="H1" s="1279"/>
      <c r="I1" s="1279"/>
      <c r="J1" s="1279"/>
      <c r="K1" s="1279"/>
    </row>
    <row r="2" spans="1:11" s="47" customFormat="1" ht="27" customHeight="1">
      <c r="A2" s="1457" t="s">
        <v>3533</v>
      </c>
      <c r="B2" s="1457"/>
      <c r="C2" s="1457"/>
      <c r="D2" s="1457"/>
      <c r="E2" s="1457"/>
      <c r="F2" s="1457"/>
      <c r="G2" s="1457"/>
      <c r="H2" s="1457"/>
      <c r="I2" s="1457"/>
      <c r="J2" s="1457"/>
      <c r="K2" s="1457"/>
    </row>
    <row r="3" spans="1:11">
      <c r="A3" s="78"/>
      <c r="B3" s="78"/>
      <c r="C3" s="78"/>
      <c r="D3" s="78"/>
      <c r="E3" s="78"/>
      <c r="F3" s="78"/>
      <c r="G3" s="78"/>
      <c r="H3" s="78"/>
      <c r="I3" s="78"/>
      <c r="J3" s="78"/>
      <c r="K3" s="78"/>
    </row>
    <row r="4" spans="1:11">
      <c r="A4" s="1458" t="s">
        <v>162</v>
      </c>
      <c r="B4" s="1458"/>
      <c r="C4" s="1458"/>
      <c r="D4" s="1458"/>
      <c r="E4" s="1458"/>
      <c r="F4" s="1458"/>
      <c r="G4" s="1458"/>
      <c r="H4" s="1458"/>
      <c r="I4" s="1458"/>
      <c r="J4" s="1458"/>
      <c r="K4" s="1458"/>
    </row>
    <row r="5" spans="1:11">
      <c r="A5" s="49"/>
      <c r="B5" s="49"/>
      <c r="C5" s="49"/>
      <c r="D5" s="49"/>
      <c r="E5" s="49"/>
      <c r="F5" s="49"/>
      <c r="G5" s="49"/>
      <c r="H5" s="49"/>
      <c r="I5" s="49"/>
      <c r="J5" s="49"/>
      <c r="K5" s="49"/>
    </row>
    <row r="6" spans="1:11" ht="38.25" customHeight="1">
      <c r="A6" s="1459" t="str">
        <f>'Title '!A2:N2</f>
        <v>Bid Enquiry No: KPTCL/2026-27/TL/WORK_INDENT3844</v>
      </c>
      <c r="B6" s="1459"/>
      <c r="C6" s="1459"/>
      <c r="D6" s="1459"/>
      <c r="E6" s="1459"/>
      <c r="F6" s="1459"/>
      <c r="G6" s="1459"/>
      <c r="H6" s="1459"/>
      <c r="I6" s="1459"/>
      <c r="J6" s="1459"/>
      <c r="K6" s="1459"/>
    </row>
    <row r="7" spans="1:11" ht="215.5" customHeight="1">
      <c r="A7" s="1287"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7" s="1287"/>
      <c r="C7" s="1287"/>
      <c r="D7" s="1287"/>
      <c r="E7" s="1287"/>
      <c r="F7" s="1287"/>
      <c r="G7" s="1287"/>
      <c r="H7" s="1287"/>
      <c r="I7" s="1287"/>
      <c r="J7" s="1287"/>
      <c r="K7" s="1287"/>
    </row>
    <row r="8" spans="1:11" ht="33.75" customHeight="1">
      <c r="I8" s="104"/>
      <c r="J8" s="104"/>
      <c r="K8" s="104"/>
    </row>
    <row r="9" spans="1:11">
      <c r="A9" s="1445"/>
      <c r="B9" s="1445"/>
      <c r="C9" s="1445"/>
      <c r="D9" s="1445"/>
      <c r="E9" s="1445"/>
      <c r="F9" s="1445"/>
      <c r="G9" s="105"/>
      <c r="H9" s="105"/>
      <c r="I9" s="105"/>
    </row>
    <row r="10" spans="1:11" ht="44.25" customHeight="1">
      <c r="A10" s="35" t="s">
        <v>5</v>
      </c>
      <c r="G10" s="128"/>
      <c r="J10" s="35" t="s">
        <v>170</v>
      </c>
      <c r="K10" s="35"/>
    </row>
    <row r="11" spans="1:11" ht="83" customHeight="1">
      <c r="A11" s="1254"/>
      <c r="B11" s="1254"/>
      <c r="C11" s="1254"/>
      <c r="D11" s="1254"/>
      <c r="E11" s="1254"/>
      <c r="F11" s="1254"/>
      <c r="G11" s="128"/>
      <c r="H11" s="1446"/>
      <c r="I11" s="1446"/>
      <c r="J11" s="1450" t="s">
        <v>6853</v>
      </c>
      <c r="K11" s="1451"/>
    </row>
    <row r="12" spans="1:11" ht="26.5" customHeight="1">
      <c r="A12" s="128"/>
      <c r="B12" s="128"/>
      <c r="C12" s="128"/>
      <c r="D12" s="128"/>
      <c r="E12" s="128"/>
      <c r="F12" s="128"/>
      <c r="G12" s="128"/>
      <c r="H12" s="128"/>
      <c r="I12" s="128"/>
      <c r="J12" s="129"/>
      <c r="K12" s="129"/>
    </row>
    <row r="13" spans="1:11" ht="75" customHeight="1">
      <c r="A13" s="1452" t="s">
        <v>4280</v>
      </c>
      <c r="B13" s="1452"/>
      <c r="C13" s="1452"/>
      <c r="D13" s="1452"/>
      <c r="E13" s="1452"/>
      <c r="F13" s="1452"/>
      <c r="G13" s="1452"/>
      <c r="H13" s="1452"/>
      <c r="I13" s="1452"/>
      <c r="J13" s="1452"/>
      <c r="K13" s="1452"/>
    </row>
    <row r="14" spans="1:11" ht="32.25" customHeight="1">
      <c r="A14" s="1241"/>
      <c r="B14" s="1241"/>
      <c r="C14" s="1241"/>
      <c r="D14" s="1241"/>
      <c r="E14" s="1241"/>
      <c r="F14" s="1241"/>
      <c r="G14" s="1241"/>
      <c r="H14" s="1241"/>
      <c r="I14" s="1241"/>
      <c r="J14" s="1241"/>
      <c r="K14" s="1453"/>
    </row>
    <row r="15" spans="1:11" ht="38.25" customHeight="1">
      <c r="A15" s="1454" t="s">
        <v>171</v>
      </c>
      <c r="B15" s="1454" t="s">
        <v>172</v>
      </c>
      <c r="C15" s="1454" t="s">
        <v>932</v>
      </c>
      <c r="D15" s="1447" t="s">
        <v>3577</v>
      </c>
      <c r="E15" s="1448"/>
      <c r="F15" s="1448"/>
      <c r="G15" s="1449"/>
      <c r="H15" s="1447" t="s">
        <v>4281</v>
      </c>
      <c r="I15" s="1448"/>
      <c r="J15" s="1448"/>
      <c r="K15" s="1449"/>
    </row>
    <row r="16" spans="1:11" ht="107.25" customHeight="1">
      <c r="A16" s="1455"/>
      <c r="B16" s="1456"/>
      <c r="C16" s="1455"/>
      <c r="D16" s="447" t="s">
        <v>173</v>
      </c>
      <c r="E16" s="482" t="s">
        <v>4167</v>
      </c>
      <c r="F16" s="482" t="s">
        <v>4168</v>
      </c>
      <c r="G16" s="482" t="s">
        <v>4169</v>
      </c>
      <c r="H16" s="70" t="s">
        <v>173</v>
      </c>
      <c r="I16" s="482" t="s">
        <v>4167</v>
      </c>
      <c r="J16" s="482" t="s">
        <v>4168</v>
      </c>
      <c r="K16" s="482" t="s">
        <v>4169</v>
      </c>
    </row>
    <row r="17" spans="1:12" ht="53.25" customHeight="1">
      <c r="A17" s="1456"/>
      <c r="B17" s="185" t="s">
        <v>975</v>
      </c>
      <c r="C17" s="1456"/>
      <c r="D17" s="183"/>
      <c r="E17" s="183"/>
      <c r="F17" s="184"/>
      <c r="G17" s="184"/>
      <c r="H17" s="183"/>
      <c r="I17" s="183"/>
      <c r="J17" s="184"/>
      <c r="K17" s="184"/>
    </row>
    <row r="18" spans="1:12" ht="53.25" customHeight="1">
      <c r="A18" s="42">
        <v>1</v>
      </c>
      <c r="B18" s="75" t="s">
        <v>174</v>
      </c>
      <c r="C18" s="447" t="s">
        <v>175</v>
      </c>
      <c r="D18" s="196" t="s">
        <v>873</v>
      </c>
      <c r="E18" s="120"/>
      <c r="F18" s="120"/>
      <c r="G18" s="120"/>
      <c r="H18" s="196" t="s">
        <v>873</v>
      </c>
      <c r="I18" s="120"/>
      <c r="J18" s="120"/>
      <c r="K18" s="120"/>
    </row>
    <row r="19" spans="1:12" ht="53.25" customHeight="1">
      <c r="A19" s="42"/>
      <c r="B19" s="79"/>
      <c r="C19" s="447" t="s">
        <v>176</v>
      </c>
      <c r="D19" s="196" t="s">
        <v>874</v>
      </c>
      <c r="E19" s="120"/>
      <c r="F19" s="120"/>
      <c r="G19" s="120"/>
      <c r="H19" s="196" t="s">
        <v>874</v>
      </c>
      <c r="I19" s="120"/>
      <c r="J19" s="120"/>
      <c r="K19" s="120"/>
    </row>
    <row r="20" spans="1:12" ht="53.25" customHeight="1">
      <c r="A20" s="42"/>
      <c r="B20" s="79"/>
      <c r="C20" s="447" t="s">
        <v>177</v>
      </c>
      <c r="D20" s="196" t="s">
        <v>890</v>
      </c>
      <c r="E20" s="120"/>
      <c r="F20" s="120"/>
      <c r="G20" s="120"/>
      <c r="H20" s="196" t="s">
        <v>890</v>
      </c>
      <c r="I20" s="120"/>
      <c r="J20" s="120"/>
      <c r="K20" s="120"/>
    </row>
    <row r="21" spans="1:12" ht="42" customHeight="1">
      <c r="A21" s="42"/>
      <c r="B21" s="79"/>
      <c r="C21" s="447" t="s">
        <v>178</v>
      </c>
      <c r="D21" s="196" t="s">
        <v>1056</v>
      </c>
      <c r="E21" s="120"/>
      <c r="F21" s="120"/>
      <c r="G21" s="120"/>
      <c r="H21" s="196" t="s">
        <v>1056</v>
      </c>
      <c r="I21" s="120"/>
      <c r="J21" s="120"/>
      <c r="K21" s="120"/>
    </row>
    <row r="22" spans="1:12" ht="66" customHeight="1">
      <c r="A22" s="42"/>
      <c r="B22" s="79"/>
      <c r="C22" s="447" t="s">
        <v>179</v>
      </c>
      <c r="D22" s="196" t="s">
        <v>3590</v>
      </c>
      <c r="E22" s="120"/>
      <c r="F22" s="120"/>
      <c r="G22" s="120"/>
      <c r="H22" s="196" t="s">
        <v>3590</v>
      </c>
      <c r="I22" s="120"/>
      <c r="J22" s="120"/>
      <c r="K22" s="120"/>
    </row>
    <row r="23" spans="1:12" ht="66" customHeight="1">
      <c r="A23" s="42"/>
      <c r="B23" s="79"/>
      <c r="C23" s="120"/>
      <c r="D23" s="120"/>
      <c r="E23" s="120"/>
      <c r="F23" s="120"/>
      <c r="G23" s="120"/>
      <c r="H23" s="120"/>
      <c r="I23" s="120"/>
      <c r="J23" s="120"/>
      <c r="K23" s="120"/>
    </row>
    <row r="24" spans="1:12" ht="72" customHeight="1">
      <c r="A24" s="42">
        <v>2</v>
      </c>
      <c r="B24" s="80" t="s">
        <v>180</v>
      </c>
      <c r="C24" s="120"/>
      <c r="D24" s="120"/>
      <c r="E24" s="120"/>
      <c r="F24" s="120"/>
      <c r="G24" s="120"/>
      <c r="H24" s="120"/>
      <c r="I24" s="120"/>
      <c r="J24" s="120"/>
      <c r="K24" s="120"/>
    </row>
    <row r="25" spans="1:12" ht="90.75" customHeight="1">
      <c r="A25" s="42">
        <v>3</v>
      </c>
      <c r="B25" s="80" t="s">
        <v>181</v>
      </c>
      <c r="C25" s="120"/>
      <c r="D25" s="120"/>
      <c r="E25" s="120"/>
      <c r="F25" s="120"/>
      <c r="G25" s="120"/>
      <c r="H25" s="120"/>
      <c r="I25" s="120"/>
      <c r="J25" s="120"/>
      <c r="K25" s="120"/>
    </row>
    <row r="26" spans="1:12" ht="58.5" customHeight="1">
      <c r="A26" s="42">
        <v>4</v>
      </c>
      <c r="B26" s="80" t="s">
        <v>182</v>
      </c>
      <c r="C26" s="120"/>
      <c r="D26" s="120"/>
      <c r="E26" s="120"/>
      <c r="F26" s="120"/>
      <c r="G26" s="120"/>
      <c r="H26" s="120"/>
      <c r="I26" s="120"/>
      <c r="J26" s="120"/>
      <c r="K26" s="120"/>
    </row>
    <row r="27" spans="1:12" ht="35.25" customHeight="1"/>
    <row r="28" spans="1:12" ht="68.25" customHeight="1">
      <c r="A28" s="1271" t="s">
        <v>4166</v>
      </c>
      <c r="B28" s="1271"/>
      <c r="C28" s="1271"/>
      <c r="D28" s="1271"/>
      <c r="E28" s="1271"/>
      <c r="F28" s="1271"/>
      <c r="G28" s="1271"/>
      <c r="H28" s="1271"/>
      <c r="I28" s="1271"/>
      <c r="J28" s="1271"/>
      <c r="K28" s="1271"/>
      <c r="L28" s="446"/>
    </row>
    <row r="29" spans="1:12" ht="35.25" customHeight="1">
      <c r="A29" s="445"/>
      <c r="B29" s="446"/>
      <c r="C29" s="445"/>
      <c r="D29" s="445"/>
      <c r="E29" s="445"/>
      <c r="F29" s="445"/>
      <c r="G29" s="445"/>
      <c r="H29" s="446"/>
      <c r="I29" s="446"/>
      <c r="J29" s="445"/>
      <c r="K29" s="445"/>
      <c r="L29" s="445"/>
    </row>
    <row r="30" spans="1:12" ht="90" customHeight="1">
      <c r="A30" s="54" t="s">
        <v>53</v>
      </c>
      <c r="B30" s="120"/>
      <c r="C30" s="57"/>
      <c r="F30" s="54" t="s">
        <v>65</v>
      </c>
      <c r="G30" s="54"/>
      <c r="H30" s="429"/>
      <c r="I30" s="430"/>
    </row>
    <row r="31" spans="1:12" ht="69" customHeight="1">
      <c r="A31" s="54" t="s">
        <v>55</v>
      </c>
      <c r="B31" s="120"/>
      <c r="C31" s="57"/>
      <c r="F31" s="54" t="s">
        <v>66</v>
      </c>
      <c r="G31" s="54"/>
      <c r="H31" s="429"/>
      <c r="I31" s="430"/>
    </row>
    <row r="32" spans="1:12" ht="84.65" customHeight="1">
      <c r="A32" s="57"/>
      <c r="B32" s="57"/>
      <c r="C32" s="57"/>
      <c r="F32" s="55" t="s">
        <v>67</v>
      </c>
      <c r="G32" s="55"/>
      <c r="H32" s="429"/>
      <c r="I32" s="430"/>
    </row>
    <row r="34" spans="2:7">
      <c r="B34" s="36" t="s">
        <v>183</v>
      </c>
    </row>
    <row r="35" spans="2:7">
      <c r="B35" s="1445" t="s">
        <v>184</v>
      </c>
      <c r="C35" s="1445"/>
      <c r="D35" s="1445"/>
      <c r="E35" s="1445"/>
      <c r="F35" s="1445"/>
      <c r="G35" s="105"/>
    </row>
  </sheetData>
  <sheetProtection algorithmName="SHA-512" hashValue="JhjlqopYoxb5TvjOcbjxAO046qsIxBoPk6qiYvpbJjatseymY8+yPIMUzxun6vbn1L5c59OZH7U7848FWwvypQ==" saltValue="4Ar+jahkTFBNV/jUDXBGeQ==" spinCount="100000" sheet="1" objects="1" scenarios="1"/>
  <mergeCells count="18">
    <mergeCell ref="A1:K1"/>
    <mergeCell ref="A2:K2"/>
    <mergeCell ref="A4:K4"/>
    <mergeCell ref="A7:K7"/>
    <mergeCell ref="A6:K6"/>
    <mergeCell ref="A9:F9"/>
    <mergeCell ref="B35:F35"/>
    <mergeCell ref="A11:F11"/>
    <mergeCell ref="H11:I11"/>
    <mergeCell ref="A28:K28"/>
    <mergeCell ref="D15:G15"/>
    <mergeCell ref="H15:K15"/>
    <mergeCell ref="J11:K11"/>
    <mergeCell ref="A13:K13"/>
    <mergeCell ref="A14:K14"/>
    <mergeCell ref="A15:A17"/>
    <mergeCell ref="B15:B16"/>
    <mergeCell ref="C15:C17"/>
  </mergeCells>
  <pageMargins left="0.7" right="0.7" top="0.75" bottom="0.75" header="0.3" footer="0.3"/>
  <pageSetup paperSize="9" scale="35"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9"/>
  <dimension ref="A1:J58"/>
  <sheetViews>
    <sheetView view="pageBreakPreview" topLeftCell="A5" zoomScale="70" zoomScaleNormal="80" zoomScaleSheetLayoutView="70" workbookViewId="0">
      <selection activeCell="D7" sqref="D7"/>
    </sheetView>
  </sheetViews>
  <sheetFormatPr defaultColWidth="9.1796875" defaultRowHeight="15.5"/>
  <cols>
    <col min="1" max="1" width="9.81640625" style="97" bestFit="1" customWidth="1"/>
    <col min="2" max="2" width="30.453125" style="96" customWidth="1"/>
    <col min="3" max="3" width="44.1796875" style="96" customWidth="1"/>
    <col min="4" max="5" width="48.54296875" style="96" customWidth="1"/>
    <col min="6" max="6" width="39" style="96" customWidth="1"/>
    <col min="7" max="7" width="46.81640625" style="96" customWidth="1"/>
    <col min="8" max="8" width="43.453125" style="96" customWidth="1"/>
    <col min="9" max="9" width="36.81640625" style="96" customWidth="1"/>
    <col min="10" max="10" width="27.1796875" style="96" customWidth="1"/>
    <col min="11" max="16384" width="9.1796875" style="96"/>
  </cols>
  <sheetData>
    <row r="1" spans="1:10" ht="44.25" customHeight="1">
      <c r="A1" s="1462" t="str">
        <f>'[39]Title '!A1:N1</f>
        <v>Karnataka Power Transmission Corporation Limited</v>
      </c>
      <c r="B1" s="1462"/>
      <c r="C1" s="1462"/>
      <c r="D1" s="1462"/>
      <c r="E1" s="1462"/>
      <c r="F1" s="1462"/>
      <c r="G1" s="1462"/>
      <c r="H1" s="1462"/>
      <c r="I1" s="1462"/>
      <c r="J1" s="1462"/>
    </row>
    <row r="2" spans="1:10" ht="53.25" customHeight="1">
      <c r="A2" s="1297" t="str">
        <f>'Title '!A2:N2</f>
        <v>Bid Enquiry No: KPTCL/2026-27/TL/WORK_INDENT3844</v>
      </c>
      <c r="B2" s="1297"/>
      <c r="C2" s="1297"/>
      <c r="D2" s="1297"/>
      <c r="E2" s="1297"/>
      <c r="F2" s="1297"/>
      <c r="G2" s="1297"/>
      <c r="H2" s="1297"/>
      <c r="I2" s="1297"/>
      <c r="J2" s="1297"/>
    </row>
    <row r="3" spans="1:10">
      <c r="A3" s="1463" t="s">
        <v>3534</v>
      </c>
      <c r="B3" s="1463"/>
      <c r="C3" s="1463"/>
      <c r="D3" s="1463"/>
      <c r="E3" s="1463"/>
      <c r="F3" s="1463"/>
      <c r="G3" s="1463"/>
      <c r="H3" s="1463"/>
      <c r="I3" s="1463"/>
      <c r="J3" s="1463"/>
    </row>
    <row r="4" spans="1:10" s="103" customFormat="1" ht="24" customHeight="1">
      <c r="A4" s="1463"/>
      <c r="B4" s="1463"/>
      <c r="C4" s="1463"/>
      <c r="D4" s="1463"/>
      <c r="E4" s="1463"/>
      <c r="F4" s="1463"/>
      <c r="G4" s="1463"/>
      <c r="H4" s="1463"/>
      <c r="I4" s="1463"/>
      <c r="J4" s="1463"/>
    </row>
    <row r="5" spans="1:10" ht="207" customHeight="1">
      <c r="A5" s="1464"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464"/>
      <c r="C5" s="1464"/>
      <c r="D5" s="1464"/>
      <c r="E5" s="1464"/>
      <c r="F5" s="1464"/>
      <c r="G5" s="1464"/>
      <c r="H5" s="1464"/>
      <c r="I5" s="1464"/>
      <c r="J5" s="1464"/>
    </row>
    <row r="6" spans="1:10" s="32" customFormat="1" ht="47.25" customHeight="1" thickBot="1">
      <c r="A6" s="33"/>
      <c r="B6" s="1465" t="s">
        <v>158</v>
      </c>
      <c r="C6" s="1465"/>
      <c r="E6" s="33" t="s">
        <v>159</v>
      </c>
      <c r="F6" s="33"/>
    </row>
    <row r="7" spans="1:10" s="32" customFormat="1" ht="91.5" customHeight="1">
      <c r="A7" s="500"/>
      <c r="B7" s="1460"/>
      <c r="C7" s="1460"/>
      <c r="E7" s="1461" t="s">
        <v>6853</v>
      </c>
      <c r="F7" s="1461"/>
    </row>
    <row r="8" spans="1:10" ht="81" customHeight="1">
      <c r="A8" s="1466" t="s">
        <v>3531</v>
      </c>
      <c r="B8" s="1466"/>
      <c r="C8" s="1466"/>
      <c r="D8" s="1466"/>
      <c r="E8" s="1466"/>
      <c r="F8" s="1466"/>
      <c r="G8" s="531"/>
      <c r="H8" s="531"/>
      <c r="I8" s="531"/>
    </row>
    <row r="9" spans="1:10" ht="36" customHeight="1">
      <c r="D9" s="532" t="s">
        <v>4272</v>
      </c>
      <c r="E9" s="532" t="s">
        <v>4273</v>
      </c>
    </row>
    <row r="10" spans="1:10" ht="69.75" customHeight="1">
      <c r="A10" s="1467">
        <v>1.1000000000000001</v>
      </c>
      <c r="B10" s="1468" t="s">
        <v>887</v>
      </c>
      <c r="C10" s="1468"/>
      <c r="D10" s="533"/>
      <c r="E10" s="533"/>
      <c r="F10" s="1469" t="s">
        <v>4282</v>
      </c>
    </row>
    <row r="11" spans="1:10" ht="59.25" customHeight="1">
      <c r="A11" s="1467"/>
      <c r="B11" s="1468" t="s">
        <v>888</v>
      </c>
      <c r="C11" s="1468"/>
      <c r="D11" s="533"/>
      <c r="E11" s="533"/>
      <c r="F11" s="1470"/>
    </row>
    <row r="12" spans="1:10" ht="68.25" customHeight="1">
      <c r="A12" s="1467"/>
      <c r="B12" s="1468" t="s">
        <v>889</v>
      </c>
      <c r="C12" s="1468"/>
      <c r="D12" s="533"/>
      <c r="E12" s="533"/>
      <c r="F12" s="1471"/>
    </row>
    <row r="13" spans="1:10" s="103" customFormat="1" ht="91.5" customHeight="1">
      <c r="A13" s="1473" t="s">
        <v>4283</v>
      </c>
      <c r="B13" s="1473"/>
      <c r="C13" s="1473"/>
      <c r="D13" s="1473"/>
      <c r="E13" s="1473"/>
      <c r="F13" s="1473"/>
      <c r="G13" s="1473"/>
      <c r="H13" s="1473"/>
      <c r="I13" s="1473"/>
    </row>
    <row r="14" spans="1:10" ht="32.25" customHeight="1">
      <c r="A14" s="1474">
        <v>1.2</v>
      </c>
      <c r="B14" s="1475" t="s">
        <v>4284</v>
      </c>
      <c r="C14" s="1467" t="s">
        <v>872</v>
      </c>
      <c r="D14" s="1478" t="s">
        <v>930</v>
      </c>
      <c r="E14" s="1479"/>
      <c r="F14" s="1480"/>
      <c r="G14" s="1478" t="s">
        <v>931</v>
      </c>
      <c r="H14" s="1479"/>
      <c r="I14" s="1480"/>
    </row>
    <row r="15" spans="1:10" ht="30" customHeight="1">
      <c r="A15" s="1474"/>
      <c r="B15" s="1476"/>
      <c r="C15" s="1467"/>
      <c r="D15" s="534" t="s">
        <v>4285</v>
      </c>
      <c r="E15" s="1481" t="s">
        <v>4286</v>
      </c>
      <c r="F15" s="1482"/>
      <c r="G15" s="534" t="s">
        <v>4285</v>
      </c>
      <c r="H15" s="1481" t="s">
        <v>4287</v>
      </c>
      <c r="I15" s="1482"/>
    </row>
    <row r="16" spans="1:10" ht="32.25" customHeight="1">
      <c r="A16" s="1474"/>
      <c r="B16" s="1476"/>
      <c r="C16" s="1467"/>
      <c r="D16" s="1321" t="s">
        <v>892</v>
      </c>
      <c r="E16" s="534" t="s">
        <v>4272</v>
      </c>
      <c r="F16" s="534" t="s">
        <v>4288</v>
      </c>
      <c r="G16" s="1321" t="s">
        <v>892</v>
      </c>
      <c r="H16" s="534" t="s">
        <v>4272</v>
      </c>
      <c r="I16" s="534" t="s">
        <v>4288</v>
      </c>
    </row>
    <row r="17" spans="1:9" ht="67.5" customHeight="1">
      <c r="A17" s="1474"/>
      <c r="B17" s="1476"/>
      <c r="C17" s="1467"/>
      <c r="D17" s="1322"/>
      <c r="E17" s="491" t="s">
        <v>892</v>
      </c>
      <c r="F17" s="491" t="s">
        <v>892</v>
      </c>
      <c r="G17" s="1322"/>
      <c r="H17" s="491" t="s">
        <v>892</v>
      </c>
      <c r="I17" s="491" t="s">
        <v>892</v>
      </c>
    </row>
    <row r="18" spans="1:9" ht="41.25" customHeight="1">
      <c r="A18" s="1474"/>
      <c r="B18" s="1476"/>
      <c r="C18" s="535" t="s">
        <v>873</v>
      </c>
      <c r="D18" s="533"/>
      <c r="E18" s="533"/>
      <c r="F18" s="533"/>
      <c r="G18" s="533"/>
      <c r="H18" s="533"/>
      <c r="I18" s="533"/>
    </row>
    <row r="19" spans="1:9" ht="41.25" customHeight="1">
      <c r="A19" s="1474"/>
      <c r="B19" s="1476"/>
      <c r="C19" s="535" t="s">
        <v>874</v>
      </c>
      <c r="D19" s="533"/>
      <c r="E19" s="533"/>
      <c r="F19" s="533"/>
      <c r="G19" s="533"/>
      <c r="H19" s="533"/>
      <c r="I19" s="533"/>
    </row>
    <row r="20" spans="1:9" ht="41.25" customHeight="1">
      <c r="A20" s="1474"/>
      <c r="B20" s="1476"/>
      <c r="C20" s="535" t="s">
        <v>890</v>
      </c>
      <c r="D20" s="533"/>
      <c r="E20" s="533"/>
      <c r="F20" s="533"/>
      <c r="G20" s="533"/>
      <c r="H20" s="533"/>
      <c r="I20" s="533"/>
    </row>
    <row r="21" spans="1:9" ht="41.25" customHeight="1">
      <c r="A21" s="1474"/>
      <c r="B21" s="1476"/>
      <c r="C21" s="535" t="s">
        <v>1056</v>
      </c>
      <c r="D21" s="533"/>
      <c r="E21" s="533"/>
      <c r="F21" s="533"/>
      <c r="G21" s="533"/>
      <c r="H21" s="533"/>
      <c r="I21" s="533"/>
    </row>
    <row r="22" spans="1:9" ht="41.25" customHeight="1">
      <c r="A22" s="1474"/>
      <c r="B22" s="1476"/>
      <c r="C22" s="535" t="s">
        <v>3590</v>
      </c>
      <c r="D22" s="533"/>
      <c r="E22" s="533"/>
      <c r="F22" s="533"/>
      <c r="G22" s="533"/>
      <c r="H22" s="533"/>
      <c r="I22" s="533"/>
    </row>
    <row r="23" spans="1:9" ht="41.25" customHeight="1">
      <c r="A23" s="1474"/>
      <c r="B23" s="1477"/>
      <c r="C23" s="533"/>
      <c r="D23" s="533"/>
      <c r="E23" s="533"/>
      <c r="F23" s="533"/>
      <c r="G23" s="533"/>
      <c r="H23" s="533"/>
      <c r="I23" s="533"/>
    </row>
    <row r="24" spans="1:9" ht="41.25" customHeight="1">
      <c r="B24" s="536" t="s">
        <v>891</v>
      </c>
    </row>
    <row r="25" spans="1:9" ht="30.75" customHeight="1"/>
    <row r="26" spans="1:9" ht="90.75" customHeight="1">
      <c r="A26" s="96"/>
      <c r="B26" s="1483" t="s">
        <v>4289</v>
      </c>
      <c r="C26" s="1483"/>
      <c r="D26" s="1483"/>
      <c r="E26" s="1483"/>
    </row>
    <row r="28" spans="1:9" ht="45" customHeight="1">
      <c r="A28" s="96"/>
      <c r="B28" s="532" t="s">
        <v>99</v>
      </c>
      <c r="C28" s="1468" t="s">
        <v>4290</v>
      </c>
      <c r="D28" s="1468"/>
      <c r="E28" s="1468"/>
    </row>
    <row r="29" spans="1:9" ht="48" customHeight="1">
      <c r="A29" s="96"/>
      <c r="B29" s="537">
        <v>1</v>
      </c>
      <c r="C29" s="1472"/>
      <c r="D29" s="1472"/>
      <c r="E29" s="1472"/>
    </row>
    <row r="30" spans="1:9" ht="32.25" customHeight="1">
      <c r="A30" s="96"/>
      <c r="B30" s="537">
        <v>2</v>
      </c>
      <c r="C30" s="1472"/>
      <c r="D30" s="1472"/>
      <c r="E30" s="1472"/>
    </row>
    <row r="31" spans="1:9" ht="33" customHeight="1">
      <c r="A31" s="96"/>
      <c r="B31" s="537">
        <v>3</v>
      </c>
      <c r="C31" s="1472"/>
      <c r="D31" s="1472"/>
      <c r="E31" s="1472"/>
    </row>
    <row r="32" spans="1:9" ht="42.65" customHeight="1">
      <c r="A32" s="96"/>
      <c r="B32" s="537">
        <v>4</v>
      </c>
      <c r="C32" s="1472"/>
      <c r="D32" s="1472"/>
      <c r="E32" s="1472"/>
    </row>
    <row r="33" spans="1:6" ht="33" customHeight="1">
      <c r="A33" s="96"/>
      <c r="B33" s="537">
        <v>5</v>
      </c>
      <c r="C33" s="1472"/>
      <c r="D33" s="1472"/>
      <c r="E33" s="1472"/>
    </row>
    <row r="34" spans="1:6" ht="28.5" customHeight="1">
      <c r="A34" s="96"/>
      <c r="B34" s="537">
        <v>6</v>
      </c>
      <c r="C34" s="1472"/>
      <c r="D34" s="1472"/>
      <c r="E34" s="1472"/>
    </row>
    <row r="35" spans="1:6" ht="42.75" customHeight="1">
      <c r="A35" s="96"/>
      <c r="B35" s="537">
        <v>7</v>
      </c>
      <c r="C35" s="1472"/>
      <c r="D35" s="1472"/>
      <c r="E35" s="1472"/>
    </row>
    <row r="36" spans="1:6" ht="44.25" customHeight="1">
      <c r="A36" s="96"/>
      <c r="B36" s="537">
        <v>8</v>
      </c>
      <c r="C36" s="1472"/>
      <c r="D36" s="1472"/>
      <c r="E36" s="1472"/>
    </row>
    <row r="37" spans="1:6" ht="21.75" customHeight="1">
      <c r="A37" s="96"/>
      <c r="B37" s="533"/>
      <c r="C37" s="1472"/>
      <c r="D37" s="1472"/>
      <c r="E37" s="1472"/>
    </row>
    <row r="38" spans="1:6" ht="30.75" customHeight="1">
      <c r="A38" s="96"/>
      <c r="B38" s="533"/>
      <c r="C38" s="1472"/>
      <c r="D38" s="1472"/>
      <c r="E38" s="1472"/>
    </row>
    <row r="41" spans="1:6" ht="24.75" customHeight="1"/>
    <row r="42" spans="1:6" ht="25.5" customHeight="1">
      <c r="A42" s="538">
        <v>1.1200000000000001</v>
      </c>
      <c r="B42" s="539" t="s">
        <v>4291</v>
      </c>
      <c r="C42" s="539"/>
    </row>
    <row r="43" spans="1:6" ht="25.5" customHeight="1"/>
    <row r="44" spans="1:6" ht="76.5" customHeight="1">
      <c r="B44" s="540" t="s">
        <v>898</v>
      </c>
      <c r="C44" s="540" t="s">
        <v>883</v>
      </c>
      <c r="D44" s="540" t="s">
        <v>884</v>
      </c>
      <c r="E44" s="540" t="s">
        <v>885</v>
      </c>
      <c r="F44" s="491" t="s">
        <v>886</v>
      </c>
    </row>
    <row r="45" spans="1:6" ht="44.25" customHeight="1">
      <c r="B45" s="535">
        <v>1</v>
      </c>
      <c r="C45" s="535">
        <v>2</v>
      </c>
      <c r="D45" s="535">
        <v>3</v>
      </c>
      <c r="E45" s="535">
        <v>4</v>
      </c>
      <c r="F45" s="535">
        <v>5</v>
      </c>
    </row>
    <row r="46" spans="1:6" ht="36.65" customHeight="1">
      <c r="B46" s="533"/>
      <c r="C46" s="533"/>
      <c r="D46" s="533"/>
      <c r="E46" s="533"/>
      <c r="F46" s="533"/>
    </row>
    <row r="47" spans="1:6" ht="32.5" customHeight="1">
      <c r="B47" s="533"/>
      <c r="C47" s="533"/>
      <c r="D47" s="533"/>
      <c r="E47" s="533"/>
      <c r="F47" s="533"/>
    </row>
    <row r="48" spans="1:6" ht="32" customHeight="1">
      <c r="B48" s="533"/>
      <c r="C48" s="533"/>
      <c r="D48" s="533"/>
      <c r="E48" s="533"/>
      <c r="F48" s="533"/>
    </row>
    <row r="49" spans="1:9" ht="29.5" customHeight="1">
      <c r="B49" s="533"/>
      <c r="C49" s="533"/>
      <c r="D49" s="533"/>
      <c r="E49" s="533"/>
      <c r="F49" s="533"/>
    </row>
    <row r="50" spans="1:9" ht="38" customHeight="1">
      <c r="B50" s="533"/>
      <c r="C50" s="533"/>
      <c r="D50" s="533"/>
      <c r="E50" s="533"/>
      <c r="F50" s="533"/>
    </row>
    <row r="51" spans="1:9" ht="32.25" customHeight="1"/>
    <row r="52" spans="1:9" ht="32.25" customHeight="1"/>
    <row r="53" spans="1:9" ht="32.25" customHeight="1">
      <c r="A53" s="541" t="s">
        <v>53</v>
      </c>
      <c r="B53" s="513"/>
      <c r="F53" s="541" t="s">
        <v>65</v>
      </c>
      <c r="G53" s="1384"/>
      <c r="H53" s="1384"/>
      <c r="I53" s="1384"/>
    </row>
    <row r="54" spans="1:9" ht="36" customHeight="1">
      <c r="A54" s="541" t="s">
        <v>55</v>
      </c>
      <c r="B54" s="513"/>
      <c r="F54" s="541" t="s">
        <v>66</v>
      </c>
      <c r="G54" s="1384"/>
      <c r="H54" s="1384"/>
      <c r="I54" s="1384"/>
    </row>
    <row r="55" spans="1:9" ht="32.5" customHeight="1">
      <c r="F55" s="541" t="s">
        <v>67</v>
      </c>
      <c r="G55" s="1384"/>
      <c r="H55" s="1384"/>
      <c r="I55" s="1384"/>
    </row>
    <row r="56" spans="1:9" ht="29" customHeight="1"/>
    <row r="57" spans="1:9" ht="26.5" customHeight="1">
      <c r="A57" s="96"/>
    </row>
    <row r="58" spans="1:9" ht="37.25" customHeight="1">
      <c r="A58" s="96"/>
    </row>
  </sheetData>
  <sheetProtection algorithmName="SHA-512" hashValue="pdpGTE4SDuznPGQ46Lc1kYd3uEO7lK0A0vhexk4gkO0C80frLfODf91xOgau42hYqp8/YQILGRFyRK86513M6Q==" saltValue="b96cmTh2t01Hhf/6AzMWJA==" spinCount="100000" sheet="1" objects="1" scenarios="1"/>
  <mergeCells count="38">
    <mergeCell ref="G53:I53"/>
    <mergeCell ref="G54:I54"/>
    <mergeCell ref="G55:I55"/>
    <mergeCell ref="C33:E33"/>
    <mergeCell ref="C34:E34"/>
    <mergeCell ref="C35:E35"/>
    <mergeCell ref="C36:E36"/>
    <mergeCell ref="C37:E37"/>
    <mergeCell ref="C38:E38"/>
    <mergeCell ref="C32:E32"/>
    <mergeCell ref="A13:I13"/>
    <mergeCell ref="A14:A23"/>
    <mergeCell ref="B14:B23"/>
    <mergeCell ref="C14:C17"/>
    <mergeCell ref="D14:F14"/>
    <mergeCell ref="G14:I14"/>
    <mergeCell ref="E15:F15"/>
    <mergeCell ref="H15:I15"/>
    <mergeCell ref="D16:D17"/>
    <mergeCell ref="G16:G17"/>
    <mergeCell ref="B26:E26"/>
    <mergeCell ref="C28:E28"/>
    <mergeCell ref="C29:E29"/>
    <mergeCell ref="C30:E30"/>
    <mergeCell ref="C31:E31"/>
    <mergeCell ref="A8:F8"/>
    <mergeCell ref="A10:A12"/>
    <mergeCell ref="B10:C10"/>
    <mergeCell ref="F10:F12"/>
    <mergeCell ref="B11:C11"/>
    <mergeCell ref="B12:C12"/>
    <mergeCell ref="B7:C7"/>
    <mergeCell ref="E7:F7"/>
    <mergeCell ref="A1:J1"/>
    <mergeCell ref="A2:J2"/>
    <mergeCell ref="A3:J4"/>
    <mergeCell ref="A5:J5"/>
    <mergeCell ref="B6:C6"/>
  </mergeCells>
  <pageMargins left="0.7" right="0.7" top="0.75" bottom="0.75" header="0.3" footer="0.3"/>
  <pageSetup paperSize="9" scale="2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7">
    <tabColor theme="0" tint="-0.14999847407452621"/>
  </sheetPr>
  <dimension ref="A1:P40"/>
  <sheetViews>
    <sheetView view="pageBreakPreview" topLeftCell="A6" zoomScale="60" zoomScaleNormal="70" workbookViewId="0">
      <selection activeCell="B14" sqref="B14"/>
    </sheetView>
  </sheetViews>
  <sheetFormatPr defaultRowHeight="17.5"/>
  <cols>
    <col min="1" max="1" width="22.81640625" style="85" customWidth="1"/>
    <col min="2" max="2" width="58" style="85" customWidth="1"/>
    <col min="3" max="3" width="19.54296875" style="85" customWidth="1"/>
    <col min="4" max="4" width="24.81640625" style="85" customWidth="1"/>
    <col min="5" max="5" width="46.81640625" style="85" customWidth="1"/>
    <col min="6" max="6" width="38.1796875" style="85" customWidth="1"/>
    <col min="7" max="7" width="16.453125" style="85" customWidth="1"/>
    <col min="8" max="8" width="17.1796875" style="85" customWidth="1"/>
    <col min="9" max="9" width="17.81640625" style="85" customWidth="1"/>
    <col min="10" max="10" width="14.54296875" style="85" customWidth="1"/>
    <col min="11" max="256" width="9.1796875" style="85"/>
    <col min="257" max="257" width="11.453125" style="85" customWidth="1"/>
    <col min="258" max="258" width="29.1796875" style="85" customWidth="1"/>
    <col min="259" max="259" width="14.81640625" style="85" customWidth="1"/>
    <col min="260" max="260" width="22.1796875" style="85" customWidth="1"/>
    <col min="261" max="261" width="23" style="85" customWidth="1"/>
    <col min="262" max="262" width="36.453125" style="85" customWidth="1"/>
    <col min="263" max="263" width="16.453125" style="85" customWidth="1"/>
    <col min="264" max="264" width="17.1796875" style="85" customWidth="1"/>
    <col min="265" max="265" width="17.81640625" style="85" customWidth="1"/>
    <col min="266" max="266" width="14.54296875" style="85" customWidth="1"/>
    <col min="267" max="512" width="9.1796875" style="85"/>
    <col min="513" max="513" width="11.453125" style="85" customWidth="1"/>
    <col min="514" max="514" width="29.1796875" style="85" customWidth="1"/>
    <col min="515" max="515" width="14.81640625" style="85" customWidth="1"/>
    <col min="516" max="516" width="22.1796875" style="85" customWidth="1"/>
    <col min="517" max="517" width="23" style="85" customWidth="1"/>
    <col min="518" max="518" width="36.453125" style="85" customWidth="1"/>
    <col min="519" max="519" width="16.453125" style="85" customWidth="1"/>
    <col min="520" max="520" width="17.1796875" style="85" customWidth="1"/>
    <col min="521" max="521" width="17.81640625" style="85" customWidth="1"/>
    <col min="522" max="522" width="14.54296875" style="85" customWidth="1"/>
    <col min="523" max="768" width="9.1796875" style="85"/>
    <col min="769" max="769" width="11.453125" style="85" customWidth="1"/>
    <col min="770" max="770" width="29.1796875" style="85" customWidth="1"/>
    <col min="771" max="771" width="14.81640625" style="85" customWidth="1"/>
    <col min="772" max="772" width="22.1796875" style="85" customWidth="1"/>
    <col min="773" max="773" width="23" style="85" customWidth="1"/>
    <col min="774" max="774" width="36.453125" style="85" customWidth="1"/>
    <col min="775" max="775" width="16.453125" style="85" customWidth="1"/>
    <col min="776" max="776" width="17.1796875" style="85" customWidth="1"/>
    <col min="777" max="777" width="17.81640625" style="85" customWidth="1"/>
    <col min="778" max="778" width="14.54296875" style="85" customWidth="1"/>
    <col min="779" max="1024" width="9.1796875" style="85"/>
    <col min="1025" max="1025" width="11.453125" style="85" customWidth="1"/>
    <col min="1026" max="1026" width="29.1796875" style="85" customWidth="1"/>
    <col min="1027" max="1027" width="14.81640625" style="85" customWidth="1"/>
    <col min="1028" max="1028" width="22.1796875" style="85" customWidth="1"/>
    <col min="1029" max="1029" width="23" style="85" customWidth="1"/>
    <col min="1030" max="1030" width="36.453125" style="85" customWidth="1"/>
    <col min="1031" max="1031" width="16.453125" style="85" customWidth="1"/>
    <col min="1032" max="1032" width="17.1796875" style="85" customWidth="1"/>
    <col min="1033" max="1033" width="17.81640625" style="85" customWidth="1"/>
    <col min="1034" max="1034" width="14.54296875" style="85" customWidth="1"/>
    <col min="1035" max="1280" width="9.1796875" style="85"/>
    <col min="1281" max="1281" width="11.453125" style="85" customWidth="1"/>
    <col min="1282" max="1282" width="29.1796875" style="85" customWidth="1"/>
    <col min="1283" max="1283" width="14.81640625" style="85" customWidth="1"/>
    <col min="1284" max="1284" width="22.1796875" style="85" customWidth="1"/>
    <col min="1285" max="1285" width="23" style="85" customWidth="1"/>
    <col min="1286" max="1286" width="36.453125" style="85" customWidth="1"/>
    <col min="1287" max="1287" width="16.453125" style="85" customWidth="1"/>
    <col min="1288" max="1288" width="17.1796875" style="85" customWidth="1"/>
    <col min="1289" max="1289" width="17.81640625" style="85" customWidth="1"/>
    <col min="1290" max="1290" width="14.54296875" style="85" customWidth="1"/>
    <col min="1291" max="1536" width="9.1796875" style="85"/>
    <col min="1537" max="1537" width="11.453125" style="85" customWidth="1"/>
    <col min="1538" max="1538" width="29.1796875" style="85" customWidth="1"/>
    <col min="1539" max="1539" width="14.81640625" style="85" customWidth="1"/>
    <col min="1540" max="1540" width="22.1796875" style="85" customWidth="1"/>
    <col min="1541" max="1541" width="23" style="85" customWidth="1"/>
    <col min="1542" max="1542" width="36.453125" style="85" customWidth="1"/>
    <col min="1543" max="1543" width="16.453125" style="85" customWidth="1"/>
    <col min="1544" max="1544" width="17.1796875" style="85" customWidth="1"/>
    <col min="1545" max="1545" width="17.81640625" style="85" customWidth="1"/>
    <col min="1546" max="1546" width="14.54296875" style="85" customWidth="1"/>
    <col min="1547" max="1792" width="9.1796875" style="85"/>
    <col min="1793" max="1793" width="11.453125" style="85" customWidth="1"/>
    <col min="1794" max="1794" width="29.1796875" style="85" customWidth="1"/>
    <col min="1795" max="1795" width="14.81640625" style="85" customWidth="1"/>
    <col min="1796" max="1796" width="22.1796875" style="85" customWidth="1"/>
    <col min="1797" max="1797" width="23" style="85" customWidth="1"/>
    <col min="1798" max="1798" width="36.453125" style="85" customWidth="1"/>
    <col min="1799" max="1799" width="16.453125" style="85" customWidth="1"/>
    <col min="1800" max="1800" width="17.1796875" style="85" customWidth="1"/>
    <col min="1801" max="1801" width="17.81640625" style="85" customWidth="1"/>
    <col min="1802" max="1802" width="14.54296875" style="85" customWidth="1"/>
    <col min="1803" max="2048" width="9.1796875" style="85"/>
    <col min="2049" max="2049" width="11.453125" style="85" customWidth="1"/>
    <col min="2050" max="2050" width="29.1796875" style="85" customWidth="1"/>
    <col min="2051" max="2051" width="14.81640625" style="85" customWidth="1"/>
    <col min="2052" max="2052" width="22.1796875" style="85" customWidth="1"/>
    <col min="2053" max="2053" width="23" style="85" customWidth="1"/>
    <col min="2054" max="2054" width="36.453125" style="85" customWidth="1"/>
    <col min="2055" max="2055" width="16.453125" style="85" customWidth="1"/>
    <col min="2056" max="2056" width="17.1796875" style="85" customWidth="1"/>
    <col min="2057" max="2057" width="17.81640625" style="85" customWidth="1"/>
    <col min="2058" max="2058" width="14.54296875" style="85" customWidth="1"/>
    <col min="2059" max="2304" width="9.1796875" style="85"/>
    <col min="2305" max="2305" width="11.453125" style="85" customWidth="1"/>
    <col min="2306" max="2306" width="29.1796875" style="85" customWidth="1"/>
    <col min="2307" max="2307" width="14.81640625" style="85" customWidth="1"/>
    <col min="2308" max="2308" width="22.1796875" style="85" customWidth="1"/>
    <col min="2309" max="2309" width="23" style="85" customWidth="1"/>
    <col min="2310" max="2310" width="36.453125" style="85" customWidth="1"/>
    <col min="2311" max="2311" width="16.453125" style="85" customWidth="1"/>
    <col min="2312" max="2312" width="17.1796875" style="85" customWidth="1"/>
    <col min="2313" max="2313" width="17.81640625" style="85" customWidth="1"/>
    <col min="2314" max="2314" width="14.54296875" style="85" customWidth="1"/>
    <col min="2315" max="2560" width="9.1796875" style="85"/>
    <col min="2561" max="2561" width="11.453125" style="85" customWidth="1"/>
    <col min="2562" max="2562" width="29.1796875" style="85" customWidth="1"/>
    <col min="2563" max="2563" width="14.81640625" style="85" customWidth="1"/>
    <col min="2564" max="2564" width="22.1796875" style="85" customWidth="1"/>
    <col min="2565" max="2565" width="23" style="85" customWidth="1"/>
    <col min="2566" max="2566" width="36.453125" style="85" customWidth="1"/>
    <col min="2567" max="2567" width="16.453125" style="85" customWidth="1"/>
    <col min="2568" max="2568" width="17.1796875" style="85" customWidth="1"/>
    <col min="2569" max="2569" width="17.81640625" style="85" customWidth="1"/>
    <col min="2570" max="2570" width="14.54296875" style="85" customWidth="1"/>
    <col min="2571" max="2816" width="9.1796875" style="85"/>
    <col min="2817" max="2817" width="11.453125" style="85" customWidth="1"/>
    <col min="2818" max="2818" width="29.1796875" style="85" customWidth="1"/>
    <col min="2819" max="2819" width="14.81640625" style="85" customWidth="1"/>
    <col min="2820" max="2820" width="22.1796875" style="85" customWidth="1"/>
    <col min="2821" max="2821" width="23" style="85" customWidth="1"/>
    <col min="2822" max="2822" width="36.453125" style="85" customWidth="1"/>
    <col min="2823" max="2823" width="16.453125" style="85" customWidth="1"/>
    <col min="2824" max="2824" width="17.1796875" style="85" customWidth="1"/>
    <col min="2825" max="2825" width="17.81640625" style="85" customWidth="1"/>
    <col min="2826" max="2826" width="14.54296875" style="85" customWidth="1"/>
    <col min="2827" max="3072" width="9.1796875" style="85"/>
    <col min="3073" max="3073" width="11.453125" style="85" customWidth="1"/>
    <col min="3074" max="3074" width="29.1796875" style="85" customWidth="1"/>
    <col min="3075" max="3075" width="14.81640625" style="85" customWidth="1"/>
    <col min="3076" max="3076" width="22.1796875" style="85" customWidth="1"/>
    <col min="3077" max="3077" width="23" style="85" customWidth="1"/>
    <col min="3078" max="3078" width="36.453125" style="85" customWidth="1"/>
    <col min="3079" max="3079" width="16.453125" style="85" customWidth="1"/>
    <col min="3080" max="3080" width="17.1796875" style="85" customWidth="1"/>
    <col min="3081" max="3081" width="17.81640625" style="85" customWidth="1"/>
    <col min="3082" max="3082" width="14.54296875" style="85" customWidth="1"/>
    <col min="3083" max="3328" width="9.1796875" style="85"/>
    <col min="3329" max="3329" width="11.453125" style="85" customWidth="1"/>
    <col min="3330" max="3330" width="29.1796875" style="85" customWidth="1"/>
    <col min="3331" max="3331" width="14.81640625" style="85" customWidth="1"/>
    <col min="3332" max="3332" width="22.1796875" style="85" customWidth="1"/>
    <col min="3333" max="3333" width="23" style="85" customWidth="1"/>
    <col min="3334" max="3334" width="36.453125" style="85" customWidth="1"/>
    <col min="3335" max="3335" width="16.453125" style="85" customWidth="1"/>
    <col min="3336" max="3336" width="17.1796875" style="85" customWidth="1"/>
    <col min="3337" max="3337" width="17.81640625" style="85" customWidth="1"/>
    <col min="3338" max="3338" width="14.54296875" style="85" customWidth="1"/>
    <col min="3339" max="3584" width="9.1796875" style="85"/>
    <col min="3585" max="3585" width="11.453125" style="85" customWidth="1"/>
    <col min="3586" max="3586" width="29.1796875" style="85" customWidth="1"/>
    <col min="3587" max="3587" width="14.81640625" style="85" customWidth="1"/>
    <col min="3588" max="3588" width="22.1796875" style="85" customWidth="1"/>
    <col min="3589" max="3589" width="23" style="85" customWidth="1"/>
    <col min="3590" max="3590" width="36.453125" style="85" customWidth="1"/>
    <col min="3591" max="3591" width="16.453125" style="85" customWidth="1"/>
    <col min="3592" max="3592" width="17.1796875" style="85" customWidth="1"/>
    <col min="3593" max="3593" width="17.81640625" style="85" customWidth="1"/>
    <col min="3594" max="3594" width="14.54296875" style="85" customWidth="1"/>
    <col min="3595" max="3840" width="9.1796875" style="85"/>
    <col min="3841" max="3841" width="11.453125" style="85" customWidth="1"/>
    <col min="3842" max="3842" width="29.1796875" style="85" customWidth="1"/>
    <col min="3843" max="3843" width="14.81640625" style="85" customWidth="1"/>
    <col min="3844" max="3844" width="22.1796875" style="85" customWidth="1"/>
    <col min="3845" max="3845" width="23" style="85" customWidth="1"/>
    <col min="3846" max="3846" width="36.453125" style="85" customWidth="1"/>
    <col min="3847" max="3847" width="16.453125" style="85" customWidth="1"/>
    <col min="3848" max="3848" width="17.1796875" style="85" customWidth="1"/>
    <col min="3849" max="3849" width="17.81640625" style="85" customWidth="1"/>
    <col min="3850" max="3850" width="14.54296875" style="85" customWidth="1"/>
    <col min="3851" max="4096" width="9.1796875" style="85"/>
    <col min="4097" max="4097" width="11.453125" style="85" customWidth="1"/>
    <col min="4098" max="4098" width="29.1796875" style="85" customWidth="1"/>
    <col min="4099" max="4099" width="14.81640625" style="85" customWidth="1"/>
    <col min="4100" max="4100" width="22.1796875" style="85" customWidth="1"/>
    <col min="4101" max="4101" width="23" style="85" customWidth="1"/>
    <col min="4102" max="4102" width="36.453125" style="85" customWidth="1"/>
    <col min="4103" max="4103" width="16.453125" style="85" customWidth="1"/>
    <col min="4104" max="4104" width="17.1796875" style="85" customWidth="1"/>
    <col min="4105" max="4105" width="17.81640625" style="85" customWidth="1"/>
    <col min="4106" max="4106" width="14.54296875" style="85" customWidth="1"/>
    <col min="4107" max="4352" width="9.1796875" style="85"/>
    <col min="4353" max="4353" width="11.453125" style="85" customWidth="1"/>
    <col min="4354" max="4354" width="29.1796875" style="85" customWidth="1"/>
    <col min="4355" max="4355" width="14.81640625" style="85" customWidth="1"/>
    <col min="4356" max="4356" width="22.1796875" style="85" customWidth="1"/>
    <col min="4357" max="4357" width="23" style="85" customWidth="1"/>
    <col min="4358" max="4358" width="36.453125" style="85" customWidth="1"/>
    <col min="4359" max="4359" width="16.453125" style="85" customWidth="1"/>
    <col min="4360" max="4360" width="17.1796875" style="85" customWidth="1"/>
    <col min="4361" max="4361" width="17.81640625" style="85" customWidth="1"/>
    <col min="4362" max="4362" width="14.54296875" style="85" customWidth="1"/>
    <col min="4363" max="4608" width="9.1796875" style="85"/>
    <col min="4609" max="4609" width="11.453125" style="85" customWidth="1"/>
    <col min="4610" max="4610" width="29.1796875" style="85" customWidth="1"/>
    <col min="4611" max="4611" width="14.81640625" style="85" customWidth="1"/>
    <col min="4612" max="4612" width="22.1796875" style="85" customWidth="1"/>
    <col min="4613" max="4613" width="23" style="85" customWidth="1"/>
    <col min="4614" max="4614" width="36.453125" style="85" customWidth="1"/>
    <col min="4615" max="4615" width="16.453125" style="85" customWidth="1"/>
    <col min="4616" max="4616" width="17.1796875" style="85" customWidth="1"/>
    <col min="4617" max="4617" width="17.81640625" style="85" customWidth="1"/>
    <col min="4618" max="4618" width="14.54296875" style="85" customWidth="1"/>
    <col min="4619" max="4864" width="9.1796875" style="85"/>
    <col min="4865" max="4865" width="11.453125" style="85" customWidth="1"/>
    <col min="4866" max="4866" width="29.1796875" style="85" customWidth="1"/>
    <col min="4867" max="4867" width="14.81640625" style="85" customWidth="1"/>
    <col min="4868" max="4868" width="22.1796875" style="85" customWidth="1"/>
    <col min="4869" max="4869" width="23" style="85" customWidth="1"/>
    <col min="4870" max="4870" width="36.453125" style="85" customWidth="1"/>
    <col min="4871" max="4871" width="16.453125" style="85" customWidth="1"/>
    <col min="4872" max="4872" width="17.1796875" style="85" customWidth="1"/>
    <col min="4873" max="4873" width="17.81640625" style="85" customWidth="1"/>
    <col min="4874" max="4874" width="14.54296875" style="85" customWidth="1"/>
    <col min="4875" max="5120" width="9.1796875" style="85"/>
    <col min="5121" max="5121" width="11.453125" style="85" customWidth="1"/>
    <col min="5122" max="5122" width="29.1796875" style="85" customWidth="1"/>
    <col min="5123" max="5123" width="14.81640625" style="85" customWidth="1"/>
    <col min="5124" max="5124" width="22.1796875" style="85" customWidth="1"/>
    <col min="5125" max="5125" width="23" style="85" customWidth="1"/>
    <col min="5126" max="5126" width="36.453125" style="85" customWidth="1"/>
    <col min="5127" max="5127" width="16.453125" style="85" customWidth="1"/>
    <col min="5128" max="5128" width="17.1796875" style="85" customWidth="1"/>
    <col min="5129" max="5129" width="17.81640625" style="85" customWidth="1"/>
    <col min="5130" max="5130" width="14.54296875" style="85" customWidth="1"/>
    <col min="5131" max="5376" width="9.1796875" style="85"/>
    <col min="5377" max="5377" width="11.453125" style="85" customWidth="1"/>
    <col min="5378" max="5378" width="29.1796875" style="85" customWidth="1"/>
    <col min="5379" max="5379" width="14.81640625" style="85" customWidth="1"/>
    <col min="5380" max="5380" width="22.1796875" style="85" customWidth="1"/>
    <col min="5381" max="5381" width="23" style="85" customWidth="1"/>
    <col min="5382" max="5382" width="36.453125" style="85" customWidth="1"/>
    <col min="5383" max="5383" width="16.453125" style="85" customWidth="1"/>
    <col min="5384" max="5384" width="17.1796875" style="85" customWidth="1"/>
    <col min="5385" max="5385" width="17.81640625" style="85" customWidth="1"/>
    <col min="5386" max="5386" width="14.54296875" style="85" customWidth="1"/>
    <col min="5387" max="5632" width="9.1796875" style="85"/>
    <col min="5633" max="5633" width="11.453125" style="85" customWidth="1"/>
    <col min="5634" max="5634" width="29.1796875" style="85" customWidth="1"/>
    <col min="5635" max="5635" width="14.81640625" style="85" customWidth="1"/>
    <col min="5636" max="5636" width="22.1796875" style="85" customWidth="1"/>
    <col min="5637" max="5637" width="23" style="85" customWidth="1"/>
    <col min="5638" max="5638" width="36.453125" style="85" customWidth="1"/>
    <col min="5639" max="5639" width="16.453125" style="85" customWidth="1"/>
    <col min="5640" max="5640" width="17.1796875" style="85" customWidth="1"/>
    <col min="5641" max="5641" width="17.81640625" style="85" customWidth="1"/>
    <col min="5642" max="5642" width="14.54296875" style="85" customWidth="1"/>
    <col min="5643" max="5888" width="9.1796875" style="85"/>
    <col min="5889" max="5889" width="11.453125" style="85" customWidth="1"/>
    <col min="5890" max="5890" width="29.1796875" style="85" customWidth="1"/>
    <col min="5891" max="5891" width="14.81640625" style="85" customWidth="1"/>
    <col min="5892" max="5892" width="22.1796875" style="85" customWidth="1"/>
    <col min="5893" max="5893" width="23" style="85" customWidth="1"/>
    <col min="5894" max="5894" width="36.453125" style="85" customWidth="1"/>
    <col min="5895" max="5895" width="16.453125" style="85" customWidth="1"/>
    <col min="5896" max="5896" width="17.1796875" style="85" customWidth="1"/>
    <col min="5897" max="5897" width="17.81640625" style="85" customWidth="1"/>
    <col min="5898" max="5898" width="14.54296875" style="85" customWidth="1"/>
    <col min="5899" max="6144" width="9.1796875" style="85"/>
    <col min="6145" max="6145" width="11.453125" style="85" customWidth="1"/>
    <col min="6146" max="6146" width="29.1796875" style="85" customWidth="1"/>
    <col min="6147" max="6147" width="14.81640625" style="85" customWidth="1"/>
    <col min="6148" max="6148" width="22.1796875" style="85" customWidth="1"/>
    <col min="6149" max="6149" width="23" style="85" customWidth="1"/>
    <col min="6150" max="6150" width="36.453125" style="85" customWidth="1"/>
    <col min="6151" max="6151" width="16.453125" style="85" customWidth="1"/>
    <col min="6152" max="6152" width="17.1796875" style="85" customWidth="1"/>
    <col min="6153" max="6153" width="17.81640625" style="85" customWidth="1"/>
    <col min="6154" max="6154" width="14.54296875" style="85" customWidth="1"/>
    <col min="6155" max="6400" width="9.1796875" style="85"/>
    <col min="6401" max="6401" width="11.453125" style="85" customWidth="1"/>
    <col min="6402" max="6402" width="29.1796875" style="85" customWidth="1"/>
    <col min="6403" max="6403" width="14.81640625" style="85" customWidth="1"/>
    <col min="6404" max="6404" width="22.1796875" style="85" customWidth="1"/>
    <col min="6405" max="6405" width="23" style="85" customWidth="1"/>
    <col min="6406" max="6406" width="36.453125" style="85" customWidth="1"/>
    <col min="6407" max="6407" width="16.453125" style="85" customWidth="1"/>
    <col min="6408" max="6408" width="17.1796875" style="85" customWidth="1"/>
    <col min="6409" max="6409" width="17.81640625" style="85" customWidth="1"/>
    <col min="6410" max="6410" width="14.54296875" style="85" customWidth="1"/>
    <col min="6411" max="6656" width="9.1796875" style="85"/>
    <col min="6657" max="6657" width="11.453125" style="85" customWidth="1"/>
    <col min="6658" max="6658" width="29.1796875" style="85" customWidth="1"/>
    <col min="6659" max="6659" width="14.81640625" style="85" customWidth="1"/>
    <col min="6660" max="6660" width="22.1796875" style="85" customWidth="1"/>
    <col min="6661" max="6661" width="23" style="85" customWidth="1"/>
    <col min="6662" max="6662" width="36.453125" style="85" customWidth="1"/>
    <col min="6663" max="6663" width="16.453125" style="85" customWidth="1"/>
    <col min="6664" max="6664" width="17.1796875" style="85" customWidth="1"/>
    <col min="6665" max="6665" width="17.81640625" style="85" customWidth="1"/>
    <col min="6666" max="6666" width="14.54296875" style="85" customWidth="1"/>
    <col min="6667" max="6912" width="9.1796875" style="85"/>
    <col min="6913" max="6913" width="11.453125" style="85" customWidth="1"/>
    <col min="6914" max="6914" width="29.1796875" style="85" customWidth="1"/>
    <col min="6915" max="6915" width="14.81640625" style="85" customWidth="1"/>
    <col min="6916" max="6916" width="22.1796875" style="85" customWidth="1"/>
    <col min="6917" max="6917" width="23" style="85" customWidth="1"/>
    <col min="6918" max="6918" width="36.453125" style="85" customWidth="1"/>
    <col min="6919" max="6919" width="16.453125" style="85" customWidth="1"/>
    <col min="6920" max="6920" width="17.1796875" style="85" customWidth="1"/>
    <col min="6921" max="6921" width="17.81640625" style="85" customWidth="1"/>
    <col min="6922" max="6922" width="14.54296875" style="85" customWidth="1"/>
    <col min="6923" max="7168" width="9.1796875" style="85"/>
    <col min="7169" max="7169" width="11.453125" style="85" customWidth="1"/>
    <col min="7170" max="7170" width="29.1796875" style="85" customWidth="1"/>
    <col min="7171" max="7171" width="14.81640625" style="85" customWidth="1"/>
    <col min="7172" max="7172" width="22.1796875" style="85" customWidth="1"/>
    <col min="7173" max="7173" width="23" style="85" customWidth="1"/>
    <col min="7174" max="7174" width="36.453125" style="85" customWidth="1"/>
    <col min="7175" max="7175" width="16.453125" style="85" customWidth="1"/>
    <col min="7176" max="7176" width="17.1796875" style="85" customWidth="1"/>
    <col min="7177" max="7177" width="17.81640625" style="85" customWidth="1"/>
    <col min="7178" max="7178" width="14.54296875" style="85" customWidth="1"/>
    <col min="7179" max="7424" width="9.1796875" style="85"/>
    <col min="7425" max="7425" width="11.453125" style="85" customWidth="1"/>
    <col min="7426" max="7426" width="29.1796875" style="85" customWidth="1"/>
    <col min="7427" max="7427" width="14.81640625" style="85" customWidth="1"/>
    <col min="7428" max="7428" width="22.1796875" style="85" customWidth="1"/>
    <col min="7429" max="7429" width="23" style="85" customWidth="1"/>
    <col min="7430" max="7430" width="36.453125" style="85" customWidth="1"/>
    <col min="7431" max="7431" width="16.453125" style="85" customWidth="1"/>
    <col min="7432" max="7432" width="17.1796875" style="85" customWidth="1"/>
    <col min="7433" max="7433" width="17.81640625" style="85" customWidth="1"/>
    <col min="7434" max="7434" width="14.54296875" style="85" customWidth="1"/>
    <col min="7435" max="7680" width="9.1796875" style="85"/>
    <col min="7681" max="7681" width="11.453125" style="85" customWidth="1"/>
    <col min="7682" max="7682" width="29.1796875" style="85" customWidth="1"/>
    <col min="7683" max="7683" width="14.81640625" style="85" customWidth="1"/>
    <col min="7684" max="7684" width="22.1796875" style="85" customWidth="1"/>
    <col min="7685" max="7685" width="23" style="85" customWidth="1"/>
    <col min="7686" max="7686" width="36.453125" style="85" customWidth="1"/>
    <col min="7687" max="7687" width="16.453125" style="85" customWidth="1"/>
    <col min="7688" max="7688" width="17.1796875" style="85" customWidth="1"/>
    <col min="7689" max="7689" width="17.81640625" style="85" customWidth="1"/>
    <col min="7690" max="7690" width="14.54296875" style="85" customWidth="1"/>
    <col min="7691" max="7936" width="9.1796875" style="85"/>
    <col min="7937" max="7937" width="11.453125" style="85" customWidth="1"/>
    <col min="7938" max="7938" width="29.1796875" style="85" customWidth="1"/>
    <col min="7939" max="7939" width="14.81640625" style="85" customWidth="1"/>
    <col min="7940" max="7940" width="22.1796875" style="85" customWidth="1"/>
    <col min="7941" max="7941" width="23" style="85" customWidth="1"/>
    <col min="7942" max="7942" width="36.453125" style="85" customWidth="1"/>
    <col min="7943" max="7943" width="16.453125" style="85" customWidth="1"/>
    <col min="7944" max="7944" width="17.1796875" style="85" customWidth="1"/>
    <col min="7945" max="7945" width="17.81640625" style="85" customWidth="1"/>
    <col min="7946" max="7946" width="14.54296875" style="85" customWidth="1"/>
    <col min="7947" max="8192" width="9.1796875" style="85"/>
    <col min="8193" max="8193" width="11.453125" style="85" customWidth="1"/>
    <col min="8194" max="8194" width="29.1796875" style="85" customWidth="1"/>
    <col min="8195" max="8195" width="14.81640625" style="85" customWidth="1"/>
    <col min="8196" max="8196" width="22.1796875" style="85" customWidth="1"/>
    <col min="8197" max="8197" width="23" style="85" customWidth="1"/>
    <col min="8198" max="8198" width="36.453125" style="85" customWidth="1"/>
    <col min="8199" max="8199" width="16.453125" style="85" customWidth="1"/>
    <col min="8200" max="8200" width="17.1796875" style="85" customWidth="1"/>
    <col min="8201" max="8201" width="17.81640625" style="85" customWidth="1"/>
    <col min="8202" max="8202" width="14.54296875" style="85" customWidth="1"/>
    <col min="8203" max="8448" width="9.1796875" style="85"/>
    <col min="8449" max="8449" width="11.453125" style="85" customWidth="1"/>
    <col min="8450" max="8450" width="29.1796875" style="85" customWidth="1"/>
    <col min="8451" max="8451" width="14.81640625" style="85" customWidth="1"/>
    <col min="8452" max="8452" width="22.1796875" style="85" customWidth="1"/>
    <col min="8453" max="8453" width="23" style="85" customWidth="1"/>
    <col min="8454" max="8454" width="36.453125" style="85" customWidth="1"/>
    <col min="8455" max="8455" width="16.453125" style="85" customWidth="1"/>
    <col min="8456" max="8456" width="17.1796875" style="85" customWidth="1"/>
    <col min="8457" max="8457" width="17.81640625" style="85" customWidth="1"/>
    <col min="8458" max="8458" width="14.54296875" style="85" customWidth="1"/>
    <col min="8459" max="8704" width="9.1796875" style="85"/>
    <col min="8705" max="8705" width="11.453125" style="85" customWidth="1"/>
    <col min="8706" max="8706" width="29.1796875" style="85" customWidth="1"/>
    <col min="8707" max="8707" width="14.81640625" style="85" customWidth="1"/>
    <col min="8708" max="8708" width="22.1796875" style="85" customWidth="1"/>
    <col min="8709" max="8709" width="23" style="85" customWidth="1"/>
    <col min="8710" max="8710" width="36.453125" style="85" customWidth="1"/>
    <col min="8711" max="8711" width="16.453125" style="85" customWidth="1"/>
    <col min="8712" max="8712" width="17.1796875" style="85" customWidth="1"/>
    <col min="8713" max="8713" width="17.81640625" style="85" customWidth="1"/>
    <col min="8714" max="8714" width="14.54296875" style="85" customWidth="1"/>
    <col min="8715" max="8960" width="9.1796875" style="85"/>
    <col min="8961" max="8961" width="11.453125" style="85" customWidth="1"/>
    <col min="8962" max="8962" width="29.1796875" style="85" customWidth="1"/>
    <col min="8963" max="8963" width="14.81640625" style="85" customWidth="1"/>
    <col min="8964" max="8964" width="22.1796875" style="85" customWidth="1"/>
    <col min="8965" max="8965" width="23" style="85" customWidth="1"/>
    <col min="8966" max="8966" width="36.453125" style="85" customWidth="1"/>
    <col min="8967" max="8967" width="16.453125" style="85" customWidth="1"/>
    <col min="8968" max="8968" width="17.1796875" style="85" customWidth="1"/>
    <col min="8969" max="8969" width="17.81640625" style="85" customWidth="1"/>
    <col min="8970" max="8970" width="14.54296875" style="85" customWidth="1"/>
    <col min="8971" max="9216" width="9.1796875" style="85"/>
    <col min="9217" max="9217" width="11.453125" style="85" customWidth="1"/>
    <col min="9218" max="9218" width="29.1796875" style="85" customWidth="1"/>
    <col min="9219" max="9219" width="14.81640625" style="85" customWidth="1"/>
    <col min="9220" max="9220" width="22.1796875" style="85" customWidth="1"/>
    <col min="9221" max="9221" width="23" style="85" customWidth="1"/>
    <col min="9222" max="9222" width="36.453125" style="85" customWidth="1"/>
    <col min="9223" max="9223" width="16.453125" style="85" customWidth="1"/>
    <col min="9224" max="9224" width="17.1796875" style="85" customWidth="1"/>
    <col min="9225" max="9225" width="17.81640625" style="85" customWidth="1"/>
    <col min="9226" max="9226" width="14.54296875" style="85" customWidth="1"/>
    <col min="9227" max="9472" width="9.1796875" style="85"/>
    <col min="9473" max="9473" width="11.453125" style="85" customWidth="1"/>
    <col min="9474" max="9474" width="29.1796875" style="85" customWidth="1"/>
    <col min="9475" max="9475" width="14.81640625" style="85" customWidth="1"/>
    <col min="9476" max="9476" width="22.1796875" style="85" customWidth="1"/>
    <col min="9477" max="9477" width="23" style="85" customWidth="1"/>
    <col min="9478" max="9478" width="36.453125" style="85" customWidth="1"/>
    <col min="9479" max="9479" width="16.453125" style="85" customWidth="1"/>
    <col min="9480" max="9480" width="17.1796875" style="85" customWidth="1"/>
    <col min="9481" max="9481" width="17.81640625" style="85" customWidth="1"/>
    <col min="9482" max="9482" width="14.54296875" style="85" customWidth="1"/>
    <col min="9483" max="9728" width="9.1796875" style="85"/>
    <col min="9729" max="9729" width="11.453125" style="85" customWidth="1"/>
    <col min="9730" max="9730" width="29.1796875" style="85" customWidth="1"/>
    <col min="9731" max="9731" width="14.81640625" style="85" customWidth="1"/>
    <col min="9732" max="9732" width="22.1796875" style="85" customWidth="1"/>
    <col min="9733" max="9733" width="23" style="85" customWidth="1"/>
    <col min="9734" max="9734" width="36.453125" style="85" customWidth="1"/>
    <col min="9735" max="9735" width="16.453125" style="85" customWidth="1"/>
    <col min="9736" max="9736" width="17.1796875" style="85" customWidth="1"/>
    <col min="9737" max="9737" width="17.81640625" style="85" customWidth="1"/>
    <col min="9738" max="9738" width="14.54296875" style="85" customWidth="1"/>
    <col min="9739" max="9984" width="9.1796875" style="85"/>
    <col min="9985" max="9985" width="11.453125" style="85" customWidth="1"/>
    <col min="9986" max="9986" width="29.1796875" style="85" customWidth="1"/>
    <col min="9987" max="9987" width="14.81640625" style="85" customWidth="1"/>
    <col min="9988" max="9988" width="22.1796875" style="85" customWidth="1"/>
    <col min="9989" max="9989" width="23" style="85" customWidth="1"/>
    <col min="9990" max="9990" width="36.453125" style="85" customWidth="1"/>
    <col min="9991" max="9991" width="16.453125" style="85" customWidth="1"/>
    <col min="9992" max="9992" width="17.1796875" style="85" customWidth="1"/>
    <col min="9993" max="9993" width="17.81640625" style="85" customWidth="1"/>
    <col min="9994" max="9994" width="14.54296875" style="85" customWidth="1"/>
    <col min="9995" max="10240" width="9.1796875" style="85"/>
    <col min="10241" max="10241" width="11.453125" style="85" customWidth="1"/>
    <col min="10242" max="10242" width="29.1796875" style="85" customWidth="1"/>
    <col min="10243" max="10243" width="14.81640625" style="85" customWidth="1"/>
    <col min="10244" max="10244" width="22.1796875" style="85" customWidth="1"/>
    <col min="10245" max="10245" width="23" style="85" customWidth="1"/>
    <col min="10246" max="10246" width="36.453125" style="85" customWidth="1"/>
    <col min="10247" max="10247" width="16.453125" style="85" customWidth="1"/>
    <col min="10248" max="10248" width="17.1796875" style="85" customWidth="1"/>
    <col min="10249" max="10249" width="17.81640625" style="85" customWidth="1"/>
    <col min="10250" max="10250" width="14.54296875" style="85" customWidth="1"/>
    <col min="10251" max="10496" width="9.1796875" style="85"/>
    <col min="10497" max="10497" width="11.453125" style="85" customWidth="1"/>
    <col min="10498" max="10498" width="29.1796875" style="85" customWidth="1"/>
    <col min="10499" max="10499" width="14.81640625" style="85" customWidth="1"/>
    <col min="10500" max="10500" width="22.1796875" style="85" customWidth="1"/>
    <col min="10501" max="10501" width="23" style="85" customWidth="1"/>
    <col min="10502" max="10502" width="36.453125" style="85" customWidth="1"/>
    <col min="10503" max="10503" width="16.453125" style="85" customWidth="1"/>
    <col min="10504" max="10504" width="17.1796875" style="85" customWidth="1"/>
    <col min="10505" max="10505" width="17.81640625" style="85" customWidth="1"/>
    <col min="10506" max="10506" width="14.54296875" style="85" customWidth="1"/>
    <col min="10507" max="10752" width="9.1796875" style="85"/>
    <col min="10753" max="10753" width="11.453125" style="85" customWidth="1"/>
    <col min="10754" max="10754" width="29.1796875" style="85" customWidth="1"/>
    <col min="10755" max="10755" width="14.81640625" style="85" customWidth="1"/>
    <col min="10756" max="10756" width="22.1796875" style="85" customWidth="1"/>
    <col min="10757" max="10757" width="23" style="85" customWidth="1"/>
    <col min="10758" max="10758" width="36.453125" style="85" customWidth="1"/>
    <col min="10759" max="10759" width="16.453125" style="85" customWidth="1"/>
    <col min="10760" max="10760" width="17.1796875" style="85" customWidth="1"/>
    <col min="10761" max="10761" width="17.81640625" style="85" customWidth="1"/>
    <col min="10762" max="10762" width="14.54296875" style="85" customWidth="1"/>
    <col min="10763" max="11008" width="9.1796875" style="85"/>
    <col min="11009" max="11009" width="11.453125" style="85" customWidth="1"/>
    <col min="11010" max="11010" width="29.1796875" style="85" customWidth="1"/>
    <col min="11011" max="11011" width="14.81640625" style="85" customWidth="1"/>
    <col min="11012" max="11012" width="22.1796875" style="85" customWidth="1"/>
    <col min="11013" max="11013" width="23" style="85" customWidth="1"/>
    <col min="11014" max="11014" width="36.453125" style="85" customWidth="1"/>
    <col min="11015" max="11015" width="16.453125" style="85" customWidth="1"/>
    <col min="11016" max="11016" width="17.1796875" style="85" customWidth="1"/>
    <col min="11017" max="11017" width="17.81640625" style="85" customWidth="1"/>
    <col min="11018" max="11018" width="14.54296875" style="85" customWidth="1"/>
    <col min="11019" max="11264" width="9.1796875" style="85"/>
    <col min="11265" max="11265" width="11.453125" style="85" customWidth="1"/>
    <col min="11266" max="11266" width="29.1796875" style="85" customWidth="1"/>
    <col min="11267" max="11267" width="14.81640625" style="85" customWidth="1"/>
    <col min="11268" max="11268" width="22.1796875" style="85" customWidth="1"/>
    <col min="11269" max="11269" width="23" style="85" customWidth="1"/>
    <col min="11270" max="11270" width="36.453125" style="85" customWidth="1"/>
    <col min="11271" max="11271" width="16.453125" style="85" customWidth="1"/>
    <col min="11272" max="11272" width="17.1796875" style="85" customWidth="1"/>
    <col min="11273" max="11273" width="17.81640625" style="85" customWidth="1"/>
    <col min="11274" max="11274" width="14.54296875" style="85" customWidth="1"/>
    <col min="11275" max="11520" width="9.1796875" style="85"/>
    <col min="11521" max="11521" width="11.453125" style="85" customWidth="1"/>
    <col min="11522" max="11522" width="29.1796875" style="85" customWidth="1"/>
    <col min="11523" max="11523" width="14.81640625" style="85" customWidth="1"/>
    <col min="11524" max="11524" width="22.1796875" style="85" customWidth="1"/>
    <col min="11525" max="11525" width="23" style="85" customWidth="1"/>
    <col min="11526" max="11526" width="36.453125" style="85" customWidth="1"/>
    <col min="11527" max="11527" width="16.453125" style="85" customWidth="1"/>
    <col min="11528" max="11528" width="17.1796875" style="85" customWidth="1"/>
    <col min="11529" max="11529" width="17.81640625" style="85" customWidth="1"/>
    <col min="11530" max="11530" width="14.54296875" style="85" customWidth="1"/>
    <col min="11531" max="11776" width="9.1796875" style="85"/>
    <col min="11777" max="11777" width="11.453125" style="85" customWidth="1"/>
    <col min="11778" max="11778" width="29.1796875" style="85" customWidth="1"/>
    <col min="11779" max="11779" width="14.81640625" style="85" customWidth="1"/>
    <col min="11780" max="11780" width="22.1796875" style="85" customWidth="1"/>
    <col min="11781" max="11781" width="23" style="85" customWidth="1"/>
    <col min="11782" max="11782" width="36.453125" style="85" customWidth="1"/>
    <col min="11783" max="11783" width="16.453125" style="85" customWidth="1"/>
    <col min="11784" max="11784" width="17.1796875" style="85" customWidth="1"/>
    <col min="11785" max="11785" width="17.81640625" style="85" customWidth="1"/>
    <col min="11786" max="11786" width="14.54296875" style="85" customWidth="1"/>
    <col min="11787" max="12032" width="9.1796875" style="85"/>
    <col min="12033" max="12033" width="11.453125" style="85" customWidth="1"/>
    <col min="12034" max="12034" width="29.1796875" style="85" customWidth="1"/>
    <col min="12035" max="12035" width="14.81640625" style="85" customWidth="1"/>
    <col min="12036" max="12036" width="22.1796875" style="85" customWidth="1"/>
    <col min="12037" max="12037" width="23" style="85" customWidth="1"/>
    <col min="12038" max="12038" width="36.453125" style="85" customWidth="1"/>
    <col min="12039" max="12039" width="16.453125" style="85" customWidth="1"/>
    <col min="12040" max="12040" width="17.1796875" style="85" customWidth="1"/>
    <col min="12041" max="12041" width="17.81640625" style="85" customWidth="1"/>
    <col min="12042" max="12042" width="14.54296875" style="85" customWidth="1"/>
    <col min="12043" max="12288" width="9.1796875" style="85"/>
    <col min="12289" max="12289" width="11.453125" style="85" customWidth="1"/>
    <col min="12290" max="12290" width="29.1796875" style="85" customWidth="1"/>
    <col min="12291" max="12291" width="14.81640625" style="85" customWidth="1"/>
    <col min="12292" max="12292" width="22.1796875" style="85" customWidth="1"/>
    <col min="12293" max="12293" width="23" style="85" customWidth="1"/>
    <col min="12294" max="12294" width="36.453125" style="85" customWidth="1"/>
    <col min="12295" max="12295" width="16.453125" style="85" customWidth="1"/>
    <col min="12296" max="12296" width="17.1796875" style="85" customWidth="1"/>
    <col min="12297" max="12297" width="17.81640625" style="85" customWidth="1"/>
    <col min="12298" max="12298" width="14.54296875" style="85" customWidth="1"/>
    <col min="12299" max="12544" width="9.1796875" style="85"/>
    <col min="12545" max="12545" width="11.453125" style="85" customWidth="1"/>
    <col min="12546" max="12546" width="29.1796875" style="85" customWidth="1"/>
    <col min="12547" max="12547" width="14.81640625" style="85" customWidth="1"/>
    <col min="12548" max="12548" width="22.1796875" style="85" customWidth="1"/>
    <col min="12549" max="12549" width="23" style="85" customWidth="1"/>
    <col min="12550" max="12550" width="36.453125" style="85" customWidth="1"/>
    <col min="12551" max="12551" width="16.453125" style="85" customWidth="1"/>
    <col min="12552" max="12552" width="17.1796875" style="85" customWidth="1"/>
    <col min="12553" max="12553" width="17.81640625" style="85" customWidth="1"/>
    <col min="12554" max="12554" width="14.54296875" style="85" customWidth="1"/>
    <col min="12555" max="12800" width="9.1796875" style="85"/>
    <col min="12801" max="12801" width="11.453125" style="85" customWidth="1"/>
    <col min="12802" max="12802" width="29.1796875" style="85" customWidth="1"/>
    <col min="12803" max="12803" width="14.81640625" style="85" customWidth="1"/>
    <col min="12804" max="12804" width="22.1796875" style="85" customWidth="1"/>
    <col min="12805" max="12805" width="23" style="85" customWidth="1"/>
    <col min="12806" max="12806" width="36.453125" style="85" customWidth="1"/>
    <col min="12807" max="12807" width="16.453125" style="85" customWidth="1"/>
    <col min="12808" max="12808" width="17.1796875" style="85" customWidth="1"/>
    <col min="12809" max="12809" width="17.81640625" style="85" customWidth="1"/>
    <col min="12810" max="12810" width="14.54296875" style="85" customWidth="1"/>
    <col min="12811" max="13056" width="9.1796875" style="85"/>
    <col min="13057" max="13057" width="11.453125" style="85" customWidth="1"/>
    <col min="13058" max="13058" width="29.1796875" style="85" customWidth="1"/>
    <col min="13059" max="13059" width="14.81640625" style="85" customWidth="1"/>
    <col min="13060" max="13060" width="22.1796875" style="85" customWidth="1"/>
    <col min="13061" max="13061" width="23" style="85" customWidth="1"/>
    <col min="13062" max="13062" width="36.453125" style="85" customWidth="1"/>
    <col min="13063" max="13063" width="16.453125" style="85" customWidth="1"/>
    <col min="13064" max="13064" width="17.1796875" style="85" customWidth="1"/>
    <col min="13065" max="13065" width="17.81640625" style="85" customWidth="1"/>
    <col min="13066" max="13066" width="14.54296875" style="85" customWidth="1"/>
    <col min="13067" max="13312" width="9.1796875" style="85"/>
    <col min="13313" max="13313" width="11.453125" style="85" customWidth="1"/>
    <col min="13314" max="13314" width="29.1796875" style="85" customWidth="1"/>
    <col min="13315" max="13315" width="14.81640625" style="85" customWidth="1"/>
    <col min="13316" max="13316" width="22.1796875" style="85" customWidth="1"/>
    <col min="13317" max="13317" width="23" style="85" customWidth="1"/>
    <col min="13318" max="13318" width="36.453125" style="85" customWidth="1"/>
    <col min="13319" max="13319" width="16.453125" style="85" customWidth="1"/>
    <col min="13320" max="13320" width="17.1796875" style="85" customWidth="1"/>
    <col min="13321" max="13321" width="17.81640625" style="85" customWidth="1"/>
    <col min="13322" max="13322" width="14.54296875" style="85" customWidth="1"/>
    <col min="13323" max="13568" width="9.1796875" style="85"/>
    <col min="13569" max="13569" width="11.453125" style="85" customWidth="1"/>
    <col min="13570" max="13570" width="29.1796875" style="85" customWidth="1"/>
    <col min="13571" max="13571" width="14.81640625" style="85" customWidth="1"/>
    <col min="13572" max="13572" width="22.1796875" style="85" customWidth="1"/>
    <col min="13573" max="13573" width="23" style="85" customWidth="1"/>
    <col min="13574" max="13574" width="36.453125" style="85" customWidth="1"/>
    <col min="13575" max="13575" width="16.453125" style="85" customWidth="1"/>
    <col min="13576" max="13576" width="17.1796875" style="85" customWidth="1"/>
    <col min="13577" max="13577" width="17.81640625" style="85" customWidth="1"/>
    <col min="13578" max="13578" width="14.54296875" style="85" customWidth="1"/>
    <col min="13579" max="13824" width="9.1796875" style="85"/>
    <col min="13825" max="13825" width="11.453125" style="85" customWidth="1"/>
    <col min="13826" max="13826" width="29.1796875" style="85" customWidth="1"/>
    <col min="13827" max="13827" width="14.81640625" style="85" customWidth="1"/>
    <col min="13828" max="13828" width="22.1796875" style="85" customWidth="1"/>
    <col min="13829" max="13829" width="23" style="85" customWidth="1"/>
    <col min="13830" max="13830" width="36.453125" style="85" customWidth="1"/>
    <col min="13831" max="13831" width="16.453125" style="85" customWidth="1"/>
    <col min="13832" max="13832" width="17.1796875" style="85" customWidth="1"/>
    <col min="13833" max="13833" width="17.81640625" style="85" customWidth="1"/>
    <col min="13834" max="13834" width="14.54296875" style="85" customWidth="1"/>
    <col min="13835" max="14080" width="9.1796875" style="85"/>
    <col min="14081" max="14081" width="11.453125" style="85" customWidth="1"/>
    <col min="14082" max="14082" width="29.1796875" style="85" customWidth="1"/>
    <col min="14083" max="14083" width="14.81640625" style="85" customWidth="1"/>
    <col min="14084" max="14084" width="22.1796875" style="85" customWidth="1"/>
    <col min="14085" max="14085" width="23" style="85" customWidth="1"/>
    <col min="14086" max="14086" width="36.453125" style="85" customWidth="1"/>
    <col min="14087" max="14087" width="16.453125" style="85" customWidth="1"/>
    <col min="14088" max="14088" width="17.1796875" style="85" customWidth="1"/>
    <col min="14089" max="14089" width="17.81640625" style="85" customWidth="1"/>
    <col min="14090" max="14090" width="14.54296875" style="85" customWidth="1"/>
    <col min="14091" max="14336" width="9.1796875" style="85"/>
    <col min="14337" max="14337" width="11.453125" style="85" customWidth="1"/>
    <col min="14338" max="14338" width="29.1796875" style="85" customWidth="1"/>
    <col min="14339" max="14339" width="14.81640625" style="85" customWidth="1"/>
    <col min="14340" max="14340" width="22.1796875" style="85" customWidth="1"/>
    <col min="14341" max="14341" width="23" style="85" customWidth="1"/>
    <col min="14342" max="14342" width="36.453125" style="85" customWidth="1"/>
    <col min="14343" max="14343" width="16.453125" style="85" customWidth="1"/>
    <col min="14344" max="14344" width="17.1796875" style="85" customWidth="1"/>
    <col min="14345" max="14345" width="17.81640625" style="85" customWidth="1"/>
    <col min="14346" max="14346" width="14.54296875" style="85" customWidth="1"/>
    <col min="14347" max="14592" width="9.1796875" style="85"/>
    <col min="14593" max="14593" width="11.453125" style="85" customWidth="1"/>
    <col min="14594" max="14594" width="29.1796875" style="85" customWidth="1"/>
    <col min="14595" max="14595" width="14.81640625" style="85" customWidth="1"/>
    <col min="14596" max="14596" width="22.1796875" style="85" customWidth="1"/>
    <col min="14597" max="14597" width="23" style="85" customWidth="1"/>
    <col min="14598" max="14598" width="36.453125" style="85" customWidth="1"/>
    <col min="14599" max="14599" width="16.453125" style="85" customWidth="1"/>
    <col min="14600" max="14600" width="17.1796875" style="85" customWidth="1"/>
    <col min="14601" max="14601" width="17.81640625" style="85" customWidth="1"/>
    <col min="14602" max="14602" width="14.54296875" style="85" customWidth="1"/>
    <col min="14603" max="14848" width="9.1796875" style="85"/>
    <col min="14849" max="14849" width="11.453125" style="85" customWidth="1"/>
    <col min="14850" max="14850" width="29.1796875" style="85" customWidth="1"/>
    <col min="14851" max="14851" width="14.81640625" style="85" customWidth="1"/>
    <col min="14852" max="14852" width="22.1796875" style="85" customWidth="1"/>
    <col min="14853" max="14853" width="23" style="85" customWidth="1"/>
    <col min="14854" max="14854" width="36.453125" style="85" customWidth="1"/>
    <col min="14855" max="14855" width="16.453125" style="85" customWidth="1"/>
    <col min="14856" max="14856" width="17.1796875" style="85" customWidth="1"/>
    <col min="14857" max="14857" width="17.81640625" style="85" customWidth="1"/>
    <col min="14858" max="14858" width="14.54296875" style="85" customWidth="1"/>
    <col min="14859" max="15104" width="9.1796875" style="85"/>
    <col min="15105" max="15105" width="11.453125" style="85" customWidth="1"/>
    <col min="15106" max="15106" width="29.1796875" style="85" customWidth="1"/>
    <col min="15107" max="15107" width="14.81640625" style="85" customWidth="1"/>
    <col min="15108" max="15108" width="22.1796875" style="85" customWidth="1"/>
    <col min="15109" max="15109" width="23" style="85" customWidth="1"/>
    <col min="15110" max="15110" width="36.453125" style="85" customWidth="1"/>
    <col min="15111" max="15111" width="16.453125" style="85" customWidth="1"/>
    <col min="15112" max="15112" width="17.1796875" style="85" customWidth="1"/>
    <col min="15113" max="15113" width="17.81640625" style="85" customWidth="1"/>
    <col min="15114" max="15114" width="14.54296875" style="85" customWidth="1"/>
    <col min="15115" max="15360" width="9.1796875" style="85"/>
    <col min="15361" max="15361" width="11.453125" style="85" customWidth="1"/>
    <col min="15362" max="15362" width="29.1796875" style="85" customWidth="1"/>
    <col min="15363" max="15363" width="14.81640625" style="85" customWidth="1"/>
    <col min="15364" max="15364" width="22.1796875" style="85" customWidth="1"/>
    <col min="15365" max="15365" width="23" style="85" customWidth="1"/>
    <col min="15366" max="15366" width="36.453125" style="85" customWidth="1"/>
    <col min="15367" max="15367" width="16.453125" style="85" customWidth="1"/>
    <col min="15368" max="15368" width="17.1796875" style="85" customWidth="1"/>
    <col min="15369" max="15369" width="17.81640625" style="85" customWidth="1"/>
    <col min="15370" max="15370" width="14.54296875" style="85" customWidth="1"/>
    <col min="15371" max="15616" width="9.1796875" style="85"/>
    <col min="15617" max="15617" width="11.453125" style="85" customWidth="1"/>
    <col min="15618" max="15618" width="29.1796875" style="85" customWidth="1"/>
    <col min="15619" max="15619" width="14.81640625" style="85" customWidth="1"/>
    <col min="15620" max="15620" width="22.1796875" style="85" customWidth="1"/>
    <col min="15621" max="15621" width="23" style="85" customWidth="1"/>
    <col min="15622" max="15622" width="36.453125" style="85" customWidth="1"/>
    <col min="15623" max="15623" width="16.453125" style="85" customWidth="1"/>
    <col min="15624" max="15624" width="17.1796875" style="85" customWidth="1"/>
    <col min="15625" max="15625" width="17.81640625" style="85" customWidth="1"/>
    <col min="15626" max="15626" width="14.54296875" style="85" customWidth="1"/>
    <col min="15627" max="15872" width="9.1796875" style="85"/>
    <col min="15873" max="15873" width="11.453125" style="85" customWidth="1"/>
    <col min="15874" max="15874" width="29.1796875" style="85" customWidth="1"/>
    <col min="15875" max="15875" width="14.81640625" style="85" customWidth="1"/>
    <col min="15876" max="15876" width="22.1796875" style="85" customWidth="1"/>
    <col min="15877" max="15877" width="23" style="85" customWidth="1"/>
    <col min="15878" max="15878" width="36.453125" style="85" customWidth="1"/>
    <col min="15879" max="15879" width="16.453125" style="85" customWidth="1"/>
    <col min="15880" max="15880" width="17.1796875" style="85" customWidth="1"/>
    <col min="15881" max="15881" width="17.81640625" style="85" customWidth="1"/>
    <col min="15882" max="15882" width="14.54296875" style="85" customWidth="1"/>
    <col min="15883" max="16128" width="9.1796875" style="85"/>
    <col min="16129" max="16129" width="11.453125" style="85" customWidth="1"/>
    <col min="16130" max="16130" width="29.1796875" style="85" customWidth="1"/>
    <col min="16131" max="16131" width="14.81640625" style="85" customWidth="1"/>
    <col min="16132" max="16132" width="22.1796875" style="85" customWidth="1"/>
    <col min="16133" max="16133" width="23" style="85" customWidth="1"/>
    <col min="16134" max="16134" width="36.453125" style="85" customWidth="1"/>
    <col min="16135" max="16135" width="16.453125" style="85" customWidth="1"/>
    <col min="16136" max="16136" width="17.1796875" style="85" customWidth="1"/>
    <col min="16137" max="16137" width="17.81640625" style="85" customWidth="1"/>
    <col min="16138" max="16138" width="14.54296875" style="85" customWidth="1"/>
    <col min="16139" max="16384" width="9.1796875" style="85"/>
  </cols>
  <sheetData>
    <row r="1" spans="1:16" ht="25">
      <c r="A1" s="1156" t="s">
        <v>146</v>
      </c>
      <c r="B1" s="1156"/>
      <c r="C1" s="1156"/>
      <c r="D1" s="1156"/>
      <c r="E1" s="1156"/>
      <c r="F1" s="1156"/>
      <c r="G1" s="281"/>
      <c r="H1" s="123"/>
      <c r="I1" s="123"/>
      <c r="J1" s="123"/>
    </row>
    <row r="2" spans="1:16" ht="20">
      <c r="A2" s="1444" t="s">
        <v>642</v>
      </c>
      <c r="B2" s="1444"/>
      <c r="C2" s="1444"/>
      <c r="D2" s="1444"/>
      <c r="E2" s="1444"/>
      <c r="F2" s="1444"/>
      <c r="G2" s="281"/>
      <c r="H2" s="123"/>
      <c r="I2" s="123"/>
      <c r="J2" s="123"/>
    </row>
    <row r="3" spans="1:16">
      <c r="A3" s="279"/>
      <c r="B3" s="279"/>
      <c r="C3" s="279"/>
      <c r="D3" s="279"/>
      <c r="E3" s="279"/>
      <c r="F3" s="279"/>
      <c r="G3" s="281"/>
      <c r="H3" s="123"/>
      <c r="I3" s="123"/>
      <c r="J3" s="123"/>
    </row>
    <row r="4" spans="1:16">
      <c r="A4" s="1233" t="s">
        <v>162</v>
      </c>
      <c r="B4" s="1233"/>
      <c r="C4" s="1233"/>
      <c r="D4" s="1233"/>
      <c r="E4" s="1233"/>
      <c r="F4" s="1233"/>
      <c r="G4" s="285"/>
      <c r="I4" s="84"/>
      <c r="J4" s="84"/>
      <c r="K4" s="84"/>
      <c r="L4" s="84"/>
      <c r="M4" s="84"/>
      <c r="N4" s="84"/>
      <c r="O4" s="84"/>
      <c r="P4" s="84"/>
    </row>
    <row r="5" spans="1:16" ht="20">
      <c r="A5" s="1349" t="str">
        <f>'Title '!A2:N2</f>
        <v>Bid Enquiry No: KPTCL/2026-27/TL/WORK_INDENT3844</v>
      </c>
      <c r="B5" s="1349"/>
      <c r="C5" s="1349"/>
      <c r="D5" s="1349"/>
      <c r="E5" s="1349"/>
      <c r="F5" s="1349"/>
    </row>
    <row r="6" spans="1:16" ht="281.5" customHeight="1">
      <c r="A6" s="1362"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362"/>
      <c r="C6" s="1362"/>
      <c r="D6" s="1362"/>
      <c r="E6" s="1362"/>
      <c r="F6" s="1362"/>
    </row>
    <row r="7" spans="1:16" ht="29.25" customHeight="1">
      <c r="A7" s="86"/>
      <c r="B7" s="86"/>
      <c r="C7" s="86"/>
      <c r="D7" s="86"/>
      <c r="E7" s="86"/>
      <c r="F7" s="86"/>
    </row>
    <row r="8" spans="1:16">
      <c r="A8" s="1296"/>
      <c r="B8" s="1296"/>
      <c r="C8" s="1296"/>
      <c r="D8" s="1296"/>
      <c r="E8" s="1296"/>
      <c r="F8" s="1296"/>
      <c r="G8" s="123"/>
      <c r="H8" s="123"/>
      <c r="I8" s="123"/>
      <c r="J8" s="123"/>
    </row>
    <row r="9" spans="1:16">
      <c r="A9" s="86" t="s">
        <v>158</v>
      </c>
      <c r="B9" s="86"/>
      <c r="C9" s="86"/>
      <c r="D9" s="86"/>
      <c r="E9" s="86"/>
      <c r="F9" s="86" t="s">
        <v>170</v>
      </c>
    </row>
    <row r="10" spans="1:16" ht="102.75" customHeight="1">
      <c r="A10" s="1484"/>
      <c r="B10" s="1484"/>
      <c r="C10" s="210"/>
      <c r="D10" s="210"/>
      <c r="E10" s="210"/>
      <c r="F10" s="90" t="s">
        <v>6853</v>
      </c>
      <c r="G10" s="224"/>
      <c r="H10" s="224"/>
      <c r="I10" s="224"/>
    </row>
    <row r="11" spans="1:16" s="82" customFormat="1" ht="37.25" customHeight="1">
      <c r="A11" s="1485" t="s">
        <v>934</v>
      </c>
      <c r="B11" s="1485"/>
      <c r="C11" s="1485"/>
      <c r="D11" s="1485"/>
      <c r="E11" s="1485"/>
      <c r="F11" s="1485"/>
      <c r="G11" s="282"/>
      <c r="H11" s="282"/>
      <c r="I11" s="282"/>
      <c r="J11" s="282"/>
    </row>
    <row r="12" spans="1:16" s="246" customFormat="1">
      <c r="A12" s="124" t="s">
        <v>112</v>
      </c>
      <c r="B12" s="124" t="s">
        <v>73</v>
      </c>
      <c r="C12" s="124" t="s">
        <v>151</v>
      </c>
      <c r="D12" s="124" t="s">
        <v>185</v>
      </c>
      <c r="E12" s="124" t="s">
        <v>935</v>
      </c>
      <c r="F12" s="124" t="s">
        <v>936</v>
      </c>
      <c r="H12" s="283"/>
      <c r="I12" s="283"/>
      <c r="J12" s="283"/>
    </row>
    <row r="13" spans="1:16" s="123" customFormat="1">
      <c r="A13" s="124">
        <v>1</v>
      </c>
      <c r="B13" s="124">
        <v>2</v>
      </c>
      <c r="C13" s="124">
        <v>3</v>
      </c>
      <c r="D13" s="124">
        <v>4</v>
      </c>
      <c r="E13" s="124">
        <v>5</v>
      </c>
      <c r="F13" s="124">
        <v>6</v>
      </c>
    </row>
    <row r="14" spans="1:16" ht="47.25" customHeight="1">
      <c r="A14" s="121"/>
      <c r="B14" s="121"/>
      <c r="C14" s="121"/>
      <c r="D14" s="121"/>
      <c r="E14" s="121"/>
      <c r="F14" s="121"/>
    </row>
    <row r="15" spans="1:16" ht="47.25" customHeight="1">
      <c r="A15" s="121"/>
      <c r="B15" s="121"/>
      <c r="C15" s="121"/>
      <c r="D15" s="121"/>
      <c r="E15" s="121"/>
      <c r="F15" s="121"/>
    </row>
    <row r="16" spans="1:16" ht="47.25" customHeight="1">
      <c r="A16" s="121"/>
      <c r="B16" s="121"/>
      <c r="C16" s="121"/>
      <c r="D16" s="121"/>
      <c r="E16" s="121"/>
      <c r="F16" s="121"/>
    </row>
    <row r="17" spans="1:6" ht="47.25" customHeight="1">
      <c r="A17" s="121"/>
      <c r="B17" s="121"/>
      <c r="C17" s="121"/>
      <c r="D17" s="121"/>
      <c r="E17" s="121"/>
      <c r="F17" s="121"/>
    </row>
    <row r="18" spans="1:6" ht="47.25" customHeight="1">
      <c r="A18" s="121"/>
      <c r="B18" s="121"/>
      <c r="C18" s="121"/>
      <c r="D18" s="121"/>
      <c r="E18" s="121"/>
      <c r="F18" s="121"/>
    </row>
    <row r="19" spans="1:6" ht="47.25" customHeight="1">
      <c r="A19" s="121"/>
      <c r="B19" s="121"/>
      <c r="C19" s="121"/>
      <c r="D19" s="121"/>
      <c r="E19" s="121"/>
      <c r="F19" s="121"/>
    </row>
    <row r="20" spans="1:6" ht="47.25" customHeight="1">
      <c r="A20" s="121"/>
      <c r="B20" s="121"/>
      <c r="C20" s="121"/>
      <c r="D20" s="121"/>
      <c r="E20" s="121"/>
      <c r="F20" s="121"/>
    </row>
    <row r="21" spans="1:6" ht="47.25" customHeight="1">
      <c r="A21" s="121"/>
      <c r="B21" s="121"/>
      <c r="C21" s="121"/>
      <c r="D21" s="121"/>
      <c r="E21" s="121"/>
      <c r="F21" s="121"/>
    </row>
    <row r="22" spans="1:6" ht="47.25" customHeight="1">
      <c r="A22" s="121"/>
      <c r="B22" s="121"/>
      <c r="C22" s="121"/>
      <c r="D22" s="121"/>
      <c r="E22" s="121"/>
      <c r="F22" s="121"/>
    </row>
    <row r="23" spans="1:6" ht="47.25" customHeight="1">
      <c r="A23" s="121"/>
      <c r="B23" s="121"/>
      <c r="C23" s="121"/>
      <c r="D23" s="121"/>
      <c r="E23" s="121"/>
      <c r="F23" s="121"/>
    </row>
    <row r="24" spans="1:6" ht="47.25" customHeight="1">
      <c r="A24" s="121"/>
      <c r="B24" s="121"/>
      <c r="C24" s="121"/>
      <c r="D24" s="121"/>
      <c r="E24" s="121"/>
      <c r="F24" s="121"/>
    </row>
    <row r="25" spans="1:6" ht="47.25" customHeight="1">
      <c r="A25" s="121"/>
      <c r="B25" s="121"/>
      <c r="C25" s="121"/>
      <c r="D25" s="121"/>
      <c r="E25" s="121"/>
      <c r="F25" s="121"/>
    </row>
    <row r="26" spans="1:6" ht="47.25" customHeight="1">
      <c r="A26" s="121"/>
      <c r="B26" s="121"/>
      <c r="C26" s="121"/>
      <c r="D26" s="121"/>
      <c r="E26" s="121"/>
      <c r="F26" s="121"/>
    </row>
    <row r="27" spans="1:6" ht="47.25" customHeight="1">
      <c r="A27" s="121"/>
      <c r="B27" s="121"/>
      <c r="C27" s="121"/>
      <c r="D27" s="121"/>
      <c r="E27" s="121"/>
      <c r="F27" s="121"/>
    </row>
    <row r="28" spans="1:6" ht="47.25" customHeight="1">
      <c r="A28" s="121"/>
      <c r="B28" s="121"/>
      <c r="C28" s="121"/>
      <c r="D28" s="121"/>
      <c r="E28" s="121"/>
      <c r="F28" s="121"/>
    </row>
    <row r="29" spans="1:6" ht="47.25" customHeight="1">
      <c r="A29" s="121"/>
      <c r="B29" s="121"/>
      <c r="C29" s="121"/>
      <c r="D29" s="121"/>
      <c r="E29" s="121"/>
      <c r="F29" s="121"/>
    </row>
    <row r="30" spans="1:6" ht="47.25" customHeight="1">
      <c r="A30" s="121"/>
      <c r="B30" s="121"/>
      <c r="C30" s="121"/>
      <c r="D30" s="121"/>
      <c r="E30" s="121"/>
      <c r="F30" s="121"/>
    </row>
    <row r="31" spans="1:6" ht="47.25" customHeight="1">
      <c r="A31" s="121"/>
      <c r="B31" s="121"/>
      <c r="C31" s="121"/>
      <c r="D31" s="121"/>
      <c r="E31" s="121"/>
      <c r="F31" s="121"/>
    </row>
    <row r="32" spans="1:6" ht="47.25" customHeight="1">
      <c r="A32" s="121"/>
      <c r="B32" s="121"/>
      <c r="C32" s="121"/>
      <c r="D32" s="121"/>
      <c r="E32" s="121"/>
      <c r="F32" s="121"/>
    </row>
    <row r="33" spans="1:6" ht="47.25" customHeight="1">
      <c r="A33" s="121"/>
      <c r="B33" s="121"/>
      <c r="C33" s="121"/>
      <c r="D33" s="121"/>
      <c r="E33" s="121"/>
      <c r="F33" s="121"/>
    </row>
    <row r="34" spans="1:6" ht="40.5" customHeight="1">
      <c r="A34" s="121"/>
      <c r="B34" s="121"/>
      <c r="C34" s="121"/>
      <c r="D34" s="121"/>
      <c r="E34" s="121"/>
      <c r="F34" s="121"/>
    </row>
    <row r="35" spans="1:6" ht="40.5" customHeight="1">
      <c r="A35" s="121"/>
      <c r="B35" s="121"/>
      <c r="C35" s="121"/>
      <c r="D35" s="121"/>
      <c r="E35" s="121"/>
      <c r="F35" s="121"/>
    </row>
    <row r="36" spans="1:6" ht="40.5" customHeight="1">
      <c r="A36" s="121"/>
      <c r="B36" s="121"/>
      <c r="C36" s="121"/>
      <c r="D36" s="121"/>
      <c r="E36" s="121"/>
      <c r="F36" s="121"/>
    </row>
    <row r="38" spans="1:6" ht="39" customHeight="1">
      <c r="A38" s="286" t="s">
        <v>53</v>
      </c>
      <c r="B38" s="287"/>
      <c r="C38" s="86"/>
      <c r="D38" s="286" t="s">
        <v>65</v>
      </c>
      <c r="E38" s="1486"/>
      <c r="F38" s="1486"/>
    </row>
    <row r="39" spans="1:6" ht="39" customHeight="1">
      <c r="A39" s="286" t="s">
        <v>55</v>
      </c>
      <c r="B39" s="287"/>
      <c r="C39" s="86"/>
      <c r="D39" s="286" t="s">
        <v>66</v>
      </c>
      <c r="E39" s="1486"/>
      <c r="F39" s="1486"/>
    </row>
    <row r="40" spans="1:6" ht="50.15" customHeight="1">
      <c r="A40" s="86"/>
      <c r="B40" s="86"/>
      <c r="C40" s="86"/>
      <c r="D40" s="286" t="s">
        <v>152</v>
      </c>
      <c r="E40" s="1486"/>
      <c r="F40" s="1486"/>
    </row>
  </sheetData>
  <sheetProtection algorithmName="SHA-512" hashValue="nr+uAAnx0RnUsZZU+4FhyTT26BMtWhNsAGwPgQLjmFdDJT+DtEXTgGVFLRX0690cv3qeq4//CHq7P+Jdi8NU4Q==" saltValue="YySeo0D5kcgycPBatvEbpg==" spinCount="100000" sheet="1" objects="1" scenarios="1"/>
  <mergeCells count="11">
    <mergeCell ref="A8:F8"/>
    <mergeCell ref="A1:F1"/>
    <mergeCell ref="A2:F2"/>
    <mergeCell ref="A6:F6"/>
    <mergeCell ref="A5:F5"/>
    <mergeCell ref="A4:F4"/>
    <mergeCell ref="A10:B10"/>
    <mergeCell ref="A11:F11"/>
    <mergeCell ref="E38:F38"/>
    <mergeCell ref="E39:F39"/>
    <mergeCell ref="E40:F40"/>
  </mergeCells>
  <pageMargins left="0.7" right="0.7" top="0.75" bottom="0.75" header="0.3" footer="0.3"/>
  <pageSetup paperSize="9" scale="39" orientation="portrait" r:id="rId1"/>
  <colBreaks count="1" manualBreakCount="1">
    <brk id="6"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1">
    <tabColor theme="0" tint="-0.14999847407452621"/>
  </sheetPr>
  <dimension ref="A1:P46"/>
  <sheetViews>
    <sheetView view="pageBreakPreview" zoomScale="60" zoomScaleNormal="70" workbookViewId="0">
      <selection activeCell="G9" sqref="G9"/>
    </sheetView>
  </sheetViews>
  <sheetFormatPr defaultRowHeight="17.5"/>
  <cols>
    <col min="1" max="1" width="10.453125" style="85" customWidth="1"/>
    <col min="2" max="2" width="64.453125" style="85" customWidth="1"/>
    <col min="3" max="3" width="32" style="85" customWidth="1"/>
    <col min="4" max="4" width="21" style="85" customWidth="1"/>
    <col min="5" max="5" width="18.81640625" style="85" customWidth="1"/>
    <col min="6" max="6" width="40.1796875" style="85" customWidth="1"/>
    <col min="7" max="7" width="34.1796875" style="85" customWidth="1"/>
    <col min="8" max="8" width="17.1796875" style="85" customWidth="1"/>
    <col min="9" max="9" width="17.81640625" style="85" customWidth="1"/>
    <col min="10" max="10" width="14.54296875" style="85" customWidth="1"/>
    <col min="11" max="256" width="9.1796875" style="85"/>
    <col min="257" max="257" width="10.453125" style="85" customWidth="1"/>
    <col min="258" max="258" width="28.81640625" style="85" customWidth="1"/>
    <col min="259" max="259" width="26.1796875" style="85" customWidth="1"/>
    <col min="260" max="260" width="21" style="85" customWidth="1"/>
    <col min="261" max="261" width="18.81640625" style="85" customWidth="1"/>
    <col min="262" max="262" width="36.81640625" style="85" customWidth="1"/>
    <col min="263" max="263" width="21.453125" style="85" customWidth="1"/>
    <col min="264" max="264" width="17.1796875" style="85" customWidth="1"/>
    <col min="265" max="265" width="17.81640625" style="85" customWidth="1"/>
    <col min="266" max="266" width="14.54296875" style="85" customWidth="1"/>
    <col min="267" max="512" width="9.1796875" style="85"/>
    <col min="513" max="513" width="10.453125" style="85" customWidth="1"/>
    <col min="514" max="514" width="28.81640625" style="85" customWidth="1"/>
    <col min="515" max="515" width="26.1796875" style="85" customWidth="1"/>
    <col min="516" max="516" width="21" style="85" customWidth="1"/>
    <col min="517" max="517" width="18.81640625" style="85" customWidth="1"/>
    <col min="518" max="518" width="36.81640625" style="85" customWidth="1"/>
    <col min="519" max="519" width="21.453125" style="85" customWidth="1"/>
    <col min="520" max="520" width="17.1796875" style="85" customWidth="1"/>
    <col min="521" max="521" width="17.81640625" style="85" customWidth="1"/>
    <col min="522" max="522" width="14.54296875" style="85" customWidth="1"/>
    <col min="523" max="768" width="9.1796875" style="85"/>
    <col min="769" max="769" width="10.453125" style="85" customWidth="1"/>
    <col min="770" max="770" width="28.81640625" style="85" customWidth="1"/>
    <col min="771" max="771" width="26.1796875" style="85" customWidth="1"/>
    <col min="772" max="772" width="21" style="85" customWidth="1"/>
    <col min="773" max="773" width="18.81640625" style="85" customWidth="1"/>
    <col min="774" max="774" width="36.81640625" style="85" customWidth="1"/>
    <col min="775" max="775" width="21.453125" style="85" customWidth="1"/>
    <col min="776" max="776" width="17.1796875" style="85" customWidth="1"/>
    <col min="777" max="777" width="17.81640625" style="85" customWidth="1"/>
    <col min="778" max="778" width="14.54296875" style="85" customWidth="1"/>
    <col min="779" max="1024" width="9.1796875" style="85"/>
    <col min="1025" max="1025" width="10.453125" style="85" customWidth="1"/>
    <col min="1026" max="1026" width="28.81640625" style="85" customWidth="1"/>
    <col min="1027" max="1027" width="26.1796875" style="85" customWidth="1"/>
    <col min="1028" max="1028" width="21" style="85" customWidth="1"/>
    <col min="1029" max="1029" width="18.81640625" style="85" customWidth="1"/>
    <col min="1030" max="1030" width="36.81640625" style="85" customWidth="1"/>
    <col min="1031" max="1031" width="21.453125" style="85" customWidth="1"/>
    <col min="1032" max="1032" width="17.1796875" style="85" customWidth="1"/>
    <col min="1033" max="1033" width="17.81640625" style="85" customWidth="1"/>
    <col min="1034" max="1034" width="14.54296875" style="85" customWidth="1"/>
    <col min="1035" max="1280" width="9.1796875" style="85"/>
    <col min="1281" max="1281" width="10.453125" style="85" customWidth="1"/>
    <col min="1282" max="1282" width="28.81640625" style="85" customWidth="1"/>
    <col min="1283" max="1283" width="26.1796875" style="85" customWidth="1"/>
    <col min="1284" max="1284" width="21" style="85" customWidth="1"/>
    <col min="1285" max="1285" width="18.81640625" style="85" customWidth="1"/>
    <col min="1286" max="1286" width="36.81640625" style="85" customWidth="1"/>
    <col min="1287" max="1287" width="21.453125" style="85" customWidth="1"/>
    <col min="1288" max="1288" width="17.1796875" style="85" customWidth="1"/>
    <col min="1289" max="1289" width="17.81640625" style="85" customWidth="1"/>
    <col min="1290" max="1290" width="14.54296875" style="85" customWidth="1"/>
    <col min="1291" max="1536" width="9.1796875" style="85"/>
    <col min="1537" max="1537" width="10.453125" style="85" customWidth="1"/>
    <col min="1538" max="1538" width="28.81640625" style="85" customWidth="1"/>
    <col min="1539" max="1539" width="26.1796875" style="85" customWidth="1"/>
    <col min="1540" max="1540" width="21" style="85" customWidth="1"/>
    <col min="1541" max="1541" width="18.81640625" style="85" customWidth="1"/>
    <col min="1542" max="1542" width="36.81640625" style="85" customWidth="1"/>
    <col min="1543" max="1543" width="21.453125" style="85" customWidth="1"/>
    <col min="1544" max="1544" width="17.1796875" style="85" customWidth="1"/>
    <col min="1545" max="1545" width="17.81640625" style="85" customWidth="1"/>
    <col min="1546" max="1546" width="14.54296875" style="85" customWidth="1"/>
    <col min="1547" max="1792" width="9.1796875" style="85"/>
    <col min="1793" max="1793" width="10.453125" style="85" customWidth="1"/>
    <col min="1794" max="1794" width="28.81640625" style="85" customWidth="1"/>
    <col min="1795" max="1795" width="26.1796875" style="85" customWidth="1"/>
    <col min="1796" max="1796" width="21" style="85" customWidth="1"/>
    <col min="1797" max="1797" width="18.81640625" style="85" customWidth="1"/>
    <col min="1798" max="1798" width="36.81640625" style="85" customWidth="1"/>
    <col min="1799" max="1799" width="21.453125" style="85" customWidth="1"/>
    <col min="1800" max="1800" width="17.1796875" style="85" customWidth="1"/>
    <col min="1801" max="1801" width="17.81640625" style="85" customWidth="1"/>
    <col min="1802" max="1802" width="14.54296875" style="85" customWidth="1"/>
    <col min="1803" max="2048" width="9.1796875" style="85"/>
    <col min="2049" max="2049" width="10.453125" style="85" customWidth="1"/>
    <col min="2050" max="2050" width="28.81640625" style="85" customWidth="1"/>
    <col min="2051" max="2051" width="26.1796875" style="85" customWidth="1"/>
    <col min="2052" max="2052" width="21" style="85" customWidth="1"/>
    <col min="2053" max="2053" width="18.81640625" style="85" customWidth="1"/>
    <col min="2054" max="2054" width="36.81640625" style="85" customWidth="1"/>
    <col min="2055" max="2055" width="21.453125" style="85" customWidth="1"/>
    <col min="2056" max="2056" width="17.1796875" style="85" customWidth="1"/>
    <col min="2057" max="2057" width="17.81640625" style="85" customWidth="1"/>
    <col min="2058" max="2058" width="14.54296875" style="85" customWidth="1"/>
    <col min="2059" max="2304" width="9.1796875" style="85"/>
    <col min="2305" max="2305" width="10.453125" style="85" customWidth="1"/>
    <col min="2306" max="2306" width="28.81640625" style="85" customWidth="1"/>
    <col min="2307" max="2307" width="26.1796875" style="85" customWidth="1"/>
    <col min="2308" max="2308" width="21" style="85" customWidth="1"/>
    <col min="2309" max="2309" width="18.81640625" style="85" customWidth="1"/>
    <col min="2310" max="2310" width="36.81640625" style="85" customWidth="1"/>
    <col min="2311" max="2311" width="21.453125" style="85" customWidth="1"/>
    <col min="2312" max="2312" width="17.1796875" style="85" customWidth="1"/>
    <col min="2313" max="2313" width="17.81640625" style="85" customWidth="1"/>
    <col min="2314" max="2314" width="14.54296875" style="85" customWidth="1"/>
    <col min="2315" max="2560" width="9.1796875" style="85"/>
    <col min="2561" max="2561" width="10.453125" style="85" customWidth="1"/>
    <col min="2562" max="2562" width="28.81640625" style="85" customWidth="1"/>
    <col min="2563" max="2563" width="26.1796875" style="85" customWidth="1"/>
    <col min="2564" max="2564" width="21" style="85" customWidth="1"/>
    <col min="2565" max="2565" width="18.81640625" style="85" customWidth="1"/>
    <col min="2566" max="2566" width="36.81640625" style="85" customWidth="1"/>
    <col min="2567" max="2567" width="21.453125" style="85" customWidth="1"/>
    <col min="2568" max="2568" width="17.1796875" style="85" customWidth="1"/>
    <col min="2569" max="2569" width="17.81640625" style="85" customWidth="1"/>
    <col min="2570" max="2570" width="14.54296875" style="85" customWidth="1"/>
    <col min="2571" max="2816" width="9.1796875" style="85"/>
    <col min="2817" max="2817" width="10.453125" style="85" customWidth="1"/>
    <col min="2818" max="2818" width="28.81640625" style="85" customWidth="1"/>
    <col min="2819" max="2819" width="26.1796875" style="85" customWidth="1"/>
    <col min="2820" max="2820" width="21" style="85" customWidth="1"/>
    <col min="2821" max="2821" width="18.81640625" style="85" customWidth="1"/>
    <col min="2822" max="2822" width="36.81640625" style="85" customWidth="1"/>
    <col min="2823" max="2823" width="21.453125" style="85" customWidth="1"/>
    <col min="2824" max="2824" width="17.1796875" style="85" customWidth="1"/>
    <col min="2825" max="2825" width="17.81640625" style="85" customWidth="1"/>
    <col min="2826" max="2826" width="14.54296875" style="85" customWidth="1"/>
    <col min="2827" max="3072" width="9.1796875" style="85"/>
    <col min="3073" max="3073" width="10.453125" style="85" customWidth="1"/>
    <col min="3074" max="3074" width="28.81640625" style="85" customWidth="1"/>
    <col min="3075" max="3075" width="26.1796875" style="85" customWidth="1"/>
    <col min="3076" max="3076" width="21" style="85" customWidth="1"/>
    <col min="3077" max="3077" width="18.81640625" style="85" customWidth="1"/>
    <col min="3078" max="3078" width="36.81640625" style="85" customWidth="1"/>
    <col min="3079" max="3079" width="21.453125" style="85" customWidth="1"/>
    <col min="3080" max="3080" width="17.1796875" style="85" customWidth="1"/>
    <col min="3081" max="3081" width="17.81640625" style="85" customWidth="1"/>
    <col min="3082" max="3082" width="14.54296875" style="85" customWidth="1"/>
    <col min="3083" max="3328" width="9.1796875" style="85"/>
    <col min="3329" max="3329" width="10.453125" style="85" customWidth="1"/>
    <col min="3330" max="3330" width="28.81640625" style="85" customWidth="1"/>
    <col min="3331" max="3331" width="26.1796875" style="85" customWidth="1"/>
    <col min="3332" max="3332" width="21" style="85" customWidth="1"/>
    <col min="3333" max="3333" width="18.81640625" style="85" customWidth="1"/>
    <col min="3334" max="3334" width="36.81640625" style="85" customWidth="1"/>
    <col min="3335" max="3335" width="21.453125" style="85" customWidth="1"/>
    <col min="3336" max="3336" width="17.1796875" style="85" customWidth="1"/>
    <col min="3337" max="3337" width="17.81640625" style="85" customWidth="1"/>
    <col min="3338" max="3338" width="14.54296875" style="85" customWidth="1"/>
    <col min="3339" max="3584" width="9.1796875" style="85"/>
    <col min="3585" max="3585" width="10.453125" style="85" customWidth="1"/>
    <col min="3586" max="3586" width="28.81640625" style="85" customWidth="1"/>
    <col min="3587" max="3587" width="26.1796875" style="85" customWidth="1"/>
    <col min="3588" max="3588" width="21" style="85" customWidth="1"/>
    <col min="3589" max="3589" width="18.81640625" style="85" customWidth="1"/>
    <col min="3590" max="3590" width="36.81640625" style="85" customWidth="1"/>
    <col min="3591" max="3591" width="21.453125" style="85" customWidth="1"/>
    <col min="3592" max="3592" width="17.1796875" style="85" customWidth="1"/>
    <col min="3593" max="3593" width="17.81640625" style="85" customWidth="1"/>
    <col min="3594" max="3594" width="14.54296875" style="85" customWidth="1"/>
    <col min="3595" max="3840" width="9.1796875" style="85"/>
    <col min="3841" max="3841" width="10.453125" style="85" customWidth="1"/>
    <col min="3842" max="3842" width="28.81640625" style="85" customWidth="1"/>
    <col min="3843" max="3843" width="26.1796875" style="85" customWidth="1"/>
    <col min="3844" max="3844" width="21" style="85" customWidth="1"/>
    <col min="3845" max="3845" width="18.81640625" style="85" customWidth="1"/>
    <col min="3846" max="3846" width="36.81640625" style="85" customWidth="1"/>
    <col min="3847" max="3847" width="21.453125" style="85" customWidth="1"/>
    <col min="3848" max="3848" width="17.1796875" style="85" customWidth="1"/>
    <col min="3849" max="3849" width="17.81640625" style="85" customWidth="1"/>
    <col min="3850" max="3850" width="14.54296875" style="85" customWidth="1"/>
    <col min="3851" max="4096" width="9.1796875" style="85"/>
    <col min="4097" max="4097" width="10.453125" style="85" customWidth="1"/>
    <col min="4098" max="4098" width="28.81640625" style="85" customWidth="1"/>
    <col min="4099" max="4099" width="26.1796875" style="85" customWidth="1"/>
    <col min="4100" max="4100" width="21" style="85" customWidth="1"/>
    <col min="4101" max="4101" width="18.81640625" style="85" customWidth="1"/>
    <col min="4102" max="4102" width="36.81640625" style="85" customWidth="1"/>
    <col min="4103" max="4103" width="21.453125" style="85" customWidth="1"/>
    <col min="4104" max="4104" width="17.1796875" style="85" customWidth="1"/>
    <col min="4105" max="4105" width="17.81640625" style="85" customWidth="1"/>
    <col min="4106" max="4106" width="14.54296875" style="85" customWidth="1"/>
    <col min="4107" max="4352" width="9.1796875" style="85"/>
    <col min="4353" max="4353" width="10.453125" style="85" customWidth="1"/>
    <col min="4354" max="4354" width="28.81640625" style="85" customWidth="1"/>
    <col min="4355" max="4355" width="26.1796875" style="85" customWidth="1"/>
    <col min="4356" max="4356" width="21" style="85" customWidth="1"/>
    <col min="4357" max="4357" width="18.81640625" style="85" customWidth="1"/>
    <col min="4358" max="4358" width="36.81640625" style="85" customWidth="1"/>
    <col min="4359" max="4359" width="21.453125" style="85" customWidth="1"/>
    <col min="4360" max="4360" width="17.1796875" style="85" customWidth="1"/>
    <col min="4361" max="4361" width="17.81640625" style="85" customWidth="1"/>
    <col min="4362" max="4362" width="14.54296875" style="85" customWidth="1"/>
    <col min="4363" max="4608" width="9.1796875" style="85"/>
    <col min="4609" max="4609" width="10.453125" style="85" customWidth="1"/>
    <col min="4610" max="4610" width="28.81640625" style="85" customWidth="1"/>
    <col min="4611" max="4611" width="26.1796875" style="85" customWidth="1"/>
    <col min="4612" max="4612" width="21" style="85" customWidth="1"/>
    <col min="4613" max="4613" width="18.81640625" style="85" customWidth="1"/>
    <col min="4614" max="4614" width="36.81640625" style="85" customWidth="1"/>
    <col min="4615" max="4615" width="21.453125" style="85" customWidth="1"/>
    <col min="4616" max="4616" width="17.1796875" style="85" customWidth="1"/>
    <col min="4617" max="4617" width="17.81640625" style="85" customWidth="1"/>
    <col min="4618" max="4618" width="14.54296875" style="85" customWidth="1"/>
    <col min="4619" max="4864" width="9.1796875" style="85"/>
    <col min="4865" max="4865" width="10.453125" style="85" customWidth="1"/>
    <col min="4866" max="4866" width="28.81640625" style="85" customWidth="1"/>
    <col min="4867" max="4867" width="26.1796875" style="85" customWidth="1"/>
    <col min="4868" max="4868" width="21" style="85" customWidth="1"/>
    <col min="4869" max="4869" width="18.81640625" style="85" customWidth="1"/>
    <col min="4870" max="4870" width="36.81640625" style="85" customWidth="1"/>
    <col min="4871" max="4871" width="21.453125" style="85" customWidth="1"/>
    <col min="4872" max="4872" width="17.1796875" style="85" customWidth="1"/>
    <col min="4873" max="4873" width="17.81640625" style="85" customWidth="1"/>
    <col min="4874" max="4874" width="14.54296875" style="85" customWidth="1"/>
    <col min="4875" max="5120" width="9.1796875" style="85"/>
    <col min="5121" max="5121" width="10.453125" style="85" customWidth="1"/>
    <col min="5122" max="5122" width="28.81640625" style="85" customWidth="1"/>
    <col min="5123" max="5123" width="26.1796875" style="85" customWidth="1"/>
    <col min="5124" max="5124" width="21" style="85" customWidth="1"/>
    <col min="5125" max="5125" width="18.81640625" style="85" customWidth="1"/>
    <col min="5126" max="5126" width="36.81640625" style="85" customWidth="1"/>
    <col min="5127" max="5127" width="21.453125" style="85" customWidth="1"/>
    <col min="5128" max="5128" width="17.1796875" style="85" customWidth="1"/>
    <col min="5129" max="5129" width="17.81640625" style="85" customWidth="1"/>
    <col min="5130" max="5130" width="14.54296875" style="85" customWidth="1"/>
    <col min="5131" max="5376" width="9.1796875" style="85"/>
    <col min="5377" max="5377" width="10.453125" style="85" customWidth="1"/>
    <col min="5378" max="5378" width="28.81640625" style="85" customWidth="1"/>
    <col min="5379" max="5379" width="26.1796875" style="85" customWidth="1"/>
    <col min="5380" max="5380" width="21" style="85" customWidth="1"/>
    <col min="5381" max="5381" width="18.81640625" style="85" customWidth="1"/>
    <col min="5382" max="5382" width="36.81640625" style="85" customWidth="1"/>
    <col min="5383" max="5383" width="21.453125" style="85" customWidth="1"/>
    <col min="5384" max="5384" width="17.1796875" style="85" customWidth="1"/>
    <col min="5385" max="5385" width="17.81640625" style="85" customWidth="1"/>
    <col min="5386" max="5386" width="14.54296875" style="85" customWidth="1"/>
    <col min="5387" max="5632" width="9.1796875" style="85"/>
    <col min="5633" max="5633" width="10.453125" style="85" customWidth="1"/>
    <col min="5634" max="5634" width="28.81640625" style="85" customWidth="1"/>
    <col min="5635" max="5635" width="26.1796875" style="85" customWidth="1"/>
    <col min="5636" max="5636" width="21" style="85" customWidth="1"/>
    <col min="5637" max="5637" width="18.81640625" style="85" customWidth="1"/>
    <col min="5638" max="5638" width="36.81640625" style="85" customWidth="1"/>
    <col min="5639" max="5639" width="21.453125" style="85" customWidth="1"/>
    <col min="5640" max="5640" width="17.1796875" style="85" customWidth="1"/>
    <col min="5641" max="5641" width="17.81640625" style="85" customWidth="1"/>
    <col min="5642" max="5642" width="14.54296875" style="85" customWidth="1"/>
    <col min="5643" max="5888" width="9.1796875" style="85"/>
    <col min="5889" max="5889" width="10.453125" style="85" customWidth="1"/>
    <col min="5890" max="5890" width="28.81640625" style="85" customWidth="1"/>
    <col min="5891" max="5891" width="26.1796875" style="85" customWidth="1"/>
    <col min="5892" max="5892" width="21" style="85" customWidth="1"/>
    <col min="5893" max="5893" width="18.81640625" style="85" customWidth="1"/>
    <col min="5894" max="5894" width="36.81640625" style="85" customWidth="1"/>
    <col min="5895" max="5895" width="21.453125" style="85" customWidth="1"/>
    <col min="5896" max="5896" width="17.1796875" style="85" customWidth="1"/>
    <col min="5897" max="5897" width="17.81640625" style="85" customWidth="1"/>
    <col min="5898" max="5898" width="14.54296875" style="85" customWidth="1"/>
    <col min="5899" max="6144" width="9.1796875" style="85"/>
    <col min="6145" max="6145" width="10.453125" style="85" customWidth="1"/>
    <col min="6146" max="6146" width="28.81640625" style="85" customWidth="1"/>
    <col min="6147" max="6147" width="26.1796875" style="85" customWidth="1"/>
    <col min="6148" max="6148" width="21" style="85" customWidth="1"/>
    <col min="6149" max="6149" width="18.81640625" style="85" customWidth="1"/>
    <col min="6150" max="6150" width="36.81640625" style="85" customWidth="1"/>
    <col min="6151" max="6151" width="21.453125" style="85" customWidth="1"/>
    <col min="6152" max="6152" width="17.1796875" style="85" customWidth="1"/>
    <col min="6153" max="6153" width="17.81640625" style="85" customWidth="1"/>
    <col min="6154" max="6154" width="14.54296875" style="85" customWidth="1"/>
    <col min="6155" max="6400" width="9.1796875" style="85"/>
    <col min="6401" max="6401" width="10.453125" style="85" customWidth="1"/>
    <col min="6402" max="6402" width="28.81640625" style="85" customWidth="1"/>
    <col min="6403" max="6403" width="26.1796875" style="85" customWidth="1"/>
    <col min="6404" max="6404" width="21" style="85" customWidth="1"/>
    <col min="6405" max="6405" width="18.81640625" style="85" customWidth="1"/>
    <col min="6406" max="6406" width="36.81640625" style="85" customWidth="1"/>
    <col min="6407" max="6407" width="21.453125" style="85" customWidth="1"/>
    <col min="6408" max="6408" width="17.1796875" style="85" customWidth="1"/>
    <col min="6409" max="6409" width="17.81640625" style="85" customWidth="1"/>
    <col min="6410" max="6410" width="14.54296875" style="85" customWidth="1"/>
    <col min="6411" max="6656" width="9.1796875" style="85"/>
    <col min="6657" max="6657" width="10.453125" style="85" customWidth="1"/>
    <col min="6658" max="6658" width="28.81640625" style="85" customWidth="1"/>
    <col min="6659" max="6659" width="26.1796875" style="85" customWidth="1"/>
    <col min="6660" max="6660" width="21" style="85" customWidth="1"/>
    <col min="6661" max="6661" width="18.81640625" style="85" customWidth="1"/>
    <col min="6662" max="6662" width="36.81640625" style="85" customWidth="1"/>
    <col min="6663" max="6663" width="21.453125" style="85" customWidth="1"/>
    <col min="6664" max="6664" width="17.1796875" style="85" customWidth="1"/>
    <col min="6665" max="6665" width="17.81640625" style="85" customWidth="1"/>
    <col min="6666" max="6666" width="14.54296875" style="85" customWidth="1"/>
    <col min="6667" max="6912" width="9.1796875" style="85"/>
    <col min="6913" max="6913" width="10.453125" style="85" customWidth="1"/>
    <col min="6914" max="6914" width="28.81640625" style="85" customWidth="1"/>
    <col min="6915" max="6915" width="26.1796875" style="85" customWidth="1"/>
    <col min="6916" max="6916" width="21" style="85" customWidth="1"/>
    <col min="6917" max="6917" width="18.81640625" style="85" customWidth="1"/>
    <col min="6918" max="6918" width="36.81640625" style="85" customWidth="1"/>
    <col min="6919" max="6919" width="21.453125" style="85" customWidth="1"/>
    <col min="6920" max="6920" width="17.1796875" style="85" customWidth="1"/>
    <col min="6921" max="6921" width="17.81640625" style="85" customWidth="1"/>
    <col min="6922" max="6922" width="14.54296875" style="85" customWidth="1"/>
    <col min="6923" max="7168" width="9.1796875" style="85"/>
    <col min="7169" max="7169" width="10.453125" style="85" customWidth="1"/>
    <col min="7170" max="7170" width="28.81640625" style="85" customWidth="1"/>
    <col min="7171" max="7171" width="26.1796875" style="85" customWidth="1"/>
    <col min="7172" max="7172" width="21" style="85" customWidth="1"/>
    <col min="7173" max="7173" width="18.81640625" style="85" customWidth="1"/>
    <col min="7174" max="7174" width="36.81640625" style="85" customWidth="1"/>
    <col min="7175" max="7175" width="21.453125" style="85" customWidth="1"/>
    <col min="7176" max="7176" width="17.1796875" style="85" customWidth="1"/>
    <col min="7177" max="7177" width="17.81640625" style="85" customWidth="1"/>
    <col min="7178" max="7178" width="14.54296875" style="85" customWidth="1"/>
    <col min="7179" max="7424" width="9.1796875" style="85"/>
    <col min="7425" max="7425" width="10.453125" style="85" customWidth="1"/>
    <col min="7426" max="7426" width="28.81640625" style="85" customWidth="1"/>
    <col min="7427" max="7427" width="26.1796875" style="85" customWidth="1"/>
    <col min="7428" max="7428" width="21" style="85" customWidth="1"/>
    <col min="7429" max="7429" width="18.81640625" style="85" customWidth="1"/>
    <col min="7430" max="7430" width="36.81640625" style="85" customWidth="1"/>
    <col min="7431" max="7431" width="21.453125" style="85" customWidth="1"/>
    <col min="7432" max="7432" width="17.1796875" style="85" customWidth="1"/>
    <col min="7433" max="7433" width="17.81640625" style="85" customWidth="1"/>
    <col min="7434" max="7434" width="14.54296875" style="85" customWidth="1"/>
    <col min="7435" max="7680" width="9.1796875" style="85"/>
    <col min="7681" max="7681" width="10.453125" style="85" customWidth="1"/>
    <col min="7682" max="7682" width="28.81640625" style="85" customWidth="1"/>
    <col min="7683" max="7683" width="26.1796875" style="85" customWidth="1"/>
    <col min="7684" max="7684" width="21" style="85" customWidth="1"/>
    <col min="7685" max="7685" width="18.81640625" style="85" customWidth="1"/>
    <col min="7686" max="7686" width="36.81640625" style="85" customWidth="1"/>
    <col min="7687" max="7687" width="21.453125" style="85" customWidth="1"/>
    <col min="7688" max="7688" width="17.1796875" style="85" customWidth="1"/>
    <col min="7689" max="7689" width="17.81640625" style="85" customWidth="1"/>
    <col min="7690" max="7690" width="14.54296875" style="85" customWidth="1"/>
    <col min="7691" max="7936" width="9.1796875" style="85"/>
    <col min="7937" max="7937" width="10.453125" style="85" customWidth="1"/>
    <col min="7938" max="7938" width="28.81640625" style="85" customWidth="1"/>
    <col min="7939" max="7939" width="26.1796875" style="85" customWidth="1"/>
    <col min="7940" max="7940" width="21" style="85" customWidth="1"/>
    <col min="7941" max="7941" width="18.81640625" style="85" customWidth="1"/>
    <col min="7942" max="7942" width="36.81640625" style="85" customWidth="1"/>
    <col min="7943" max="7943" width="21.453125" style="85" customWidth="1"/>
    <col min="7944" max="7944" width="17.1796875" style="85" customWidth="1"/>
    <col min="7945" max="7945" width="17.81640625" style="85" customWidth="1"/>
    <col min="7946" max="7946" width="14.54296875" style="85" customWidth="1"/>
    <col min="7947" max="8192" width="9.1796875" style="85"/>
    <col min="8193" max="8193" width="10.453125" style="85" customWidth="1"/>
    <col min="8194" max="8194" width="28.81640625" style="85" customWidth="1"/>
    <col min="8195" max="8195" width="26.1796875" style="85" customWidth="1"/>
    <col min="8196" max="8196" width="21" style="85" customWidth="1"/>
    <col min="8197" max="8197" width="18.81640625" style="85" customWidth="1"/>
    <col min="8198" max="8198" width="36.81640625" style="85" customWidth="1"/>
    <col min="8199" max="8199" width="21.453125" style="85" customWidth="1"/>
    <col min="8200" max="8200" width="17.1796875" style="85" customWidth="1"/>
    <col min="8201" max="8201" width="17.81640625" style="85" customWidth="1"/>
    <col min="8202" max="8202" width="14.54296875" style="85" customWidth="1"/>
    <col min="8203" max="8448" width="9.1796875" style="85"/>
    <col min="8449" max="8449" width="10.453125" style="85" customWidth="1"/>
    <col min="8450" max="8450" width="28.81640625" style="85" customWidth="1"/>
    <col min="8451" max="8451" width="26.1796875" style="85" customWidth="1"/>
    <col min="8452" max="8452" width="21" style="85" customWidth="1"/>
    <col min="8453" max="8453" width="18.81640625" style="85" customWidth="1"/>
    <col min="8454" max="8454" width="36.81640625" style="85" customWidth="1"/>
    <col min="8455" max="8455" width="21.453125" style="85" customWidth="1"/>
    <col min="8456" max="8456" width="17.1796875" style="85" customWidth="1"/>
    <col min="8457" max="8457" width="17.81640625" style="85" customWidth="1"/>
    <col min="8458" max="8458" width="14.54296875" style="85" customWidth="1"/>
    <col min="8459" max="8704" width="9.1796875" style="85"/>
    <col min="8705" max="8705" width="10.453125" style="85" customWidth="1"/>
    <col min="8706" max="8706" width="28.81640625" style="85" customWidth="1"/>
    <col min="8707" max="8707" width="26.1796875" style="85" customWidth="1"/>
    <col min="8708" max="8708" width="21" style="85" customWidth="1"/>
    <col min="8709" max="8709" width="18.81640625" style="85" customWidth="1"/>
    <col min="8710" max="8710" width="36.81640625" style="85" customWidth="1"/>
    <col min="8711" max="8711" width="21.453125" style="85" customWidth="1"/>
    <col min="8712" max="8712" width="17.1796875" style="85" customWidth="1"/>
    <col min="8713" max="8713" width="17.81640625" style="85" customWidth="1"/>
    <col min="8714" max="8714" width="14.54296875" style="85" customWidth="1"/>
    <col min="8715" max="8960" width="9.1796875" style="85"/>
    <col min="8961" max="8961" width="10.453125" style="85" customWidth="1"/>
    <col min="8962" max="8962" width="28.81640625" style="85" customWidth="1"/>
    <col min="8963" max="8963" width="26.1796875" style="85" customWidth="1"/>
    <col min="8964" max="8964" width="21" style="85" customWidth="1"/>
    <col min="8965" max="8965" width="18.81640625" style="85" customWidth="1"/>
    <col min="8966" max="8966" width="36.81640625" style="85" customWidth="1"/>
    <col min="8967" max="8967" width="21.453125" style="85" customWidth="1"/>
    <col min="8968" max="8968" width="17.1796875" style="85" customWidth="1"/>
    <col min="8969" max="8969" width="17.81640625" style="85" customWidth="1"/>
    <col min="8970" max="8970" width="14.54296875" style="85" customWidth="1"/>
    <col min="8971" max="9216" width="9.1796875" style="85"/>
    <col min="9217" max="9217" width="10.453125" style="85" customWidth="1"/>
    <col min="9218" max="9218" width="28.81640625" style="85" customWidth="1"/>
    <col min="9219" max="9219" width="26.1796875" style="85" customWidth="1"/>
    <col min="9220" max="9220" width="21" style="85" customWidth="1"/>
    <col min="9221" max="9221" width="18.81640625" style="85" customWidth="1"/>
    <col min="9222" max="9222" width="36.81640625" style="85" customWidth="1"/>
    <col min="9223" max="9223" width="21.453125" style="85" customWidth="1"/>
    <col min="9224" max="9224" width="17.1796875" style="85" customWidth="1"/>
    <col min="9225" max="9225" width="17.81640625" style="85" customWidth="1"/>
    <col min="9226" max="9226" width="14.54296875" style="85" customWidth="1"/>
    <col min="9227" max="9472" width="9.1796875" style="85"/>
    <col min="9473" max="9473" width="10.453125" style="85" customWidth="1"/>
    <col min="9474" max="9474" width="28.81640625" style="85" customWidth="1"/>
    <col min="9475" max="9475" width="26.1796875" style="85" customWidth="1"/>
    <col min="9476" max="9476" width="21" style="85" customWidth="1"/>
    <col min="9477" max="9477" width="18.81640625" style="85" customWidth="1"/>
    <col min="9478" max="9478" width="36.81640625" style="85" customWidth="1"/>
    <col min="9479" max="9479" width="21.453125" style="85" customWidth="1"/>
    <col min="9480" max="9480" width="17.1796875" style="85" customWidth="1"/>
    <col min="9481" max="9481" width="17.81640625" style="85" customWidth="1"/>
    <col min="9482" max="9482" width="14.54296875" style="85" customWidth="1"/>
    <col min="9483" max="9728" width="9.1796875" style="85"/>
    <col min="9729" max="9729" width="10.453125" style="85" customWidth="1"/>
    <col min="9730" max="9730" width="28.81640625" style="85" customWidth="1"/>
    <col min="9731" max="9731" width="26.1796875" style="85" customWidth="1"/>
    <col min="9732" max="9732" width="21" style="85" customWidth="1"/>
    <col min="9733" max="9733" width="18.81640625" style="85" customWidth="1"/>
    <col min="9734" max="9734" width="36.81640625" style="85" customWidth="1"/>
    <col min="9735" max="9735" width="21.453125" style="85" customWidth="1"/>
    <col min="9736" max="9736" width="17.1796875" style="85" customWidth="1"/>
    <col min="9737" max="9737" width="17.81640625" style="85" customWidth="1"/>
    <col min="9738" max="9738" width="14.54296875" style="85" customWidth="1"/>
    <col min="9739" max="9984" width="9.1796875" style="85"/>
    <col min="9985" max="9985" width="10.453125" style="85" customWidth="1"/>
    <col min="9986" max="9986" width="28.81640625" style="85" customWidth="1"/>
    <col min="9987" max="9987" width="26.1796875" style="85" customWidth="1"/>
    <col min="9988" max="9988" width="21" style="85" customWidth="1"/>
    <col min="9989" max="9989" width="18.81640625" style="85" customWidth="1"/>
    <col min="9990" max="9990" width="36.81640625" style="85" customWidth="1"/>
    <col min="9991" max="9991" width="21.453125" style="85" customWidth="1"/>
    <col min="9992" max="9992" width="17.1796875" style="85" customWidth="1"/>
    <col min="9993" max="9993" width="17.81640625" style="85" customWidth="1"/>
    <col min="9994" max="9994" width="14.54296875" style="85" customWidth="1"/>
    <col min="9995" max="10240" width="9.1796875" style="85"/>
    <col min="10241" max="10241" width="10.453125" style="85" customWidth="1"/>
    <col min="10242" max="10242" width="28.81640625" style="85" customWidth="1"/>
    <col min="10243" max="10243" width="26.1796875" style="85" customWidth="1"/>
    <col min="10244" max="10244" width="21" style="85" customWidth="1"/>
    <col min="10245" max="10245" width="18.81640625" style="85" customWidth="1"/>
    <col min="10246" max="10246" width="36.81640625" style="85" customWidth="1"/>
    <col min="10247" max="10247" width="21.453125" style="85" customWidth="1"/>
    <col min="10248" max="10248" width="17.1796875" style="85" customWidth="1"/>
    <col min="10249" max="10249" width="17.81640625" style="85" customWidth="1"/>
    <col min="10250" max="10250" width="14.54296875" style="85" customWidth="1"/>
    <col min="10251" max="10496" width="9.1796875" style="85"/>
    <col min="10497" max="10497" width="10.453125" style="85" customWidth="1"/>
    <col min="10498" max="10498" width="28.81640625" style="85" customWidth="1"/>
    <col min="10499" max="10499" width="26.1796875" style="85" customWidth="1"/>
    <col min="10500" max="10500" width="21" style="85" customWidth="1"/>
    <col min="10501" max="10501" width="18.81640625" style="85" customWidth="1"/>
    <col min="10502" max="10502" width="36.81640625" style="85" customWidth="1"/>
    <col min="10503" max="10503" width="21.453125" style="85" customWidth="1"/>
    <col min="10504" max="10504" width="17.1796875" style="85" customWidth="1"/>
    <col min="10505" max="10505" width="17.81640625" style="85" customWidth="1"/>
    <col min="10506" max="10506" width="14.54296875" style="85" customWidth="1"/>
    <col min="10507" max="10752" width="9.1796875" style="85"/>
    <col min="10753" max="10753" width="10.453125" style="85" customWidth="1"/>
    <col min="10754" max="10754" width="28.81640625" style="85" customWidth="1"/>
    <col min="10755" max="10755" width="26.1796875" style="85" customWidth="1"/>
    <col min="10756" max="10756" width="21" style="85" customWidth="1"/>
    <col min="10757" max="10757" width="18.81640625" style="85" customWidth="1"/>
    <col min="10758" max="10758" width="36.81640625" style="85" customWidth="1"/>
    <col min="10759" max="10759" width="21.453125" style="85" customWidth="1"/>
    <col min="10760" max="10760" width="17.1796875" style="85" customWidth="1"/>
    <col min="10761" max="10761" width="17.81640625" style="85" customWidth="1"/>
    <col min="10762" max="10762" width="14.54296875" style="85" customWidth="1"/>
    <col min="10763" max="11008" width="9.1796875" style="85"/>
    <col min="11009" max="11009" width="10.453125" style="85" customWidth="1"/>
    <col min="11010" max="11010" width="28.81640625" style="85" customWidth="1"/>
    <col min="11011" max="11011" width="26.1796875" style="85" customWidth="1"/>
    <col min="11012" max="11012" width="21" style="85" customWidth="1"/>
    <col min="11013" max="11013" width="18.81640625" style="85" customWidth="1"/>
    <col min="11014" max="11014" width="36.81640625" style="85" customWidth="1"/>
    <col min="11015" max="11015" width="21.453125" style="85" customWidth="1"/>
    <col min="11016" max="11016" width="17.1796875" style="85" customWidth="1"/>
    <col min="11017" max="11017" width="17.81640625" style="85" customWidth="1"/>
    <col min="11018" max="11018" width="14.54296875" style="85" customWidth="1"/>
    <col min="11019" max="11264" width="9.1796875" style="85"/>
    <col min="11265" max="11265" width="10.453125" style="85" customWidth="1"/>
    <col min="11266" max="11266" width="28.81640625" style="85" customWidth="1"/>
    <col min="11267" max="11267" width="26.1796875" style="85" customWidth="1"/>
    <col min="11268" max="11268" width="21" style="85" customWidth="1"/>
    <col min="11269" max="11269" width="18.81640625" style="85" customWidth="1"/>
    <col min="11270" max="11270" width="36.81640625" style="85" customWidth="1"/>
    <col min="11271" max="11271" width="21.453125" style="85" customWidth="1"/>
    <col min="11272" max="11272" width="17.1796875" style="85" customWidth="1"/>
    <col min="11273" max="11273" width="17.81640625" style="85" customWidth="1"/>
    <col min="11274" max="11274" width="14.54296875" style="85" customWidth="1"/>
    <col min="11275" max="11520" width="9.1796875" style="85"/>
    <col min="11521" max="11521" width="10.453125" style="85" customWidth="1"/>
    <col min="11522" max="11522" width="28.81640625" style="85" customWidth="1"/>
    <col min="11523" max="11523" width="26.1796875" style="85" customWidth="1"/>
    <col min="11524" max="11524" width="21" style="85" customWidth="1"/>
    <col min="11525" max="11525" width="18.81640625" style="85" customWidth="1"/>
    <col min="11526" max="11526" width="36.81640625" style="85" customWidth="1"/>
    <col min="11527" max="11527" width="21.453125" style="85" customWidth="1"/>
    <col min="11528" max="11528" width="17.1796875" style="85" customWidth="1"/>
    <col min="11529" max="11529" width="17.81640625" style="85" customWidth="1"/>
    <col min="11530" max="11530" width="14.54296875" style="85" customWidth="1"/>
    <col min="11531" max="11776" width="9.1796875" style="85"/>
    <col min="11777" max="11777" width="10.453125" style="85" customWidth="1"/>
    <col min="11778" max="11778" width="28.81640625" style="85" customWidth="1"/>
    <col min="11779" max="11779" width="26.1796875" style="85" customWidth="1"/>
    <col min="11780" max="11780" width="21" style="85" customWidth="1"/>
    <col min="11781" max="11781" width="18.81640625" style="85" customWidth="1"/>
    <col min="11782" max="11782" width="36.81640625" style="85" customWidth="1"/>
    <col min="11783" max="11783" width="21.453125" style="85" customWidth="1"/>
    <col min="11784" max="11784" width="17.1796875" style="85" customWidth="1"/>
    <col min="11785" max="11785" width="17.81640625" style="85" customWidth="1"/>
    <col min="11786" max="11786" width="14.54296875" style="85" customWidth="1"/>
    <col min="11787" max="12032" width="9.1796875" style="85"/>
    <col min="12033" max="12033" width="10.453125" style="85" customWidth="1"/>
    <col min="12034" max="12034" width="28.81640625" style="85" customWidth="1"/>
    <col min="12035" max="12035" width="26.1796875" style="85" customWidth="1"/>
    <col min="12036" max="12036" width="21" style="85" customWidth="1"/>
    <col min="12037" max="12037" width="18.81640625" style="85" customWidth="1"/>
    <col min="12038" max="12038" width="36.81640625" style="85" customWidth="1"/>
    <col min="12039" max="12039" width="21.453125" style="85" customWidth="1"/>
    <col min="12040" max="12040" width="17.1796875" style="85" customWidth="1"/>
    <col min="12041" max="12041" width="17.81640625" style="85" customWidth="1"/>
    <col min="12042" max="12042" width="14.54296875" style="85" customWidth="1"/>
    <col min="12043" max="12288" width="9.1796875" style="85"/>
    <col min="12289" max="12289" width="10.453125" style="85" customWidth="1"/>
    <col min="12290" max="12290" width="28.81640625" style="85" customWidth="1"/>
    <col min="12291" max="12291" width="26.1796875" style="85" customWidth="1"/>
    <col min="12292" max="12292" width="21" style="85" customWidth="1"/>
    <col min="12293" max="12293" width="18.81640625" style="85" customWidth="1"/>
    <col min="12294" max="12294" width="36.81640625" style="85" customWidth="1"/>
    <col min="12295" max="12295" width="21.453125" style="85" customWidth="1"/>
    <col min="12296" max="12296" width="17.1796875" style="85" customWidth="1"/>
    <col min="12297" max="12297" width="17.81640625" style="85" customWidth="1"/>
    <col min="12298" max="12298" width="14.54296875" style="85" customWidth="1"/>
    <col min="12299" max="12544" width="9.1796875" style="85"/>
    <col min="12545" max="12545" width="10.453125" style="85" customWidth="1"/>
    <col min="12546" max="12546" width="28.81640625" style="85" customWidth="1"/>
    <col min="12547" max="12547" width="26.1796875" style="85" customWidth="1"/>
    <col min="12548" max="12548" width="21" style="85" customWidth="1"/>
    <col min="12549" max="12549" width="18.81640625" style="85" customWidth="1"/>
    <col min="12550" max="12550" width="36.81640625" style="85" customWidth="1"/>
    <col min="12551" max="12551" width="21.453125" style="85" customWidth="1"/>
    <col min="12552" max="12552" width="17.1796875" style="85" customWidth="1"/>
    <col min="12553" max="12553" width="17.81640625" style="85" customWidth="1"/>
    <col min="12554" max="12554" width="14.54296875" style="85" customWidth="1"/>
    <col min="12555" max="12800" width="9.1796875" style="85"/>
    <col min="12801" max="12801" width="10.453125" style="85" customWidth="1"/>
    <col min="12802" max="12802" width="28.81640625" style="85" customWidth="1"/>
    <col min="12803" max="12803" width="26.1796875" style="85" customWidth="1"/>
    <col min="12804" max="12804" width="21" style="85" customWidth="1"/>
    <col min="12805" max="12805" width="18.81640625" style="85" customWidth="1"/>
    <col min="12806" max="12806" width="36.81640625" style="85" customWidth="1"/>
    <col min="12807" max="12807" width="21.453125" style="85" customWidth="1"/>
    <col min="12808" max="12808" width="17.1796875" style="85" customWidth="1"/>
    <col min="12809" max="12809" width="17.81640625" style="85" customWidth="1"/>
    <col min="12810" max="12810" width="14.54296875" style="85" customWidth="1"/>
    <col min="12811" max="13056" width="9.1796875" style="85"/>
    <col min="13057" max="13057" width="10.453125" style="85" customWidth="1"/>
    <col min="13058" max="13058" width="28.81640625" style="85" customWidth="1"/>
    <col min="13059" max="13059" width="26.1796875" style="85" customWidth="1"/>
    <col min="13060" max="13060" width="21" style="85" customWidth="1"/>
    <col min="13061" max="13061" width="18.81640625" style="85" customWidth="1"/>
    <col min="13062" max="13062" width="36.81640625" style="85" customWidth="1"/>
    <col min="13063" max="13063" width="21.453125" style="85" customWidth="1"/>
    <col min="13064" max="13064" width="17.1796875" style="85" customWidth="1"/>
    <col min="13065" max="13065" width="17.81640625" style="85" customWidth="1"/>
    <col min="13066" max="13066" width="14.54296875" style="85" customWidth="1"/>
    <col min="13067" max="13312" width="9.1796875" style="85"/>
    <col min="13313" max="13313" width="10.453125" style="85" customWidth="1"/>
    <col min="13314" max="13314" width="28.81640625" style="85" customWidth="1"/>
    <col min="13315" max="13315" width="26.1796875" style="85" customWidth="1"/>
    <col min="13316" max="13316" width="21" style="85" customWidth="1"/>
    <col min="13317" max="13317" width="18.81640625" style="85" customWidth="1"/>
    <col min="13318" max="13318" width="36.81640625" style="85" customWidth="1"/>
    <col min="13319" max="13319" width="21.453125" style="85" customWidth="1"/>
    <col min="13320" max="13320" width="17.1796875" style="85" customWidth="1"/>
    <col min="13321" max="13321" width="17.81640625" style="85" customWidth="1"/>
    <col min="13322" max="13322" width="14.54296875" style="85" customWidth="1"/>
    <col min="13323" max="13568" width="9.1796875" style="85"/>
    <col min="13569" max="13569" width="10.453125" style="85" customWidth="1"/>
    <col min="13570" max="13570" width="28.81640625" style="85" customWidth="1"/>
    <col min="13571" max="13571" width="26.1796875" style="85" customWidth="1"/>
    <col min="13572" max="13572" width="21" style="85" customWidth="1"/>
    <col min="13573" max="13573" width="18.81640625" style="85" customWidth="1"/>
    <col min="13574" max="13574" width="36.81640625" style="85" customWidth="1"/>
    <col min="13575" max="13575" width="21.453125" style="85" customWidth="1"/>
    <col min="13576" max="13576" width="17.1796875" style="85" customWidth="1"/>
    <col min="13577" max="13577" width="17.81640625" style="85" customWidth="1"/>
    <col min="13578" max="13578" width="14.54296875" style="85" customWidth="1"/>
    <col min="13579" max="13824" width="9.1796875" style="85"/>
    <col min="13825" max="13825" width="10.453125" style="85" customWidth="1"/>
    <col min="13826" max="13826" width="28.81640625" style="85" customWidth="1"/>
    <col min="13827" max="13827" width="26.1796875" style="85" customWidth="1"/>
    <col min="13828" max="13828" width="21" style="85" customWidth="1"/>
    <col min="13829" max="13829" width="18.81640625" style="85" customWidth="1"/>
    <col min="13830" max="13830" width="36.81640625" style="85" customWidth="1"/>
    <col min="13831" max="13831" width="21.453125" style="85" customWidth="1"/>
    <col min="13832" max="13832" width="17.1796875" style="85" customWidth="1"/>
    <col min="13833" max="13833" width="17.81640625" style="85" customWidth="1"/>
    <col min="13834" max="13834" width="14.54296875" style="85" customWidth="1"/>
    <col min="13835" max="14080" width="9.1796875" style="85"/>
    <col min="14081" max="14081" width="10.453125" style="85" customWidth="1"/>
    <col min="14082" max="14082" width="28.81640625" style="85" customWidth="1"/>
    <col min="14083" max="14083" width="26.1796875" style="85" customWidth="1"/>
    <col min="14084" max="14084" width="21" style="85" customWidth="1"/>
    <col min="14085" max="14085" width="18.81640625" style="85" customWidth="1"/>
    <col min="14086" max="14086" width="36.81640625" style="85" customWidth="1"/>
    <col min="14087" max="14087" width="21.453125" style="85" customWidth="1"/>
    <col min="14088" max="14088" width="17.1796875" style="85" customWidth="1"/>
    <col min="14089" max="14089" width="17.81640625" style="85" customWidth="1"/>
    <col min="14090" max="14090" width="14.54296875" style="85" customWidth="1"/>
    <col min="14091" max="14336" width="9.1796875" style="85"/>
    <col min="14337" max="14337" width="10.453125" style="85" customWidth="1"/>
    <col min="14338" max="14338" width="28.81640625" style="85" customWidth="1"/>
    <col min="14339" max="14339" width="26.1796875" style="85" customWidth="1"/>
    <col min="14340" max="14340" width="21" style="85" customWidth="1"/>
    <col min="14341" max="14341" width="18.81640625" style="85" customWidth="1"/>
    <col min="14342" max="14342" width="36.81640625" style="85" customWidth="1"/>
    <col min="14343" max="14343" width="21.453125" style="85" customWidth="1"/>
    <col min="14344" max="14344" width="17.1796875" style="85" customWidth="1"/>
    <col min="14345" max="14345" width="17.81640625" style="85" customWidth="1"/>
    <col min="14346" max="14346" width="14.54296875" style="85" customWidth="1"/>
    <col min="14347" max="14592" width="9.1796875" style="85"/>
    <col min="14593" max="14593" width="10.453125" style="85" customWidth="1"/>
    <col min="14594" max="14594" width="28.81640625" style="85" customWidth="1"/>
    <col min="14595" max="14595" width="26.1796875" style="85" customWidth="1"/>
    <col min="14596" max="14596" width="21" style="85" customWidth="1"/>
    <col min="14597" max="14597" width="18.81640625" style="85" customWidth="1"/>
    <col min="14598" max="14598" width="36.81640625" style="85" customWidth="1"/>
    <col min="14599" max="14599" width="21.453125" style="85" customWidth="1"/>
    <col min="14600" max="14600" width="17.1796875" style="85" customWidth="1"/>
    <col min="14601" max="14601" width="17.81640625" style="85" customWidth="1"/>
    <col min="14602" max="14602" width="14.54296875" style="85" customWidth="1"/>
    <col min="14603" max="14848" width="9.1796875" style="85"/>
    <col min="14849" max="14849" width="10.453125" style="85" customWidth="1"/>
    <col min="14850" max="14850" width="28.81640625" style="85" customWidth="1"/>
    <col min="14851" max="14851" width="26.1796875" style="85" customWidth="1"/>
    <col min="14852" max="14852" width="21" style="85" customWidth="1"/>
    <col min="14853" max="14853" width="18.81640625" style="85" customWidth="1"/>
    <col min="14854" max="14854" width="36.81640625" style="85" customWidth="1"/>
    <col min="14855" max="14855" width="21.453125" style="85" customWidth="1"/>
    <col min="14856" max="14856" width="17.1796875" style="85" customWidth="1"/>
    <col min="14857" max="14857" width="17.81640625" style="85" customWidth="1"/>
    <col min="14858" max="14858" width="14.54296875" style="85" customWidth="1"/>
    <col min="14859" max="15104" width="9.1796875" style="85"/>
    <col min="15105" max="15105" width="10.453125" style="85" customWidth="1"/>
    <col min="15106" max="15106" width="28.81640625" style="85" customWidth="1"/>
    <col min="15107" max="15107" width="26.1796875" style="85" customWidth="1"/>
    <col min="15108" max="15108" width="21" style="85" customWidth="1"/>
    <col min="15109" max="15109" width="18.81640625" style="85" customWidth="1"/>
    <col min="15110" max="15110" width="36.81640625" style="85" customWidth="1"/>
    <col min="15111" max="15111" width="21.453125" style="85" customWidth="1"/>
    <col min="15112" max="15112" width="17.1796875" style="85" customWidth="1"/>
    <col min="15113" max="15113" width="17.81640625" style="85" customWidth="1"/>
    <col min="15114" max="15114" width="14.54296875" style="85" customWidth="1"/>
    <col min="15115" max="15360" width="9.1796875" style="85"/>
    <col min="15361" max="15361" width="10.453125" style="85" customWidth="1"/>
    <col min="15362" max="15362" width="28.81640625" style="85" customWidth="1"/>
    <col min="15363" max="15363" width="26.1796875" style="85" customWidth="1"/>
    <col min="15364" max="15364" width="21" style="85" customWidth="1"/>
    <col min="15365" max="15365" width="18.81640625" style="85" customWidth="1"/>
    <col min="15366" max="15366" width="36.81640625" style="85" customWidth="1"/>
    <col min="15367" max="15367" width="21.453125" style="85" customWidth="1"/>
    <col min="15368" max="15368" width="17.1796875" style="85" customWidth="1"/>
    <col min="15369" max="15369" width="17.81640625" style="85" customWidth="1"/>
    <col min="15370" max="15370" width="14.54296875" style="85" customWidth="1"/>
    <col min="15371" max="15616" width="9.1796875" style="85"/>
    <col min="15617" max="15617" width="10.453125" style="85" customWidth="1"/>
    <col min="15618" max="15618" width="28.81640625" style="85" customWidth="1"/>
    <col min="15619" max="15619" width="26.1796875" style="85" customWidth="1"/>
    <col min="15620" max="15620" width="21" style="85" customWidth="1"/>
    <col min="15621" max="15621" width="18.81640625" style="85" customWidth="1"/>
    <col min="15622" max="15622" width="36.81640625" style="85" customWidth="1"/>
    <col min="15623" max="15623" width="21.453125" style="85" customWidth="1"/>
    <col min="15624" max="15624" width="17.1796875" style="85" customWidth="1"/>
    <col min="15625" max="15625" width="17.81640625" style="85" customWidth="1"/>
    <col min="15626" max="15626" width="14.54296875" style="85" customWidth="1"/>
    <col min="15627" max="15872" width="9.1796875" style="85"/>
    <col min="15873" max="15873" width="10.453125" style="85" customWidth="1"/>
    <col min="15874" max="15874" width="28.81640625" style="85" customWidth="1"/>
    <col min="15875" max="15875" width="26.1796875" style="85" customWidth="1"/>
    <col min="15876" max="15876" width="21" style="85" customWidth="1"/>
    <col min="15877" max="15877" width="18.81640625" style="85" customWidth="1"/>
    <col min="15878" max="15878" width="36.81640625" style="85" customWidth="1"/>
    <col min="15879" max="15879" width="21.453125" style="85" customWidth="1"/>
    <col min="15880" max="15880" width="17.1796875" style="85" customWidth="1"/>
    <col min="15881" max="15881" width="17.81640625" style="85" customWidth="1"/>
    <col min="15882" max="15882" width="14.54296875" style="85" customWidth="1"/>
    <col min="15883" max="16128" width="9.1796875" style="85"/>
    <col min="16129" max="16129" width="10.453125" style="85" customWidth="1"/>
    <col min="16130" max="16130" width="28.81640625" style="85" customWidth="1"/>
    <col min="16131" max="16131" width="26.1796875" style="85" customWidth="1"/>
    <col min="16132" max="16132" width="21" style="85" customWidth="1"/>
    <col min="16133" max="16133" width="18.81640625" style="85" customWidth="1"/>
    <col min="16134" max="16134" width="36.81640625" style="85" customWidth="1"/>
    <col min="16135" max="16135" width="21.453125" style="85" customWidth="1"/>
    <col min="16136" max="16136" width="17.1796875" style="85" customWidth="1"/>
    <col min="16137" max="16137" width="17.81640625" style="85" customWidth="1"/>
    <col min="16138" max="16138" width="14.54296875" style="85" customWidth="1"/>
    <col min="16139" max="16384" width="9.1796875" style="85"/>
  </cols>
  <sheetData>
    <row r="1" spans="1:16" ht="25">
      <c r="A1" s="1443" t="s">
        <v>146</v>
      </c>
      <c r="B1" s="1443"/>
      <c r="C1" s="1443"/>
      <c r="D1" s="1443"/>
      <c r="E1" s="1443"/>
      <c r="F1" s="1443"/>
      <c r="G1" s="1443"/>
      <c r="H1" s="123"/>
      <c r="I1" s="123"/>
      <c r="J1" s="123"/>
    </row>
    <row r="2" spans="1:16" ht="30.75" customHeight="1">
      <c r="A2" s="1492" t="s">
        <v>945</v>
      </c>
      <c r="B2" s="1492"/>
      <c r="C2" s="1492"/>
      <c r="D2" s="1492"/>
      <c r="E2" s="1492"/>
      <c r="F2" s="1492"/>
      <c r="G2" s="1492"/>
      <c r="H2" s="123"/>
      <c r="I2" s="123"/>
      <c r="J2" s="123"/>
    </row>
    <row r="3" spans="1:16" ht="27.75" customHeight="1">
      <c r="A3" s="1493" t="s">
        <v>186</v>
      </c>
      <c r="B3" s="1493"/>
      <c r="C3" s="1493"/>
      <c r="D3" s="1493"/>
      <c r="E3" s="1493"/>
      <c r="F3" s="1493"/>
      <c r="G3" s="1493"/>
      <c r="H3" s="82"/>
      <c r="I3" s="84"/>
      <c r="J3" s="84"/>
      <c r="K3" s="84"/>
      <c r="L3" s="84"/>
      <c r="M3" s="84"/>
      <c r="N3" s="84"/>
      <c r="O3" s="84"/>
      <c r="P3" s="84"/>
    </row>
    <row r="4" spans="1:16" ht="20">
      <c r="A4" s="1349" t="str">
        <f>'Title '!A2:N2</f>
        <v>Bid Enquiry No: KPTCL/2026-27/TL/WORK_INDENT3844</v>
      </c>
      <c r="B4" s="1349"/>
      <c r="C4" s="1349"/>
      <c r="D4" s="1349"/>
      <c r="E4" s="1349"/>
      <c r="F4" s="1349"/>
      <c r="G4" s="1349"/>
    </row>
    <row r="5" spans="1:16" ht="263.14999999999998" customHeight="1">
      <c r="A5" s="1362"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362"/>
      <c r="C5" s="1362"/>
      <c r="D5" s="1362"/>
      <c r="E5" s="1362"/>
      <c r="F5" s="1362"/>
      <c r="G5" s="1362"/>
    </row>
    <row r="6" spans="1:16">
      <c r="H6" s="123"/>
      <c r="I6" s="123"/>
      <c r="J6" s="123"/>
    </row>
    <row r="7" spans="1:16">
      <c r="A7" s="1296"/>
      <c r="B7" s="1296"/>
      <c r="C7" s="1296"/>
      <c r="D7" s="1296"/>
      <c r="E7" s="1296"/>
      <c r="F7" s="1296"/>
      <c r="G7" s="123"/>
      <c r="H7" s="123"/>
      <c r="I7" s="123"/>
      <c r="J7" s="123"/>
    </row>
    <row r="8" spans="1:16" ht="18" thickBot="1">
      <c r="A8" s="86" t="s">
        <v>158</v>
      </c>
      <c r="B8" s="86"/>
      <c r="C8" s="86"/>
      <c r="D8" s="86"/>
      <c r="E8" s="86"/>
      <c r="F8" s="86" t="s">
        <v>170</v>
      </c>
    </row>
    <row r="9" spans="1:16" ht="101.25" customHeight="1" thickBot="1">
      <c r="A9" s="1487"/>
      <c r="B9" s="1488"/>
      <c r="C9" s="210"/>
      <c r="D9" s="210"/>
      <c r="E9" s="210"/>
      <c r="F9" s="90" t="s">
        <v>6990</v>
      </c>
    </row>
    <row r="11" spans="1:16" s="82" customFormat="1" ht="70.25" customHeight="1">
      <c r="A11" s="1489" t="s">
        <v>902</v>
      </c>
      <c r="B11" s="1490"/>
      <c r="C11" s="1490"/>
      <c r="D11" s="1490"/>
      <c r="E11" s="1490"/>
      <c r="F11" s="1490"/>
      <c r="G11" s="1491"/>
      <c r="H11" s="282"/>
      <c r="I11" s="282"/>
      <c r="J11" s="282"/>
    </row>
    <row r="12" spans="1:16" s="246" customFormat="1" ht="62.5" customHeight="1">
      <c r="A12" s="124" t="s">
        <v>112</v>
      </c>
      <c r="B12" s="124" t="s">
        <v>187</v>
      </c>
      <c r="C12" s="124" t="s">
        <v>57</v>
      </c>
      <c r="D12" s="124" t="s">
        <v>188</v>
      </c>
      <c r="E12" s="124" t="s">
        <v>189</v>
      </c>
      <c r="F12" s="124" t="s">
        <v>190</v>
      </c>
      <c r="G12" s="124" t="s">
        <v>191</v>
      </c>
      <c r="H12" s="283"/>
      <c r="I12" s="283"/>
      <c r="J12" s="283"/>
    </row>
    <row r="13" spans="1:16" s="123" customFormat="1" ht="36" customHeight="1">
      <c r="A13" s="126">
        <v>1</v>
      </c>
      <c r="B13" s="126">
        <v>2</v>
      </c>
      <c r="C13" s="126">
        <v>3</v>
      </c>
      <c r="D13" s="126">
        <v>4</v>
      </c>
      <c r="E13" s="126">
        <v>5</v>
      </c>
      <c r="F13" s="126">
        <v>6</v>
      </c>
      <c r="G13" s="126">
        <v>7</v>
      </c>
    </row>
    <row r="14" spans="1:16" ht="41.25" customHeight="1">
      <c r="A14" s="121"/>
      <c r="B14" s="121"/>
      <c r="C14" s="121"/>
      <c r="D14" s="121"/>
      <c r="E14" s="121"/>
      <c r="F14" s="121"/>
      <c r="G14" s="121"/>
    </row>
    <row r="15" spans="1:16" ht="41.25" customHeight="1">
      <c r="A15" s="121"/>
      <c r="B15" s="121"/>
      <c r="C15" s="121"/>
      <c r="D15" s="121"/>
      <c r="E15" s="121"/>
      <c r="F15" s="121"/>
      <c r="G15" s="121"/>
    </row>
    <row r="16" spans="1:16" ht="41.25" customHeight="1">
      <c r="A16" s="121"/>
      <c r="B16" s="121"/>
      <c r="C16" s="121"/>
      <c r="D16" s="121"/>
      <c r="E16" s="121"/>
      <c r="F16" s="121"/>
      <c r="G16" s="121"/>
    </row>
    <row r="17" spans="1:7" ht="41.25" customHeight="1">
      <c r="A17" s="121"/>
      <c r="B17" s="121"/>
      <c r="C17" s="121"/>
      <c r="D17" s="121"/>
      <c r="E17" s="121"/>
      <c r="F17" s="121"/>
      <c r="G17" s="121"/>
    </row>
    <row r="18" spans="1:7" ht="41.25" customHeight="1">
      <c r="A18" s="121"/>
      <c r="B18" s="121"/>
      <c r="C18" s="121"/>
      <c r="D18" s="121"/>
      <c r="E18" s="121"/>
      <c r="F18" s="121"/>
      <c r="G18" s="121"/>
    </row>
    <row r="19" spans="1:7" ht="41.25" customHeight="1">
      <c r="A19" s="121"/>
      <c r="B19" s="121"/>
      <c r="C19" s="121"/>
      <c r="D19" s="121"/>
      <c r="E19" s="121"/>
      <c r="F19" s="121"/>
      <c r="G19" s="121"/>
    </row>
    <row r="20" spans="1:7" ht="41.25" customHeight="1">
      <c r="A20" s="121"/>
      <c r="B20" s="121"/>
      <c r="C20" s="121"/>
      <c r="D20" s="121"/>
      <c r="E20" s="121"/>
      <c r="F20" s="121"/>
      <c r="G20" s="121"/>
    </row>
    <row r="21" spans="1:7" ht="41.25" customHeight="1">
      <c r="A21" s="121"/>
      <c r="B21" s="121"/>
      <c r="C21" s="121"/>
      <c r="D21" s="121"/>
      <c r="E21" s="121"/>
      <c r="F21" s="121"/>
      <c r="G21" s="121"/>
    </row>
    <row r="22" spans="1:7" ht="41.25" customHeight="1">
      <c r="A22" s="121"/>
      <c r="B22" s="121"/>
      <c r="C22" s="121"/>
      <c r="D22" s="121"/>
      <c r="E22" s="121"/>
      <c r="F22" s="121"/>
      <c r="G22" s="121"/>
    </row>
    <row r="23" spans="1:7" ht="41.25" customHeight="1">
      <c r="A23" s="121"/>
      <c r="B23" s="121"/>
      <c r="C23" s="121"/>
      <c r="D23" s="121"/>
      <c r="E23" s="121"/>
      <c r="F23" s="121"/>
      <c r="G23" s="121"/>
    </row>
    <row r="24" spans="1:7" ht="41.25" customHeight="1">
      <c r="A24" s="121"/>
      <c r="B24" s="121"/>
      <c r="C24" s="121"/>
      <c r="D24" s="121"/>
      <c r="E24" s="121"/>
      <c r="F24" s="121"/>
      <c r="G24" s="121"/>
    </row>
    <row r="25" spans="1:7" ht="41.25" customHeight="1">
      <c r="A25" s="121"/>
      <c r="B25" s="121"/>
      <c r="C25" s="121"/>
      <c r="D25" s="121"/>
      <c r="E25" s="121"/>
      <c r="F25" s="121"/>
      <c r="G25" s="121"/>
    </row>
    <row r="26" spans="1:7" ht="41.25" customHeight="1">
      <c r="A26" s="121"/>
      <c r="B26" s="121"/>
      <c r="C26" s="121"/>
      <c r="D26" s="121"/>
      <c r="E26" s="121"/>
      <c r="F26" s="121"/>
      <c r="G26" s="121"/>
    </row>
    <row r="27" spans="1:7" ht="41.25" customHeight="1">
      <c r="A27" s="121"/>
      <c r="B27" s="121"/>
      <c r="C27" s="121"/>
      <c r="D27" s="121"/>
      <c r="E27" s="121"/>
      <c r="F27" s="121"/>
      <c r="G27" s="121"/>
    </row>
    <row r="28" spans="1:7" ht="41.25" customHeight="1">
      <c r="A28" s="121"/>
      <c r="B28" s="121"/>
      <c r="C28" s="121"/>
      <c r="D28" s="121"/>
      <c r="E28" s="121"/>
      <c r="F28" s="121"/>
      <c r="G28" s="121"/>
    </row>
    <row r="29" spans="1:7" ht="41.25" customHeight="1">
      <c r="A29" s="121"/>
      <c r="B29" s="121"/>
      <c r="C29" s="121"/>
      <c r="D29" s="121"/>
      <c r="E29" s="121"/>
      <c r="F29" s="121"/>
      <c r="G29" s="121"/>
    </row>
    <row r="30" spans="1:7" ht="41.25" customHeight="1">
      <c r="A30" s="121"/>
      <c r="B30" s="121"/>
      <c r="C30" s="121"/>
      <c r="D30" s="121"/>
      <c r="E30" s="121"/>
      <c r="F30" s="121"/>
      <c r="G30" s="121"/>
    </row>
    <row r="31" spans="1:7" ht="41.25" customHeight="1">
      <c r="A31" s="121"/>
      <c r="B31" s="121"/>
      <c r="C31" s="121"/>
      <c r="D31" s="121"/>
      <c r="E31" s="121"/>
      <c r="F31" s="121"/>
      <c r="G31" s="121"/>
    </row>
    <row r="32" spans="1:7" ht="41.25" customHeight="1">
      <c r="A32" s="121"/>
      <c r="B32" s="121"/>
      <c r="C32" s="121"/>
      <c r="D32" s="121"/>
      <c r="E32" s="121"/>
      <c r="F32" s="121"/>
      <c r="G32" s="121"/>
    </row>
    <row r="33" spans="1:7" ht="41.25" customHeight="1">
      <c r="A33" s="121"/>
      <c r="B33" s="121"/>
      <c r="C33" s="121"/>
      <c r="D33" s="121"/>
      <c r="E33" s="121"/>
      <c r="F33" s="121"/>
      <c r="G33" s="121"/>
    </row>
    <row r="34" spans="1:7" ht="41.25" customHeight="1">
      <c r="A34" s="121"/>
      <c r="B34" s="121"/>
      <c r="C34" s="121"/>
      <c r="D34" s="121"/>
      <c r="E34" s="121"/>
      <c r="F34" s="121"/>
      <c r="G34" s="121"/>
    </row>
    <row r="35" spans="1:7" ht="41.25" customHeight="1">
      <c r="A35" s="121"/>
      <c r="B35" s="121"/>
      <c r="C35" s="121"/>
      <c r="D35" s="121"/>
      <c r="E35" s="121"/>
      <c r="F35" s="121"/>
      <c r="G35" s="121"/>
    </row>
    <row r="36" spans="1:7" ht="41.25" customHeight="1">
      <c r="A36" s="121"/>
      <c r="B36" s="121"/>
      <c r="C36" s="121"/>
      <c r="D36" s="121"/>
      <c r="E36" s="121"/>
      <c r="F36" s="121"/>
      <c r="G36" s="121"/>
    </row>
    <row r="37" spans="1:7" ht="41.25" customHeight="1">
      <c r="A37" s="121"/>
      <c r="B37" s="121"/>
      <c r="C37" s="121"/>
      <c r="D37" s="121"/>
      <c r="E37" s="121"/>
      <c r="F37" s="121"/>
      <c r="G37" s="121"/>
    </row>
    <row r="38" spans="1:7" ht="41.25" customHeight="1">
      <c r="A38" s="121"/>
      <c r="B38" s="121"/>
      <c r="C38" s="121"/>
      <c r="D38" s="121"/>
      <c r="E38" s="121"/>
      <c r="F38" s="121"/>
      <c r="G38" s="121"/>
    </row>
    <row r="39" spans="1:7" ht="41.25" customHeight="1">
      <c r="A39" s="121"/>
      <c r="B39" s="121"/>
      <c r="C39" s="121"/>
      <c r="D39" s="121"/>
      <c r="E39" s="121"/>
      <c r="F39" s="121"/>
      <c r="G39" s="121"/>
    </row>
    <row r="40" spans="1:7" ht="41.25" customHeight="1">
      <c r="A40" s="121"/>
      <c r="B40" s="121"/>
      <c r="C40" s="121"/>
      <c r="D40" s="121"/>
      <c r="E40" s="121"/>
      <c r="F40" s="121"/>
      <c r="G40" s="121"/>
    </row>
    <row r="41" spans="1:7" ht="41.25" customHeight="1">
      <c r="A41" s="121"/>
      <c r="B41" s="121"/>
      <c r="C41" s="121"/>
      <c r="D41" s="121"/>
      <c r="E41" s="121"/>
      <c r="F41" s="121"/>
      <c r="G41" s="121"/>
    </row>
    <row r="43" spans="1:7" ht="18" thickBot="1"/>
    <row r="44" spans="1:7" ht="66.650000000000006" customHeight="1" thickBot="1">
      <c r="A44" s="210" t="s">
        <v>53</v>
      </c>
      <c r="B44" s="288"/>
      <c r="C44" s="210"/>
      <c r="D44" s="210" t="s">
        <v>65</v>
      </c>
      <c r="E44" s="1365"/>
      <c r="F44" s="1366"/>
    </row>
    <row r="45" spans="1:7" ht="66.650000000000006" customHeight="1" thickBot="1">
      <c r="A45" s="210" t="s">
        <v>55</v>
      </c>
      <c r="B45" s="288"/>
      <c r="C45" s="210"/>
      <c r="D45" s="210" t="s">
        <v>66</v>
      </c>
      <c r="E45" s="1365"/>
      <c r="F45" s="1366"/>
    </row>
    <row r="46" spans="1:7" ht="66.650000000000006" customHeight="1" thickBot="1">
      <c r="A46" s="210"/>
      <c r="B46" s="210"/>
      <c r="C46" s="210"/>
      <c r="D46" s="90" t="s">
        <v>152</v>
      </c>
      <c r="E46" s="1365"/>
      <c r="F46" s="1366"/>
    </row>
  </sheetData>
  <sheetProtection algorithmName="SHA-512" hashValue="LQam7Qg8AqLTiWSJWCVMbpdewuU6kJDeow6MgbLqeQgGShG9KpVfJXxvZbFjLumHzJFHTu0NYcXkVikx867a3g==" saltValue="oOBMTux/SouK+BYbmYti8Q==" spinCount="100000" sheet="1" objects="1" scenarios="1"/>
  <mergeCells count="11">
    <mergeCell ref="A7:F7"/>
    <mergeCell ref="A1:G1"/>
    <mergeCell ref="A2:G2"/>
    <mergeCell ref="A3:G3"/>
    <mergeCell ref="A5:G5"/>
    <mergeCell ref="A4:G4"/>
    <mergeCell ref="A9:B9"/>
    <mergeCell ref="A11:G11"/>
    <mergeCell ref="E44:F44"/>
    <mergeCell ref="E45:F45"/>
    <mergeCell ref="E46:F46"/>
  </mergeCells>
  <pageMargins left="0.7" right="0.7" top="0.75" bottom="0.75" header="0.3" footer="0.3"/>
  <pageSetup paperSize="9" scale="35" orientation="portrait" r:id="rId1"/>
  <colBreaks count="1" manualBreakCount="1">
    <brk id="7"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2">
    <tabColor theme="0" tint="-0.14999847407452621"/>
  </sheetPr>
  <dimension ref="A1:T26"/>
  <sheetViews>
    <sheetView view="pageBreakPreview" topLeftCell="A5" zoomScale="70" zoomScaleNormal="70" zoomScaleSheetLayoutView="70" workbookViewId="0">
      <selection activeCell="I9" sqref="I9"/>
    </sheetView>
  </sheetViews>
  <sheetFormatPr defaultRowHeight="17.5"/>
  <cols>
    <col min="1" max="1" width="10.81640625" style="85" customWidth="1"/>
    <col min="2" max="2" width="46.81640625" style="85" customWidth="1"/>
    <col min="3" max="3" width="12.81640625" style="85" customWidth="1"/>
    <col min="4" max="4" width="14.1796875" style="85" customWidth="1"/>
    <col min="5" max="5" width="13.81640625" style="85" customWidth="1"/>
    <col min="6" max="9" width="15.453125" style="85" customWidth="1"/>
    <col min="10" max="10" width="13.1796875" style="85" customWidth="1"/>
    <col min="11" max="11" width="12.54296875" style="85" customWidth="1"/>
    <col min="12" max="12" width="14" style="85" customWidth="1"/>
    <col min="13" max="14" width="13.81640625" style="85" customWidth="1"/>
    <col min="15" max="233" width="9.1796875" style="85"/>
    <col min="234" max="234" width="10.81640625" style="85" customWidth="1"/>
    <col min="235" max="235" width="25.81640625" style="85" customWidth="1"/>
    <col min="236" max="236" width="12.81640625" style="85" customWidth="1"/>
    <col min="237" max="237" width="14.1796875" style="85" customWidth="1"/>
    <col min="238" max="238" width="13.81640625" style="85" customWidth="1"/>
    <col min="239" max="239" width="15.453125" style="85" customWidth="1"/>
    <col min="240" max="240" width="13.1796875" style="85" customWidth="1"/>
    <col min="241" max="241" width="12.54296875" style="85" customWidth="1"/>
    <col min="242" max="242" width="14" style="85" customWidth="1"/>
    <col min="243" max="247" width="13.81640625" style="85" customWidth="1"/>
    <col min="248" max="489" width="9.1796875" style="85"/>
    <col min="490" max="490" width="10.81640625" style="85" customWidth="1"/>
    <col min="491" max="491" width="25.81640625" style="85" customWidth="1"/>
    <col min="492" max="492" width="12.81640625" style="85" customWidth="1"/>
    <col min="493" max="493" width="14.1796875" style="85" customWidth="1"/>
    <col min="494" max="494" width="13.81640625" style="85" customWidth="1"/>
    <col min="495" max="495" width="15.453125" style="85" customWidth="1"/>
    <col min="496" max="496" width="13.1796875" style="85" customWidth="1"/>
    <col min="497" max="497" width="12.54296875" style="85" customWidth="1"/>
    <col min="498" max="498" width="14" style="85" customWidth="1"/>
    <col min="499" max="503" width="13.81640625" style="85" customWidth="1"/>
    <col min="504" max="745" width="9.1796875" style="85"/>
    <col min="746" max="746" width="10.81640625" style="85" customWidth="1"/>
    <col min="747" max="747" width="25.81640625" style="85" customWidth="1"/>
    <col min="748" max="748" width="12.81640625" style="85" customWidth="1"/>
    <col min="749" max="749" width="14.1796875" style="85" customWidth="1"/>
    <col min="750" max="750" width="13.81640625" style="85" customWidth="1"/>
    <col min="751" max="751" width="15.453125" style="85" customWidth="1"/>
    <col min="752" max="752" width="13.1796875" style="85" customWidth="1"/>
    <col min="753" max="753" width="12.54296875" style="85" customWidth="1"/>
    <col min="754" max="754" width="14" style="85" customWidth="1"/>
    <col min="755" max="759" width="13.81640625" style="85" customWidth="1"/>
    <col min="760" max="1001" width="9.1796875" style="85"/>
    <col min="1002" max="1002" width="10.81640625" style="85" customWidth="1"/>
    <col min="1003" max="1003" width="25.81640625" style="85" customWidth="1"/>
    <col min="1004" max="1004" width="12.81640625" style="85" customWidth="1"/>
    <col min="1005" max="1005" width="14.1796875" style="85" customWidth="1"/>
    <col min="1006" max="1006" width="13.81640625" style="85" customWidth="1"/>
    <col min="1007" max="1007" width="15.453125" style="85" customWidth="1"/>
    <col min="1008" max="1008" width="13.1796875" style="85" customWidth="1"/>
    <col min="1009" max="1009" width="12.54296875" style="85" customWidth="1"/>
    <col min="1010" max="1010" width="14" style="85" customWidth="1"/>
    <col min="1011" max="1015" width="13.81640625" style="85" customWidth="1"/>
    <col min="1016" max="1257" width="9.1796875" style="85"/>
    <col min="1258" max="1258" width="10.81640625" style="85" customWidth="1"/>
    <col min="1259" max="1259" width="25.81640625" style="85" customWidth="1"/>
    <col min="1260" max="1260" width="12.81640625" style="85" customWidth="1"/>
    <col min="1261" max="1261" width="14.1796875" style="85" customWidth="1"/>
    <col min="1262" max="1262" width="13.81640625" style="85" customWidth="1"/>
    <col min="1263" max="1263" width="15.453125" style="85" customWidth="1"/>
    <col min="1264" max="1264" width="13.1796875" style="85" customWidth="1"/>
    <col min="1265" max="1265" width="12.54296875" style="85" customWidth="1"/>
    <col min="1266" max="1266" width="14" style="85" customWidth="1"/>
    <col min="1267" max="1271" width="13.81640625" style="85" customWidth="1"/>
    <col min="1272" max="1513" width="9.1796875" style="85"/>
    <col min="1514" max="1514" width="10.81640625" style="85" customWidth="1"/>
    <col min="1515" max="1515" width="25.81640625" style="85" customWidth="1"/>
    <col min="1516" max="1516" width="12.81640625" style="85" customWidth="1"/>
    <col min="1517" max="1517" width="14.1796875" style="85" customWidth="1"/>
    <col min="1518" max="1518" width="13.81640625" style="85" customWidth="1"/>
    <col min="1519" max="1519" width="15.453125" style="85" customWidth="1"/>
    <col min="1520" max="1520" width="13.1796875" style="85" customWidth="1"/>
    <col min="1521" max="1521" width="12.54296875" style="85" customWidth="1"/>
    <col min="1522" max="1522" width="14" style="85" customWidth="1"/>
    <col min="1523" max="1527" width="13.81640625" style="85" customWidth="1"/>
    <col min="1528" max="1769" width="9.1796875" style="85"/>
    <col min="1770" max="1770" width="10.81640625" style="85" customWidth="1"/>
    <col min="1771" max="1771" width="25.81640625" style="85" customWidth="1"/>
    <col min="1772" max="1772" width="12.81640625" style="85" customWidth="1"/>
    <col min="1773" max="1773" width="14.1796875" style="85" customWidth="1"/>
    <col min="1774" max="1774" width="13.81640625" style="85" customWidth="1"/>
    <col min="1775" max="1775" width="15.453125" style="85" customWidth="1"/>
    <col min="1776" max="1776" width="13.1796875" style="85" customWidth="1"/>
    <col min="1777" max="1777" width="12.54296875" style="85" customWidth="1"/>
    <col min="1778" max="1778" width="14" style="85" customWidth="1"/>
    <col min="1779" max="1783" width="13.81640625" style="85" customWidth="1"/>
    <col min="1784" max="2025" width="9.1796875" style="85"/>
    <col min="2026" max="2026" width="10.81640625" style="85" customWidth="1"/>
    <col min="2027" max="2027" width="25.81640625" style="85" customWidth="1"/>
    <col min="2028" max="2028" width="12.81640625" style="85" customWidth="1"/>
    <col min="2029" max="2029" width="14.1796875" style="85" customWidth="1"/>
    <col min="2030" max="2030" width="13.81640625" style="85" customWidth="1"/>
    <col min="2031" max="2031" width="15.453125" style="85" customWidth="1"/>
    <col min="2032" max="2032" width="13.1796875" style="85" customWidth="1"/>
    <col min="2033" max="2033" width="12.54296875" style="85" customWidth="1"/>
    <col min="2034" max="2034" width="14" style="85" customWidth="1"/>
    <col min="2035" max="2039" width="13.81640625" style="85" customWidth="1"/>
    <col min="2040" max="2281" width="9.1796875" style="85"/>
    <col min="2282" max="2282" width="10.81640625" style="85" customWidth="1"/>
    <col min="2283" max="2283" width="25.81640625" style="85" customWidth="1"/>
    <col min="2284" max="2284" width="12.81640625" style="85" customWidth="1"/>
    <col min="2285" max="2285" width="14.1796875" style="85" customWidth="1"/>
    <col min="2286" max="2286" width="13.81640625" style="85" customWidth="1"/>
    <col min="2287" max="2287" width="15.453125" style="85" customWidth="1"/>
    <col min="2288" max="2288" width="13.1796875" style="85" customWidth="1"/>
    <col min="2289" max="2289" width="12.54296875" style="85" customWidth="1"/>
    <col min="2290" max="2290" width="14" style="85" customWidth="1"/>
    <col min="2291" max="2295" width="13.81640625" style="85" customWidth="1"/>
    <col min="2296" max="2537" width="9.1796875" style="85"/>
    <col min="2538" max="2538" width="10.81640625" style="85" customWidth="1"/>
    <col min="2539" max="2539" width="25.81640625" style="85" customWidth="1"/>
    <col min="2540" max="2540" width="12.81640625" style="85" customWidth="1"/>
    <col min="2541" max="2541" width="14.1796875" style="85" customWidth="1"/>
    <col min="2542" max="2542" width="13.81640625" style="85" customWidth="1"/>
    <col min="2543" max="2543" width="15.453125" style="85" customWidth="1"/>
    <col min="2544" max="2544" width="13.1796875" style="85" customWidth="1"/>
    <col min="2545" max="2545" width="12.54296875" style="85" customWidth="1"/>
    <col min="2546" max="2546" width="14" style="85" customWidth="1"/>
    <col min="2547" max="2551" width="13.81640625" style="85" customWidth="1"/>
    <col min="2552" max="2793" width="9.1796875" style="85"/>
    <col min="2794" max="2794" width="10.81640625" style="85" customWidth="1"/>
    <col min="2795" max="2795" width="25.81640625" style="85" customWidth="1"/>
    <col min="2796" max="2796" width="12.81640625" style="85" customWidth="1"/>
    <col min="2797" max="2797" width="14.1796875" style="85" customWidth="1"/>
    <col min="2798" max="2798" width="13.81640625" style="85" customWidth="1"/>
    <col min="2799" max="2799" width="15.453125" style="85" customWidth="1"/>
    <col min="2800" max="2800" width="13.1796875" style="85" customWidth="1"/>
    <col min="2801" max="2801" width="12.54296875" style="85" customWidth="1"/>
    <col min="2802" max="2802" width="14" style="85" customWidth="1"/>
    <col min="2803" max="2807" width="13.81640625" style="85" customWidth="1"/>
    <col min="2808" max="3049" width="9.1796875" style="85"/>
    <col min="3050" max="3050" width="10.81640625" style="85" customWidth="1"/>
    <col min="3051" max="3051" width="25.81640625" style="85" customWidth="1"/>
    <col min="3052" max="3052" width="12.81640625" style="85" customWidth="1"/>
    <col min="3053" max="3053" width="14.1796875" style="85" customWidth="1"/>
    <col min="3054" max="3054" width="13.81640625" style="85" customWidth="1"/>
    <col min="3055" max="3055" width="15.453125" style="85" customWidth="1"/>
    <col min="3056" max="3056" width="13.1796875" style="85" customWidth="1"/>
    <col min="3057" max="3057" width="12.54296875" style="85" customWidth="1"/>
    <col min="3058" max="3058" width="14" style="85" customWidth="1"/>
    <col min="3059" max="3063" width="13.81640625" style="85" customWidth="1"/>
    <col min="3064" max="3305" width="9.1796875" style="85"/>
    <col min="3306" max="3306" width="10.81640625" style="85" customWidth="1"/>
    <col min="3307" max="3307" width="25.81640625" style="85" customWidth="1"/>
    <col min="3308" max="3308" width="12.81640625" style="85" customWidth="1"/>
    <col min="3309" max="3309" width="14.1796875" style="85" customWidth="1"/>
    <col min="3310" max="3310" width="13.81640625" style="85" customWidth="1"/>
    <col min="3311" max="3311" width="15.453125" style="85" customWidth="1"/>
    <col min="3312" max="3312" width="13.1796875" style="85" customWidth="1"/>
    <col min="3313" max="3313" width="12.54296875" style="85" customWidth="1"/>
    <col min="3314" max="3314" width="14" style="85" customWidth="1"/>
    <col min="3315" max="3319" width="13.81640625" style="85" customWidth="1"/>
    <col min="3320" max="3561" width="9.1796875" style="85"/>
    <col min="3562" max="3562" width="10.81640625" style="85" customWidth="1"/>
    <col min="3563" max="3563" width="25.81640625" style="85" customWidth="1"/>
    <col min="3564" max="3564" width="12.81640625" style="85" customWidth="1"/>
    <col min="3565" max="3565" width="14.1796875" style="85" customWidth="1"/>
    <col min="3566" max="3566" width="13.81640625" style="85" customWidth="1"/>
    <col min="3567" max="3567" width="15.453125" style="85" customWidth="1"/>
    <col min="3568" max="3568" width="13.1796875" style="85" customWidth="1"/>
    <col min="3569" max="3569" width="12.54296875" style="85" customWidth="1"/>
    <col min="3570" max="3570" width="14" style="85" customWidth="1"/>
    <col min="3571" max="3575" width="13.81640625" style="85" customWidth="1"/>
    <col min="3576" max="3817" width="9.1796875" style="85"/>
    <col min="3818" max="3818" width="10.81640625" style="85" customWidth="1"/>
    <col min="3819" max="3819" width="25.81640625" style="85" customWidth="1"/>
    <col min="3820" max="3820" width="12.81640625" style="85" customWidth="1"/>
    <col min="3821" max="3821" width="14.1796875" style="85" customWidth="1"/>
    <col min="3822" max="3822" width="13.81640625" style="85" customWidth="1"/>
    <col min="3823" max="3823" width="15.453125" style="85" customWidth="1"/>
    <col min="3824" max="3824" width="13.1796875" style="85" customWidth="1"/>
    <col min="3825" max="3825" width="12.54296875" style="85" customWidth="1"/>
    <col min="3826" max="3826" width="14" style="85" customWidth="1"/>
    <col min="3827" max="3831" width="13.81640625" style="85" customWidth="1"/>
    <col min="3832" max="4073" width="9.1796875" style="85"/>
    <col min="4074" max="4074" width="10.81640625" style="85" customWidth="1"/>
    <col min="4075" max="4075" width="25.81640625" style="85" customWidth="1"/>
    <col min="4076" max="4076" width="12.81640625" style="85" customWidth="1"/>
    <col min="4077" max="4077" width="14.1796875" style="85" customWidth="1"/>
    <col min="4078" max="4078" width="13.81640625" style="85" customWidth="1"/>
    <col min="4079" max="4079" width="15.453125" style="85" customWidth="1"/>
    <col min="4080" max="4080" width="13.1796875" style="85" customWidth="1"/>
    <col min="4081" max="4081" width="12.54296875" style="85" customWidth="1"/>
    <col min="4082" max="4082" width="14" style="85" customWidth="1"/>
    <col min="4083" max="4087" width="13.81640625" style="85" customWidth="1"/>
    <col min="4088" max="4329" width="9.1796875" style="85"/>
    <col min="4330" max="4330" width="10.81640625" style="85" customWidth="1"/>
    <col min="4331" max="4331" width="25.81640625" style="85" customWidth="1"/>
    <col min="4332" max="4332" width="12.81640625" style="85" customWidth="1"/>
    <col min="4333" max="4333" width="14.1796875" style="85" customWidth="1"/>
    <col min="4334" max="4334" width="13.81640625" style="85" customWidth="1"/>
    <col min="4335" max="4335" width="15.453125" style="85" customWidth="1"/>
    <col min="4336" max="4336" width="13.1796875" style="85" customWidth="1"/>
    <col min="4337" max="4337" width="12.54296875" style="85" customWidth="1"/>
    <col min="4338" max="4338" width="14" style="85" customWidth="1"/>
    <col min="4339" max="4343" width="13.81640625" style="85" customWidth="1"/>
    <col min="4344" max="4585" width="9.1796875" style="85"/>
    <col min="4586" max="4586" width="10.81640625" style="85" customWidth="1"/>
    <col min="4587" max="4587" width="25.81640625" style="85" customWidth="1"/>
    <col min="4588" max="4588" width="12.81640625" style="85" customWidth="1"/>
    <col min="4589" max="4589" width="14.1796875" style="85" customWidth="1"/>
    <col min="4590" max="4590" width="13.81640625" style="85" customWidth="1"/>
    <col min="4591" max="4591" width="15.453125" style="85" customWidth="1"/>
    <col min="4592" max="4592" width="13.1796875" style="85" customWidth="1"/>
    <col min="4593" max="4593" width="12.54296875" style="85" customWidth="1"/>
    <col min="4594" max="4594" width="14" style="85" customWidth="1"/>
    <col min="4595" max="4599" width="13.81640625" style="85" customWidth="1"/>
    <col min="4600" max="4841" width="9.1796875" style="85"/>
    <col min="4842" max="4842" width="10.81640625" style="85" customWidth="1"/>
    <col min="4843" max="4843" width="25.81640625" style="85" customWidth="1"/>
    <col min="4844" max="4844" width="12.81640625" style="85" customWidth="1"/>
    <col min="4845" max="4845" width="14.1796875" style="85" customWidth="1"/>
    <col min="4846" max="4846" width="13.81640625" style="85" customWidth="1"/>
    <col min="4847" max="4847" width="15.453125" style="85" customWidth="1"/>
    <col min="4848" max="4848" width="13.1796875" style="85" customWidth="1"/>
    <col min="4849" max="4849" width="12.54296875" style="85" customWidth="1"/>
    <col min="4850" max="4850" width="14" style="85" customWidth="1"/>
    <col min="4851" max="4855" width="13.81640625" style="85" customWidth="1"/>
    <col min="4856" max="5097" width="9.1796875" style="85"/>
    <col min="5098" max="5098" width="10.81640625" style="85" customWidth="1"/>
    <col min="5099" max="5099" width="25.81640625" style="85" customWidth="1"/>
    <col min="5100" max="5100" width="12.81640625" style="85" customWidth="1"/>
    <col min="5101" max="5101" width="14.1796875" style="85" customWidth="1"/>
    <col min="5102" max="5102" width="13.81640625" style="85" customWidth="1"/>
    <col min="5103" max="5103" width="15.453125" style="85" customWidth="1"/>
    <col min="5104" max="5104" width="13.1796875" style="85" customWidth="1"/>
    <col min="5105" max="5105" width="12.54296875" style="85" customWidth="1"/>
    <col min="5106" max="5106" width="14" style="85" customWidth="1"/>
    <col min="5107" max="5111" width="13.81640625" style="85" customWidth="1"/>
    <col min="5112" max="5353" width="9.1796875" style="85"/>
    <col min="5354" max="5354" width="10.81640625" style="85" customWidth="1"/>
    <col min="5355" max="5355" width="25.81640625" style="85" customWidth="1"/>
    <col min="5356" max="5356" width="12.81640625" style="85" customWidth="1"/>
    <col min="5357" max="5357" width="14.1796875" style="85" customWidth="1"/>
    <col min="5358" max="5358" width="13.81640625" style="85" customWidth="1"/>
    <col min="5359" max="5359" width="15.453125" style="85" customWidth="1"/>
    <col min="5360" max="5360" width="13.1796875" style="85" customWidth="1"/>
    <col min="5361" max="5361" width="12.54296875" style="85" customWidth="1"/>
    <col min="5362" max="5362" width="14" style="85" customWidth="1"/>
    <col min="5363" max="5367" width="13.81640625" style="85" customWidth="1"/>
    <col min="5368" max="5609" width="9.1796875" style="85"/>
    <col min="5610" max="5610" width="10.81640625" style="85" customWidth="1"/>
    <col min="5611" max="5611" width="25.81640625" style="85" customWidth="1"/>
    <col min="5612" max="5612" width="12.81640625" style="85" customWidth="1"/>
    <col min="5613" max="5613" width="14.1796875" style="85" customWidth="1"/>
    <col min="5614" max="5614" width="13.81640625" style="85" customWidth="1"/>
    <col min="5615" max="5615" width="15.453125" style="85" customWidth="1"/>
    <col min="5616" max="5616" width="13.1796875" style="85" customWidth="1"/>
    <col min="5617" max="5617" width="12.54296875" style="85" customWidth="1"/>
    <col min="5618" max="5618" width="14" style="85" customWidth="1"/>
    <col min="5619" max="5623" width="13.81640625" style="85" customWidth="1"/>
    <col min="5624" max="5865" width="9.1796875" style="85"/>
    <col min="5866" max="5866" width="10.81640625" style="85" customWidth="1"/>
    <col min="5867" max="5867" width="25.81640625" style="85" customWidth="1"/>
    <col min="5868" max="5868" width="12.81640625" style="85" customWidth="1"/>
    <col min="5869" max="5869" width="14.1796875" style="85" customWidth="1"/>
    <col min="5870" max="5870" width="13.81640625" style="85" customWidth="1"/>
    <col min="5871" max="5871" width="15.453125" style="85" customWidth="1"/>
    <col min="5872" max="5872" width="13.1796875" style="85" customWidth="1"/>
    <col min="5873" max="5873" width="12.54296875" style="85" customWidth="1"/>
    <col min="5874" max="5874" width="14" style="85" customWidth="1"/>
    <col min="5875" max="5879" width="13.81640625" style="85" customWidth="1"/>
    <col min="5880" max="6121" width="9.1796875" style="85"/>
    <col min="6122" max="6122" width="10.81640625" style="85" customWidth="1"/>
    <col min="6123" max="6123" width="25.81640625" style="85" customWidth="1"/>
    <col min="6124" max="6124" width="12.81640625" style="85" customWidth="1"/>
    <col min="6125" max="6125" width="14.1796875" style="85" customWidth="1"/>
    <col min="6126" max="6126" width="13.81640625" style="85" customWidth="1"/>
    <col min="6127" max="6127" width="15.453125" style="85" customWidth="1"/>
    <col min="6128" max="6128" width="13.1796875" style="85" customWidth="1"/>
    <col min="6129" max="6129" width="12.54296875" style="85" customWidth="1"/>
    <col min="6130" max="6130" width="14" style="85" customWidth="1"/>
    <col min="6131" max="6135" width="13.81640625" style="85" customWidth="1"/>
    <col min="6136" max="6377" width="9.1796875" style="85"/>
    <col min="6378" max="6378" width="10.81640625" style="85" customWidth="1"/>
    <col min="6379" max="6379" width="25.81640625" style="85" customWidth="1"/>
    <col min="6380" max="6380" width="12.81640625" style="85" customWidth="1"/>
    <col min="6381" max="6381" width="14.1796875" style="85" customWidth="1"/>
    <col min="6382" max="6382" width="13.81640625" style="85" customWidth="1"/>
    <col min="6383" max="6383" width="15.453125" style="85" customWidth="1"/>
    <col min="6384" max="6384" width="13.1796875" style="85" customWidth="1"/>
    <col min="6385" max="6385" width="12.54296875" style="85" customWidth="1"/>
    <col min="6386" max="6386" width="14" style="85" customWidth="1"/>
    <col min="6387" max="6391" width="13.81640625" style="85" customWidth="1"/>
    <col min="6392" max="6633" width="9.1796875" style="85"/>
    <col min="6634" max="6634" width="10.81640625" style="85" customWidth="1"/>
    <col min="6635" max="6635" width="25.81640625" style="85" customWidth="1"/>
    <col min="6636" max="6636" width="12.81640625" style="85" customWidth="1"/>
    <col min="6637" max="6637" width="14.1796875" style="85" customWidth="1"/>
    <col min="6638" max="6638" width="13.81640625" style="85" customWidth="1"/>
    <col min="6639" max="6639" width="15.453125" style="85" customWidth="1"/>
    <col min="6640" max="6640" width="13.1796875" style="85" customWidth="1"/>
    <col min="6641" max="6641" width="12.54296875" style="85" customWidth="1"/>
    <col min="6642" max="6642" width="14" style="85" customWidth="1"/>
    <col min="6643" max="6647" width="13.81640625" style="85" customWidth="1"/>
    <col min="6648" max="6889" width="9.1796875" style="85"/>
    <col min="6890" max="6890" width="10.81640625" style="85" customWidth="1"/>
    <col min="6891" max="6891" width="25.81640625" style="85" customWidth="1"/>
    <col min="6892" max="6892" width="12.81640625" style="85" customWidth="1"/>
    <col min="6893" max="6893" width="14.1796875" style="85" customWidth="1"/>
    <col min="6894" max="6894" width="13.81640625" style="85" customWidth="1"/>
    <col min="6895" max="6895" width="15.453125" style="85" customWidth="1"/>
    <col min="6896" max="6896" width="13.1796875" style="85" customWidth="1"/>
    <col min="6897" max="6897" width="12.54296875" style="85" customWidth="1"/>
    <col min="6898" max="6898" width="14" style="85" customWidth="1"/>
    <col min="6899" max="6903" width="13.81640625" style="85" customWidth="1"/>
    <col min="6904" max="7145" width="9.1796875" style="85"/>
    <col min="7146" max="7146" width="10.81640625" style="85" customWidth="1"/>
    <col min="7147" max="7147" width="25.81640625" style="85" customWidth="1"/>
    <col min="7148" max="7148" width="12.81640625" style="85" customWidth="1"/>
    <col min="7149" max="7149" width="14.1796875" style="85" customWidth="1"/>
    <col min="7150" max="7150" width="13.81640625" style="85" customWidth="1"/>
    <col min="7151" max="7151" width="15.453125" style="85" customWidth="1"/>
    <col min="7152" max="7152" width="13.1796875" style="85" customWidth="1"/>
    <col min="7153" max="7153" width="12.54296875" style="85" customWidth="1"/>
    <col min="7154" max="7154" width="14" style="85" customWidth="1"/>
    <col min="7155" max="7159" width="13.81640625" style="85" customWidth="1"/>
    <col min="7160" max="7401" width="9.1796875" style="85"/>
    <col min="7402" max="7402" width="10.81640625" style="85" customWidth="1"/>
    <col min="7403" max="7403" width="25.81640625" style="85" customWidth="1"/>
    <col min="7404" max="7404" width="12.81640625" style="85" customWidth="1"/>
    <col min="7405" max="7405" width="14.1796875" style="85" customWidth="1"/>
    <col min="7406" max="7406" width="13.81640625" style="85" customWidth="1"/>
    <col min="7407" max="7407" width="15.453125" style="85" customWidth="1"/>
    <col min="7408" max="7408" width="13.1796875" style="85" customWidth="1"/>
    <col min="7409" max="7409" width="12.54296875" style="85" customWidth="1"/>
    <col min="7410" max="7410" width="14" style="85" customWidth="1"/>
    <col min="7411" max="7415" width="13.81640625" style="85" customWidth="1"/>
    <col min="7416" max="7657" width="9.1796875" style="85"/>
    <col min="7658" max="7658" width="10.81640625" style="85" customWidth="1"/>
    <col min="7659" max="7659" width="25.81640625" style="85" customWidth="1"/>
    <col min="7660" max="7660" width="12.81640625" style="85" customWidth="1"/>
    <col min="7661" max="7661" width="14.1796875" style="85" customWidth="1"/>
    <col min="7662" max="7662" width="13.81640625" style="85" customWidth="1"/>
    <col min="7663" max="7663" width="15.453125" style="85" customWidth="1"/>
    <col min="7664" max="7664" width="13.1796875" style="85" customWidth="1"/>
    <col min="7665" max="7665" width="12.54296875" style="85" customWidth="1"/>
    <col min="7666" max="7666" width="14" style="85" customWidth="1"/>
    <col min="7667" max="7671" width="13.81640625" style="85" customWidth="1"/>
    <col min="7672" max="7913" width="9.1796875" style="85"/>
    <col min="7914" max="7914" width="10.81640625" style="85" customWidth="1"/>
    <col min="7915" max="7915" width="25.81640625" style="85" customWidth="1"/>
    <col min="7916" max="7916" width="12.81640625" style="85" customWidth="1"/>
    <col min="7917" max="7917" width="14.1796875" style="85" customWidth="1"/>
    <col min="7918" max="7918" width="13.81640625" style="85" customWidth="1"/>
    <col min="7919" max="7919" width="15.453125" style="85" customWidth="1"/>
    <col min="7920" max="7920" width="13.1796875" style="85" customWidth="1"/>
    <col min="7921" max="7921" width="12.54296875" style="85" customWidth="1"/>
    <col min="7922" max="7922" width="14" style="85" customWidth="1"/>
    <col min="7923" max="7927" width="13.81640625" style="85" customWidth="1"/>
    <col min="7928" max="8169" width="9.1796875" style="85"/>
    <col min="8170" max="8170" width="10.81640625" style="85" customWidth="1"/>
    <col min="8171" max="8171" width="25.81640625" style="85" customWidth="1"/>
    <col min="8172" max="8172" width="12.81640625" style="85" customWidth="1"/>
    <col min="8173" max="8173" width="14.1796875" style="85" customWidth="1"/>
    <col min="8174" max="8174" width="13.81640625" style="85" customWidth="1"/>
    <col min="8175" max="8175" width="15.453125" style="85" customWidth="1"/>
    <col min="8176" max="8176" width="13.1796875" style="85" customWidth="1"/>
    <col min="8177" max="8177" width="12.54296875" style="85" customWidth="1"/>
    <col min="8178" max="8178" width="14" style="85" customWidth="1"/>
    <col min="8179" max="8183" width="13.81640625" style="85" customWidth="1"/>
    <col min="8184" max="8425" width="9.1796875" style="85"/>
    <col min="8426" max="8426" width="10.81640625" style="85" customWidth="1"/>
    <col min="8427" max="8427" width="25.81640625" style="85" customWidth="1"/>
    <col min="8428" max="8428" width="12.81640625" style="85" customWidth="1"/>
    <col min="8429" max="8429" width="14.1796875" style="85" customWidth="1"/>
    <col min="8430" max="8430" width="13.81640625" style="85" customWidth="1"/>
    <col min="8431" max="8431" width="15.453125" style="85" customWidth="1"/>
    <col min="8432" max="8432" width="13.1796875" style="85" customWidth="1"/>
    <col min="8433" max="8433" width="12.54296875" style="85" customWidth="1"/>
    <col min="8434" max="8434" width="14" style="85" customWidth="1"/>
    <col min="8435" max="8439" width="13.81640625" style="85" customWidth="1"/>
    <col min="8440" max="8681" width="9.1796875" style="85"/>
    <col min="8682" max="8682" width="10.81640625" style="85" customWidth="1"/>
    <col min="8683" max="8683" width="25.81640625" style="85" customWidth="1"/>
    <col min="8684" max="8684" width="12.81640625" style="85" customWidth="1"/>
    <col min="8685" max="8685" width="14.1796875" style="85" customWidth="1"/>
    <col min="8686" max="8686" width="13.81640625" style="85" customWidth="1"/>
    <col min="8687" max="8687" width="15.453125" style="85" customWidth="1"/>
    <col min="8688" max="8688" width="13.1796875" style="85" customWidth="1"/>
    <col min="8689" max="8689" width="12.54296875" style="85" customWidth="1"/>
    <col min="8690" max="8690" width="14" style="85" customWidth="1"/>
    <col min="8691" max="8695" width="13.81640625" style="85" customWidth="1"/>
    <col min="8696" max="8937" width="9.1796875" style="85"/>
    <col min="8938" max="8938" width="10.81640625" style="85" customWidth="1"/>
    <col min="8939" max="8939" width="25.81640625" style="85" customWidth="1"/>
    <col min="8940" max="8940" width="12.81640625" style="85" customWidth="1"/>
    <col min="8941" max="8941" width="14.1796875" style="85" customWidth="1"/>
    <col min="8942" max="8942" width="13.81640625" style="85" customWidth="1"/>
    <col min="8943" max="8943" width="15.453125" style="85" customWidth="1"/>
    <col min="8944" max="8944" width="13.1796875" style="85" customWidth="1"/>
    <col min="8945" max="8945" width="12.54296875" style="85" customWidth="1"/>
    <col min="8946" max="8946" width="14" style="85" customWidth="1"/>
    <col min="8947" max="8951" width="13.81640625" style="85" customWidth="1"/>
    <col min="8952" max="9193" width="9.1796875" style="85"/>
    <col min="9194" max="9194" width="10.81640625" style="85" customWidth="1"/>
    <col min="9195" max="9195" width="25.81640625" style="85" customWidth="1"/>
    <col min="9196" max="9196" width="12.81640625" style="85" customWidth="1"/>
    <col min="9197" max="9197" width="14.1796875" style="85" customWidth="1"/>
    <col min="9198" max="9198" width="13.81640625" style="85" customWidth="1"/>
    <col min="9199" max="9199" width="15.453125" style="85" customWidth="1"/>
    <col min="9200" max="9200" width="13.1796875" style="85" customWidth="1"/>
    <col min="9201" max="9201" width="12.54296875" style="85" customWidth="1"/>
    <col min="9202" max="9202" width="14" style="85" customWidth="1"/>
    <col min="9203" max="9207" width="13.81640625" style="85" customWidth="1"/>
    <col min="9208" max="9449" width="9.1796875" style="85"/>
    <col min="9450" max="9450" width="10.81640625" style="85" customWidth="1"/>
    <col min="9451" max="9451" width="25.81640625" style="85" customWidth="1"/>
    <col min="9452" max="9452" width="12.81640625" style="85" customWidth="1"/>
    <col min="9453" max="9453" width="14.1796875" style="85" customWidth="1"/>
    <col min="9454" max="9454" width="13.81640625" style="85" customWidth="1"/>
    <col min="9455" max="9455" width="15.453125" style="85" customWidth="1"/>
    <col min="9456" max="9456" width="13.1796875" style="85" customWidth="1"/>
    <col min="9457" max="9457" width="12.54296875" style="85" customWidth="1"/>
    <col min="9458" max="9458" width="14" style="85" customWidth="1"/>
    <col min="9459" max="9463" width="13.81640625" style="85" customWidth="1"/>
    <col min="9464" max="9705" width="9.1796875" style="85"/>
    <col min="9706" max="9706" width="10.81640625" style="85" customWidth="1"/>
    <col min="9707" max="9707" width="25.81640625" style="85" customWidth="1"/>
    <col min="9708" max="9708" width="12.81640625" style="85" customWidth="1"/>
    <col min="9709" max="9709" width="14.1796875" style="85" customWidth="1"/>
    <col min="9710" max="9710" width="13.81640625" style="85" customWidth="1"/>
    <col min="9711" max="9711" width="15.453125" style="85" customWidth="1"/>
    <col min="9712" max="9712" width="13.1796875" style="85" customWidth="1"/>
    <col min="9713" max="9713" width="12.54296875" style="85" customWidth="1"/>
    <col min="9714" max="9714" width="14" style="85" customWidth="1"/>
    <col min="9715" max="9719" width="13.81640625" style="85" customWidth="1"/>
    <col min="9720" max="9961" width="9.1796875" style="85"/>
    <col min="9962" max="9962" width="10.81640625" style="85" customWidth="1"/>
    <col min="9963" max="9963" width="25.81640625" style="85" customWidth="1"/>
    <col min="9964" max="9964" width="12.81640625" style="85" customWidth="1"/>
    <col min="9965" max="9965" width="14.1796875" style="85" customWidth="1"/>
    <col min="9966" max="9966" width="13.81640625" style="85" customWidth="1"/>
    <col min="9967" max="9967" width="15.453125" style="85" customWidth="1"/>
    <col min="9968" max="9968" width="13.1796875" style="85" customWidth="1"/>
    <col min="9969" max="9969" width="12.54296875" style="85" customWidth="1"/>
    <col min="9970" max="9970" width="14" style="85" customWidth="1"/>
    <col min="9971" max="9975" width="13.81640625" style="85" customWidth="1"/>
    <col min="9976" max="10217" width="9.1796875" style="85"/>
    <col min="10218" max="10218" width="10.81640625" style="85" customWidth="1"/>
    <col min="10219" max="10219" width="25.81640625" style="85" customWidth="1"/>
    <col min="10220" max="10220" width="12.81640625" style="85" customWidth="1"/>
    <col min="10221" max="10221" width="14.1796875" style="85" customWidth="1"/>
    <col min="10222" max="10222" width="13.81640625" style="85" customWidth="1"/>
    <col min="10223" max="10223" width="15.453125" style="85" customWidth="1"/>
    <col min="10224" max="10224" width="13.1796875" style="85" customWidth="1"/>
    <col min="10225" max="10225" width="12.54296875" style="85" customWidth="1"/>
    <col min="10226" max="10226" width="14" style="85" customWidth="1"/>
    <col min="10227" max="10231" width="13.81640625" style="85" customWidth="1"/>
    <col min="10232" max="10473" width="9.1796875" style="85"/>
    <col min="10474" max="10474" width="10.81640625" style="85" customWidth="1"/>
    <col min="10475" max="10475" width="25.81640625" style="85" customWidth="1"/>
    <col min="10476" max="10476" width="12.81640625" style="85" customWidth="1"/>
    <col min="10477" max="10477" width="14.1796875" style="85" customWidth="1"/>
    <col min="10478" max="10478" width="13.81640625" style="85" customWidth="1"/>
    <col min="10479" max="10479" width="15.453125" style="85" customWidth="1"/>
    <col min="10480" max="10480" width="13.1796875" style="85" customWidth="1"/>
    <col min="10481" max="10481" width="12.54296875" style="85" customWidth="1"/>
    <col min="10482" max="10482" width="14" style="85" customWidth="1"/>
    <col min="10483" max="10487" width="13.81640625" style="85" customWidth="1"/>
    <col min="10488" max="10729" width="9.1796875" style="85"/>
    <col min="10730" max="10730" width="10.81640625" style="85" customWidth="1"/>
    <col min="10731" max="10731" width="25.81640625" style="85" customWidth="1"/>
    <col min="10732" max="10732" width="12.81640625" style="85" customWidth="1"/>
    <col min="10733" max="10733" width="14.1796875" style="85" customWidth="1"/>
    <col min="10734" max="10734" width="13.81640625" style="85" customWidth="1"/>
    <col min="10735" max="10735" width="15.453125" style="85" customWidth="1"/>
    <col min="10736" max="10736" width="13.1796875" style="85" customWidth="1"/>
    <col min="10737" max="10737" width="12.54296875" style="85" customWidth="1"/>
    <col min="10738" max="10738" width="14" style="85" customWidth="1"/>
    <col min="10739" max="10743" width="13.81640625" style="85" customWidth="1"/>
    <col min="10744" max="10985" width="9.1796875" style="85"/>
    <col min="10986" max="10986" width="10.81640625" style="85" customWidth="1"/>
    <col min="10987" max="10987" width="25.81640625" style="85" customWidth="1"/>
    <col min="10988" max="10988" width="12.81640625" style="85" customWidth="1"/>
    <col min="10989" max="10989" width="14.1796875" style="85" customWidth="1"/>
    <col min="10990" max="10990" width="13.81640625" style="85" customWidth="1"/>
    <col min="10991" max="10991" width="15.453125" style="85" customWidth="1"/>
    <col min="10992" max="10992" width="13.1796875" style="85" customWidth="1"/>
    <col min="10993" max="10993" width="12.54296875" style="85" customWidth="1"/>
    <col min="10994" max="10994" width="14" style="85" customWidth="1"/>
    <col min="10995" max="10999" width="13.81640625" style="85" customWidth="1"/>
    <col min="11000" max="11241" width="9.1796875" style="85"/>
    <col min="11242" max="11242" width="10.81640625" style="85" customWidth="1"/>
    <col min="11243" max="11243" width="25.81640625" style="85" customWidth="1"/>
    <col min="11244" max="11244" width="12.81640625" style="85" customWidth="1"/>
    <col min="11245" max="11245" width="14.1796875" style="85" customWidth="1"/>
    <col min="11246" max="11246" width="13.81640625" style="85" customWidth="1"/>
    <col min="11247" max="11247" width="15.453125" style="85" customWidth="1"/>
    <col min="11248" max="11248" width="13.1796875" style="85" customWidth="1"/>
    <col min="11249" max="11249" width="12.54296875" style="85" customWidth="1"/>
    <col min="11250" max="11250" width="14" style="85" customWidth="1"/>
    <col min="11251" max="11255" width="13.81640625" style="85" customWidth="1"/>
    <col min="11256" max="11497" width="9.1796875" style="85"/>
    <col min="11498" max="11498" width="10.81640625" style="85" customWidth="1"/>
    <col min="11499" max="11499" width="25.81640625" style="85" customWidth="1"/>
    <col min="11500" max="11500" width="12.81640625" style="85" customWidth="1"/>
    <col min="11501" max="11501" width="14.1796875" style="85" customWidth="1"/>
    <col min="11502" max="11502" width="13.81640625" style="85" customWidth="1"/>
    <col min="11503" max="11503" width="15.453125" style="85" customWidth="1"/>
    <col min="11504" max="11504" width="13.1796875" style="85" customWidth="1"/>
    <col min="11505" max="11505" width="12.54296875" style="85" customWidth="1"/>
    <col min="11506" max="11506" width="14" style="85" customWidth="1"/>
    <col min="11507" max="11511" width="13.81640625" style="85" customWidth="1"/>
    <col min="11512" max="11753" width="9.1796875" style="85"/>
    <col min="11754" max="11754" width="10.81640625" style="85" customWidth="1"/>
    <col min="11755" max="11755" width="25.81640625" style="85" customWidth="1"/>
    <col min="11756" max="11756" width="12.81640625" style="85" customWidth="1"/>
    <col min="11757" max="11757" width="14.1796875" style="85" customWidth="1"/>
    <col min="11758" max="11758" width="13.81640625" style="85" customWidth="1"/>
    <col min="11759" max="11759" width="15.453125" style="85" customWidth="1"/>
    <col min="11760" max="11760" width="13.1796875" style="85" customWidth="1"/>
    <col min="11761" max="11761" width="12.54296875" style="85" customWidth="1"/>
    <col min="11762" max="11762" width="14" style="85" customWidth="1"/>
    <col min="11763" max="11767" width="13.81640625" style="85" customWidth="1"/>
    <col min="11768" max="12009" width="9.1796875" style="85"/>
    <col min="12010" max="12010" width="10.81640625" style="85" customWidth="1"/>
    <col min="12011" max="12011" width="25.81640625" style="85" customWidth="1"/>
    <col min="12012" max="12012" width="12.81640625" style="85" customWidth="1"/>
    <col min="12013" max="12013" width="14.1796875" style="85" customWidth="1"/>
    <col min="12014" max="12014" width="13.81640625" style="85" customWidth="1"/>
    <col min="12015" max="12015" width="15.453125" style="85" customWidth="1"/>
    <col min="12016" max="12016" width="13.1796875" style="85" customWidth="1"/>
    <col min="12017" max="12017" width="12.54296875" style="85" customWidth="1"/>
    <col min="12018" max="12018" width="14" style="85" customWidth="1"/>
    <col min="12019" max="12023" width="13.81640625" style="85" customWidth="1"/>
    <col min="12024" max="12265" width="9.1796875" style="85"/>
    <col min="12266" max="12266" width="10.81640625" style="85" customWidth="1"/>
    <col min="12267" max="12267" width="25.81640625" style="85" customWidth="1"/>
    <col min="12268" max="12268" width="12.81640625" style="85" customWidth="1"/>
    <col min="12269" max="12269" width="14.1796875" style="85" customWidth="1"/>
    <col min="12270" max="12270" width="13.81640625" style="85" customWidth="1"/>
    <col min="12271" max="12271" width="15.453125" style="85" customWidth="1"/>
    <col min="12272" max="12272" width="13.1796875" style="85" customWidth="1"/>
    <col min="12273" max="12273" width="12.54296875" style="85" customWidth="1"/>
    <col min="12274" max="12274" width="14" style="85" customWidth="1"/>
    <col min="12275" max="12279" width="13.81640625" style="85" customWidth="1"/>
    <col min="12280" max="12521" width="9.1796875" style="85"/>
    <col min="12522" max="12522" width="10.81640625" style="85" customWidth="1"/>
    <col min="12523" max="12523" width="25.81640625" style="85" customWidth="1"/>
    <col min="12524" max="12524" width="12.81640625" style="85" customWidth="1"/>
    <col min="12525" max="12525" width="14.1796875" style="85" customWidth="1"/>
    <col min="12526" max="12526" width="13.81640625" style="85" customWidth="1"/>
    <col min="12527" max="12527" width="15.453125" style="85" customWidth="1"/>
    <col min="12528" max="12528" width="13.1796875" style="85" customWidth="1"/>
    <col min="12529" max="12529" width="12.54296875" style="85" customWidth="1"/>
    <col min="12530" max="12530" width="14" style="85" customWidth="1"/>
    <col min="12531" max="12535" width="13.81640625" style="85" customWidth="1"/>
    <col min="12536" max="12777" width="9.1796875" style="85"/>
    <col min="12778" max="12778" width="10.81640625" style="85" customWidth="1"/>
    <col min="12779" max="12779" width="25.81640625" style="85" customWidth="1"/>
    <col min="12780" max="12780" width="12.81640625" style="85" customWidth="1"/>
    <col min="12781" max="12781" width="14.1796875" style="85" customWidth="1"/>
    <col min="12782" max="12782" width="13.81640625" style="85" customWidth="1"/>
    <col min="12783" max="12783" width="15.453125" style="85" customWidth="1"/>
    <col min="12784" max="12784" width="13.1796875" style="85" customWidth="1"/>
    <col min="12785" max="12785" width="12.54296875" style="85" customWidth="1"/>
    <col min="12786" max="12786" width="14" style="85" customWidth="1"/>
    <col min="12787" max="12791" width="13.81640625" style="85" customWidth="1"/>
    <col min="12792" max="13033" width="9.1796875" style="85"/>
    <col min="13034" max="13034" width="10.81640625" style="85" customWidth="1"/>
    <col min="13035" max="13035" width="25.81640625" style="85" customWidth="1"/>
    <col min="13036" max="13036" width="12.81640625" style="85" customWidth="1"/>
    <col min="13037" max="13037" width="14.1796875" style="85" customWidth="1"/>
    <col min="13038" max="13038" width="13.81640625" style="85" customWidth="1"/>
    <col min="13039" max="13039" width="15.453125" style="85" customWidth="1"/>
    <col min="13040" max="13040" width="13.1796875" style="85" customWidth="1"/>
    <col min="13041" max="13041" width="12.54296875" style="85" customWidth="1"/>
    <col min="13042" max="13042" width="14" style="85" customWidth="1"/>
    <col min="13043" max="13047" width="13.81640625" style="85" customWidth="1"/>
    <col min="13048" max="13289" width="9.1796875" style="85"/>
    <col min="13290" max="13290" width="10.81640625" style="85" customWidth="1"/>
    <col min="13291" max="13291" width="25.81640625" style="85" customWidth="1"/>
    <col min="13292" max="13292" width="12.81640625" style="85" customWidth="1"/>
    <col min="13293" max="13293" width="14.1796875" style="85" customWidth="1"/>
    <col min="13294" max="13294" width="13.81640625" style="85" customWidth="1"/>
    <col min="13295" max="13295" width="15.453125" style="85" customWidth="1"/>
    <col min="13296" max="13296" width="13.1796875" style="85" customWidth="1"/>
    <col min="13297" max="13297" width="12.54296875" style="85" customWidth="1"/>
    <col min="13298" max="13298" width="14" style="85" customWidth="1"/>
    <col min="13299" max="13303" width="13.81640625" style="85" customWidth="1"/>
    <col min="13304" max="13545" width="9.1796875" style="85"/>
    <col min="13546" max="13546" width="10.81640625" style="85" customWidth="1"/>
    <col min="13547" max="13547" width="25.81640625" style="85" customWidth="1"/>
    <col min="13548" max="13548" width="12.81640625" style="85" customWidth="1"/>
    <col min="13549" max="13549" width="14.1796875" style="85" customWidth="1"/>
    <col min="13550" max="13550" width="13.81640625" style="85" customWidth="1"/>
    <col min="13551" max="13551" width="15.453125" style="85" customWidth="1"/>
    <col min="13552" max="13552" width="13.1796875" style="85" customWidth="1"/>
    <col min="13553" max="13553" width="12.54296875" style="85" customWidth="1"/>
    <col min="13554" max="13554" width="14" style="85" customWidth="1"/>
    <col min="13555" max="13559" width="13.81640625" style="85" customWidth="1"/>
    <col min="13560" max="13801" width="9.1796875" style="85"/>
    <col min="13802" max="13802" width="10.81640625" style="85" customWidth="1"/>
    <col min="13803" max="13803" width="25.81640625" style="85" customWidth="1"/>
    <col min="13804" max="13804" width="12.81640625" style="85" customWidth="1"/>
    <col min="13805" max="13805" width="14.1796875" style="85" customWidth="1"/>
    <col min="13806" max="13806" width="13.81640625" style="85" customWidth="1"/>
    <col min="13807" max="13807" width="15.453125" style="85" customWidth="1"/>
    <col min="13808" max="13808" width="13.1796875" style="85" customWidth="1"/>
    <col min="13809" max="13809" width="12.54296875" style="85" customWidth="1"/>
    <col min="13810" max="13810" width="14" style="85" customWidth="1"/>
    <col min="13811" max="13815" width="13.81640625" style="85" customWidth="1"/>
    <col min="13816" max="14057" width="9.1796875" style="85"/>
    <col min="14058" max="14058" width="10.81640625" style="85" customWidth="1"/>
    <col min="14059" max="14059" width="25.81640625" style="85" customWidth="1"/>
    <col min="14060" max="14060" width="12.81640625" style="85" customWidth="1"/>
    <col min="14061" max="14061" width="14.1796875" style="85" customWidth="1"/>
    <col min="14062" max="14062" width="13.81640625" style="85" customWidth="1"/>
    <col min="14063" max="14063" width="15.453125" style="85" customWidth="1"/>
    <col min="14064" max="14064" width="13.1796875" style="85" customWidth="1"/>
    <col min="14065" max="14065" width="12.54296875" style="85" customWidth="1"/>
    <col min="14066" max="14066" width="14" style="85" customWidth="1"/>
    <col min="14067" max="14071" width="13.81640625" style="85" customWidth="1"/>
    <col min="14072" max="14313" width="9.1796875" style="85"/>
    <col min="14314" max="14314" width="10.81640625" style="85" customWidth="1"/>
    <col min="14315" max="14315" width="25.81640625" style="85" customWidth="1"/>
    <col min="14316" max="14316" width="12.81640625" style="85" customWidth="1"/>
    <col min="14317" max="14317" width="14.1796875" style="85" customWidth="1"/>
    <col min="14318" max="14318" width="13.81640625" style="85" customWidth="1"/>
    <col min="14319" max="14319" width="15.453125" style="85" customWidth="1"/>
    <col min="14320" max="14320" width="13.1796875" style="85" customWidth="1"/>
    <col min="14321" max="14321" width="12.54296875" style="85" customWidth="1"/>
    <col min="14322" max="14322" width="14" style="85" customWidth="1"/>
    <col min="14323" max="14327" width="13.81640625" style="85" customWidth="1"/>
    <col min="14328" max="14569" width="9.1796875" style="85"/>
    <col min="14570" max="14570" width="10.81640625" style="85" customWidth="1"/>
    <col min="14571" max="14571" width="25.81640625" style="85" customWidth="1"/>
    <col min="14572" max="14572" width="12.81640625" style="85" customWidth="1"/>
    <col min="14573" max="14573" width="14.1796875" style="85" customWidth="1"/>
    <col min="14574" max="14574" width="13.81640625" style="85" customWidth="1"/>
    <col min="14575" max="14575" width="15.453125" style="85" customWidth="1"/>
    <col min="14576" max="14576" width="13.1796875" style="85" customWidth="1"/>
    <col min="14577" max="14577" width="12.54296875" style="85" customWidth="1"/>
    <col min="14578" max="14578" width="14" style="85" customWidth="1"/>
    <col min="14579" max="14583" width="13.81640625" style="85" customWidth="1"/>
    <col min="14584" max="14825" width="9.1796875" style="85"/>
    <col min="14826" max="14826" width="10.81640625" style="85" customWidth="1"/>
    <col min="14827" max="14827" width="25.81640625" style="85" customWidth="1"/>
    <col min="14828" max="14828" width="12.81640625" style="85" customWidth="1"/>
    <col min="14829" max="14829" width="14.1796875" style="85" customWidth="1"/>
    <col min="14830" max="14830" width="13.81640625" style="85" customWidth="1"/>
    <col min="14831" max="14831" width="15.453125" style="85" customWidth="1"/>
    <col min="14832" max="14832" width="13.1796875" style="85" customWidth="1"/>
    <col min="14833" max="14833" width="12.54296875" style="85" customWidth="1"/>
    <col min="14834" max="14834" width="14" style="85" customWidth="1"/>
    <col min="14835" max="14839" width="13.81640625" style="85" customWidth="1"/>
    <col min="14840" max="15081" width="9.1796875" style="85"/>
    <col min="15082" max="15082" width="10.81640625" style="85" customWidth="1"/>
    <col min="15083" max="15083" width="25.81640625" style="85" customWidth="1"/>
    <col min="15084" max="15084" width="12.81640625" style="85" customWidth="1"/>
    <col min="15085" max="15085" width="14.1796875" style="85" customWidth="1"/>
    <col min="15086" max="15086" width="13.81640625" style="85" customWidth="1"/>
    <col min="15087" max="15087" width="15.453125" style="85" customWidth="1"/>
    <col min="15088" max="15088" width="13.1796875" style="85" customWidth="1"/>
    <col min="15089" max="15089" width="12.54296875" style="85" customWidth="1"/>
    <col min="15090" max="15090" width="14" style="85" customWidth="1"/>
    <col min="15091" max="15095" width="13.81640625" style="85" customWidth="1"/>
    <col min="15096" max="15337" width="9.1796875" style="85"/>
    <col min="15338" max="15338" width="10.81640625" style="85" customWidth="1"/>
    <col min="15339" max="15339" width="25.81640625" style="85" customWidth="1"/>
    <col min="15340" max="15340" width="12.81640625" style="85" customWidth="1"/>
    <col min="15341" max="15341" width="14.1796875" style="85" customWidth="1"/>
    <col min="15342" max="15342" width="13.81640625" style="85" customWidth="1"/>
    <col min="15343" max="15343" width="15.453125" style="85" customWidth="1"/>
    <col min="15344" max="15344" width="13.1796875" style="85" customWidth="1"/>
    <col min="15345" max="15345" width="12.54296875" style="85" customWidth="1"/>
    <col min="15346" max="15346" width="14" style="85" customWidth="1"/>
    <col min="15347" max="15351" width="13.81640625" style="85" customWidth="1"/>
    <col min="15352" max="15593" width="9.1796875" style="85"/>
    <col min="15594" max="15594" width="10.81640625" style="85" customWidth="1"/>
    <col min="15595" max="15595" width="25.81640625" style="85" customWidth="1"/>
    <col min="15596" max="15596" width="12.81640625" style="85" customWidth="1"/>
    <col min="15597" max="15597" width="14.1796875" style="85" customWidth="1"/>
    <col min="15598" max="15598" width="13.81640625" style="85" customWidth="1"/>
    <col min="15599" max="15599" width="15.453125" style="85" customWidth="1"/>
    <col min="15600" max="15600" width="13.1796875" style="85" customWidth="1"/>
    <col min="15601" max="15601" width="12.54296875" style="85" customWidth="1"/>
    <col min="15602" max="15602" width="14" style="85" customWidth="1"/>
    <col min="15603" max="15607" width="13.81640625" style="85" customWidth="1"/>
    <col min="15608" max="15849" width="9.1796875" style="85"/>
    <col min="15850" max="15850" width="10.81640625" style="85" customWidth="1"/>
    <col min="15851" max="15851" width="25.81640625" style="85" customWidth="1"/>
    <col min="15852" max="15852" width="12.81640625" style="85" customWidth="1"/>
    <col min="15853" max="15853" width="14.1796875" style="85" customWidth="1"/>
    <col min="15854" max="15854" width="13.81640625" style="85" customWidth="1"/>
    <col min="15855" max="15855" width="15.453125" style="85" customWidth="1"/>
    <col min="15856" max="15856" width="13.1796875" style="85" customWidth="1"/>
    <col min="15857" max="15857" width="12.54296875" style="85" customWidth="1"/>
    <col min="15858" max="15858" width="14" style="85" customWidth="1"/>
    <col min="15859" max="15863" width="13.81640625" style="85" customWidth="1"/>
    <col min="15864" max="16105" width="9.1796875" style="85"/>
    <col min="16106" max="16106" width="10.81640625" style="85" customWidth="1"/>
    <col min="16107" max="16107" width="25.81640625" style="85" customWidth="1"/>
    <col min="16108" max="16108" width="12.81640625" style="85" customWidth="1"/>
    <col min="16109" max="16109" width="14.1796875" style="85" customWidth="1"/>
    <col min="16110" max="16110" width="13.81640625" style="85" customWidth="1"/>
    <col min="16111" max="16111" width="15.453125" style="85" customWidth="1"/>
    <col min="16112" max="16112" width="13.1796875" style="85" customWidth="1"/>
    <col min="16113" max="16113" width="12.54296875" style="85" customWidth="1"/>
    <col min="16114" max="16114" width="14" style="85" customWidth="1"/>
    <col min="16115" max="16119" width="13.81640625" style="85" customWidth="1"/>
    <col min="16120" max="16378" width="9.1796875" style="85"/>
    <col min="16379" max="16384" width="9.1796875" style="85" customWidth="1"/>
  </cols>
  <sheetData>
    <row r="1" spans="1:20" ht="25">
      <c r="A1" s="1443" t="s">
        <v>146</v>
      </c>
      <c r="B1" s="1443"/>
      <c r="C1" s="1443"/>
      <c r="D1" s="1443"/>
      <c r="E1" s="1443"/>
      <c r="F1" s="1443"/>
      <c r="G1" s="1443"/>
      <c r="H1" s="1443"/>
      <c r="I1" s="1443"/>
      <c r="J1" s="1443"/>
      <c r="K1" s="1443"/>
      <c r="L1" s="1443"/>
      <c r="M1" s="1443"/>
      <c r="N1" s="1443"/>
    </row>
    <row r="2" spans="1:20" ht="31.5" customHeight="1">
      <c r="A2" s="1492" t="s">
        <v>946</v>
      </c>
      <c r="B2" s="1492"/>
      <c r="C2" s="1492"/>
      <c r="D2" s="1492"/>
      <c r="E2" s="1492"/>
      <c r="F2" s="1492"/>
      <c r="G2" s="1492"/>
      <c r="H2" s="1492"/>
      <c r="I2" s="1492"/>
      <c r="J2" s="1492"/>
      <c r="K2" s="1492"/>
      <c r="L2" s="1492"/>
      <c r="M2" s="1492"/>
      <c r="N2" s="1492"/>
    </row>
    <row r="3" spans="1:20" ht="27.75" customHeight="1">
      <c r="A3" s="1233" t="s">
        <v>186</v>
      </c>
      <c r="B3" s="1233"/>
      <c r="C3" s="1233"/>
      <c r="D3" s="1233"/>
      <c r="E3" s="1233"/>
      <c r="F3" s="1233"/>
      <c r="G3" s="1233"/>
      <c r="H3" s="1233"/>
      <c r="I3" s="1233"/>
      <c r="J3" s="1233"/>
      <c r="K3" s="1233"/>
      <c r="L3" s="1233"/>
      <c r="M3" s="1233"/>
      <c r="N3" s="1233"/>
    </row>
    <row r="4" spans="1:20" ht="22.5" customHeight="1"/>
    <row r="5" spans="1:20" ht="281.5" customHeight="1">
      <c r="A5" s="1496"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496"/>
      <c r="C5" s="1496"/>
      <c r="D5" s="1496"/>
      <c r="E5" s="1496"/>
      <c r="F5" s="1496"/>
      <c r="G5" s="1496"/>
      <c r="H5" s="1496"/>
      <c r="I5" s="1496"/>
      <c r="J5" s="1496"/>
      <c r="K5" s="1496"/>
      <c r="L5" s="1496"/>
      <c r="M5" s="1496"/>
      <c r="N5" s="1496"/>
    </row>
    <row r="6" spans="1:20" ht="27" customHeight="1">
      <c r="A6" s="1349" t="str">
        <f>'Title '!A2:N2</f>
        <v>Bid Enquiry No: KPTCL/2026-27/TL/WORK_INDENT3844</v>
      </c>
      <c r="B6" s="1349"/>
      <c r="C6" s="1349"/>
      <c r="D6" s="1349"/>
      <c r="E6" s="1349"/>
      <c r="F6" s="1349"/>
      <c r="G6" s="1349"/>
      <c r="H6" s="1349"/>
      <c r="I6" s="1349"/>
      <c r="J6" s="1349"/>
      <c r="K6" s="1349"/>
      <c r="L6" s="1349"/>
      <c r="M6" s="1349"/>
      <c r="N6" s="1349"/>
    </row>
    <row r="7" spans="1:20">
      <c r="A7" s="292"/>
      <c r="B7" s="292"/>
      <c r="C7" s="292"/>
      <c r="D7" s="292"/>
      <c r="E7" s="292"/>
      <c r="F7" s="292"/>
      <c r="G7" s="292"/>
      <c r="H7" s="292"/>
      <c r="I7" s="292"/>
      <c r="J7" s="292"/>
      <c r="K7" s="292"/>
      <c r="L7" s="292"/>
      <c r="M7" s="86"/>
      <c r="N7" s="86"/>
    </row>
    <row r="8" spans="1:20" ht="18" thickBot="1">
      <c r="A8" s="86" t="s">
        <v>158</v>
      </c>
      <c r="B8" s="86"/>
      <c r="C8" s="86"/>
      <c r="D8" s="86"/>
      <c r="E8" s="86"/>
      <c r="F8" s="86"/>
      <c r="G8" s="86"/>
      <c r="H8" s="86"/>
      <c r="I8" s="86"/>
      <c r="J8" s="86"/>
      <c r="K8" s="86"/>
      <c r="L8" s="86" t="s">
        <v>170</v>
      </c>
      <c r="M8" s="86"/>
    </row>
    <row r="9" spans="1:20" ht="117" customHeight="1" thickBot="1">
      <c r="A9" s="1494"/>
      <c r="B9" s="1495"/>
      <c r="C9" s="86"/>
      <c r="D9" s="86"/>
      <c r="E9" s="86"/>
      <c r="F9" s="86"/>
      <c r="G9" s="86"/>
      <c r="H9" s="86"/>
      <c r="I9" s="86"/>
      <c r="J9" s="86"/>
      <c r="K9" s="86"/>
      <c r="L9" s="1359" t="s">
        <v>6853</v>
      </c>
      <c r="M9" s="1359"/>
      <c r="N9" s="1359"/>
    </row>
    <row r="10" spans="1:20">
      <c r="A10" s="86"/>
      <c r="B10" s="86"/>
      <c r="C10" s="86"/>
      <c r="D10" s="86"/>
      <c r="E10" s="86"/>
      <c r="F10" s="86"/>
      <c r="G10" s="86"/>
      <c r="H10" s="86"/>
      <c r="I10" s="86"/>
      <c r="J10" s="86"/>
      <c r="K10" s="86"/>
      <c r="L10" s="86"/>
      <c r="M10" s="86"/>
      <c r="N10" s="86"/>
    </row>
    <row r="11" spans="1:20" s="82" customFormat="1" ht="51.75" customHeight="1">
      <c r="A11" s="1497" t="s">
        <v>665</v>
      </c>
      <c r="B11" s="1497"/>
      <c r="C11" s="1498"/>
      <c r="D11" s="1498"/>
      <c r="E11" s="1498"/>
      <c r="F11" s="1498"/>
      <c r="G11" s="1498"/>
      <c r="H11" s="1498"/>
      <c r="I11" s="1498"/>
      <c r="J11" s="1498"/>
      <c r="K11" s="1498"/>
      <c r="L11" s="1498"/>
      <c r="M11" s="1498"/>
      <c r="N11" s="1498"/>
    </row>
    <row r="12" spans="1:20" s="263" customFormat="1" ht="30.75" customHeight="1">
      <c r="A12" s="1225" t="s">
        <v>112</v>
      </c>
      <c r="B12" s="1225" t="s">
        <v>192</v>
      </c>
      <c r="C12" s="1500" t="s">
        <v>193</v>
      </c>
      <c r="D12" s="1501"/>
      <c r="E12" s="1501"/>
      <c r="F12" s="1501"/>
      <c r="G12" s="1501"/>
      <c r="H12" s="1501"/>
      <c r="I12" s="1501"/>
      <c r="J12" s="1501"/>
      <c r="K12" s="1501"/>
      <c r="L12" s="1501"/>
      <c r="M12" s="1501"/>
      <c r="N12" s="1501"/>
      <c r="O12" s="1501"/>
      <c r="P12" s="1501"/>
      <c r="Q12" s="1501"/>
      <c r="R12" s="1501"/>
      <c r="S12" s="1501"/>
      <c r="T12" s="1501"/>
    </row>
    <row r="13" spans="1:20" s="281" customFormat="1">
      <c r="A13" s="1499"/>
      <c r="B13" s="1499"/>
      <c r="C13" s="289">
        <v>1</v>
      </c>
      <c r="D13" s="289">
        <v>2</v>
      </c>
      <c r="E13" s="289">
        <v>3</v>
      </c>
      <c r="F13" s="289">
        <v>4</v>
      </c>
      <c r="G13" s="289">
        <v>5</v>
      </c>
      <c r="H13" s="289">
        <v>6</v>
      </c>
      <c r="I13" s="289">
        <v>7</v>
      </c>
      <c r="J13" s="289">
        <v>8</v>
      </c>
      <c r="K13" s="289">
        <v>9</v>
      </c>
      <c r="L13" s="289">
        <v>10</v>
      </c>
      <c r="M13" s="289">
        <v>11</v>
      </c>
      <c r="N13" s="289">
        <v>12</v>
      </c>
      <c r="O13" s="289">
        <v>13</v>
      </c>
      <c r="P13" s="289">
        <v>14</v>
      </c>
      <c r="Q13" s="289">
        <v>15</v>
      </c>
      <c r="R13" s="289">
        <v>16</v>
      </c>
      <c r="S13" s="289">
        <v>17</v>
      </c>
      <c r="T13" s="289">
        <v>18</v>
      </c>
    </row>
    <row r="14" spans="1:20" ht="52.5" customHeight="1">
      <c r="A14" s="289">
        <v>1</v>
      </c>
      <c r="B14" s="294" t="s">
        <v>194</v>
      </c>
      <c r="C14" s="295"/>
      <c r="D14" s="295"/>
      <c r="E14" s="295"/>
      <c r="F14" s="295"/>
      <c r="G14" s="295"/>
      <c r="H14" s="295"/>
      <c r="I14" s="295"/>
      <c r="J14" s="295"/>
      <c r="K14" s="295"/>
      <c r="L14" s="295"/>
      <c r="M14" s="295"/>
      <c r="N14" s="295"/>
      <c r="O14" s="295"/>
      <c r="P14" s="295"/>
      <c r="Q14" s="295"/>
      <c r="R14" s="295"/>
      <c r="S14" s="295"/>
      <c r="T14" s="295"/>
    </row>
    <row r="15" spans="1:20" ht="52.5" customHeight="1">
      <c r="A15" s="289">
        <v>2</v>
      </c>
      <c r="B15" s="294" t="s">
        <v>195</v>
      </c>
      <c r="C15" s="295"/>
      <c r="D15" s="295"/>
      <c r="E15" s="295"/>
      <c r="F15" s="295"/>
      <c r="G15" s="295"/>
      <c r="H15" s="295"/>
      <c r="I15" s="295"/>
      <c r="J15" s="295"/>
      <c r="K15" s="295"/>
      <c r="L15" s="295"/>
      <c r="M15" s="295"/>
      <c r="N15" s="295"/>
      <c r="O15" s="295"/>
      <c r="P15" s="295"/>
      <c r="Q15" s="295"/>
      <c r="R15" s="295"/>
      <c r="S15" s="295"/>
      <c r="T15" s="295"/>
    </row>
    <row r="16" spans="1:20" ht="52.5" customHeight="1">
      <c r="A16" s="289">
        <v>3</v>
      </c>
      <c r="B16" s="294" t="s">
        <v>196</v>
      </c>
      <c r="C16" s="295"/>
      <c r="D16" s="295"/>
      <c r="E16" s="295"/>
      <c r="F16" s="295"/>
      <c r="G16" s="295"/>
      <c r="H16" s="295"/>
      <c r="I16" s="295"/>
      <c r="J16" s="295"/>
      <c r="K16" s="295"/>
      <c r="L16" s="295"/>
      <c r="M16" s="295"/>
      <c r="N16" s="295"/>
      <c r="O16" s="295"/>
      <c r="P16" s="295"/>
      <c r="Q16" s="295"/>
      <c r="R16" s="295"/>
      <c r="S16" s="295"/>
      <c r="T16" s="295"/>
    </row>
    <row r="17" spans="1:20" ht="52.5" customHeight="1">
      <c r="A17" s="289">
        <v>4</v>
      </c>
      <c r="B17" s="294" t="s">
        <v>197</v>
      </c>
      <c r="C17" s="295"/>
      <c r="D17" s="295"/>
      <c r="E17" s="295"/>
      <c r="F17" s="295"/>
      <c r="G17" s="295"/>
      <c r="H17" s="295"/>
      <c r="I17" s="295"/>
      <c r="J17" s="295"/>
      <c r="K17" s="295"/>
      <c r="L17" s="295"/>
      <c r="M17" s="295"/>
      <c r="N17" s="295"/>
      <c r="O17" s="295"/>
      <c r="P17" s="295"/>
      <c r="Q17" s="295"/>
      <c r="R17" s="295"/>
      <c r="S17" s="295"/>
      <c r="T17" s="295"/>
    </row>
    <row r="18" spans="1:20" ht="52.5" customHeight="1">
      <c r="A18" s="289">
        <v>5</v>
      </c>
      <c r="B18" s="294" t="s">
        <v>198</v>
      </c>
      <c r="C18" s="295"/>
      <c r="D18" s="295"/>
      <c r="E18" s="295"/>
      <c r="F18" s="295"/>
      <c r="G18" s="295"/>
      <c r="H18" s="295"/>
      <c r="I18" s="295"/>
      <c r="J18" s="295"/>
      <c r="K18" s="295"/>
      <c r="L18" s="295"/>
      <c r="M18" s="295"/>
      <c r="N18" s="295"/>
      <c r="O18" s="295"/>
      <c r="P18" s="295"/>
      <c r="Q18" s="295"/>
      <c r="R18" s="295"/>
      <c r="S18" s="295"/>
      <c r="T18" s="295"/>
    </row>
    <row r="19" spans="1:20" ht="52.5" customHeight="1">
      <c r="A19" s="289">
        <v>6</v>
      </c>
      <c r="B19" s="294" t="s">
        <v>199</v>
      </c>
      <c r="C19" s="295"/>
      <c r="D19" s="295"/>
      <c r="E19" s="295"/>
      <c r="F19" s="295"/>
      <c r="G19" s="295"/>
      <c r="H19" s="295"/>
      <c r="I19" s="295"/>
      <c r="J19" s="295"/>
      <c r="K19" s="295"/>
      <c r="L19" s="295"/>
      <c r="M19" s="295"/>
      <c r="N19" s="295"/>
      <c r="O19" s="295"/>
      <c r="P19" s="295"/>
      <c r="Q19" s="295"/>
      <c r="R19" s="295"/>
      <c r="S19" s="295"/>
      <c r="T19" s="295"/>
    </row>
    <row r="23" spans="1:20" ht="18" thickBot="1"/>
    <row r="24" spans="1:20" ht="64.25" customHeight="1" thickBot="1">
      <c r="A24" s="286" t="s">
        <v>53</v>
      </c>
      <c r="B24" s="290"/>
      <c r="D24" s="286" t="s">
        <v>65</v>
      </c>
      <c r="E24" s="1439"/>
      <c r="F24" s="1439"/>
      <c r="G24" s="1439"/>
      <c r="H24" s="1439"/>
      <c r="I24" s="1439"/>
      <c r="J24" s="1439"/>
      <c r="K24" s="1439"/>
    </row>
    <row r="25" spans="1:20" ht="78" customHeight="1" thickBot="1">
      <c r="A25" s="286" t="s">
        <v>55</v>
      </c>
      <c r="B25" s="290"/>
      <c r="D25" s="286" t="s">
        <v>66</v>
      </c>
      <c r="E25" s="1439"/>
      <c r="F25" s="1439"/>
      <c r="G25" s="1439"/>
      <c r="H25" s="1439"/>
      <c r="I25" s="1439"/>
      <c r="J25" s="1439"/>
      <c r="K25" s="1439"/>
    </row>
    <row r="26" spans="1:20" ht="85.5" customHeight="1">
      <c r="D26" s="291" t="s">
        <v>152</v>
      </c>
      <c r="E26" s="1439"/>
      <c r="F26" s="1439"/>
      <c r="G26" s="1439"/>
      <c r="H26" s="1439"/>
      <c r="I26" s="1439"/>
      <c r="J26" s="1439"/>
      <c r="K26" s="1439"/>
    </row>
  </sheetData>
  <sheetProtection algorithmName="SHA-512" hashValue="1GDJg8WQwktbMlfusZODOq0Gfb1B1lk7hsR4I9g5VsA8UouhlrE56TJwdSn+ESj03CdOP5vgRLCOFoqhmuUOqA==" saltValue="X6xT3TIgcojhfhuZa75eBg==" spinCount="100000" sheet="1" objects="1" scenarios="1"/>
  <mergeCells count="14">
    <mergeCell ref="E25:K25"/>
    <mergeCell ref="E26:K26"/>
    <mergeCell ref="A9:B9"/>
    <mergeCell ref="A1:N1"/>
    <mergeCell ref="A2:N2"/>
    <mergeCell ref="A3:N3"/>
    <mergeCell ref="A5:N5"/>
    <mergeCell ref="A6:N6"/>
    <mergeCell ref="A11:N11"/>
    <mergeCell ref="A12:A13"/>
    <mergeCell ref="B12:B13"/>
    <mergeCell ref="E24:K24"/>
    <mergeCell ref="L9:N9"/>
    <mergeCell ref="C12:T12"/>
  </mergeCells>
  <pageMargins left="0.7" right="0.7" top="0.75" bottom="0.75" header="0.3" footer="0.3"/>
  <pageSetup paperSize="9" scale="2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theme="0" tint="-0.14999847407452621"/>
  </sheetPr>
  <dimension ref="A1:P54"/>
  <sheetViews>
    <sheetView view="pageBreakPreview" topLeftCell="C8" zoomScale="85" zoomScaleNormal="90" zoomScaleSheetLayoutView="85" workbookViewId="0">
      <selection activeCell="D11" sqref="D11"/>
    </sheetView>
  </sheetViews>
  <sheetFormatPr defaultRowHeight="15.5"/>
  <cols>
    <col min="1" max="1" width="11.81640625" style="307" customWidth="1"/>
    <col min="2" max="2" width="83.81640625" style="225" customWidth="1"/>
    <col min="3" max="3" width="57" style="32" customWidth="1"/>
    <col min="4" max="4" width="49.1796875" style="32" customWidth="1"/>
    <col min="5" max="5" width="27" style="32" customWidth="1"/>
    <col min="6" max="6" width="21.453125" style="32" customWidth="1"/>
    <col min="7" max="7" width="28.81640625" style="297" customWidth="1"/>
    <col min="8" max="8" width="24.81640625" style="32" customWidth="1"/>
    <col min="9" max="9" width="20.1796875" style="32" customWidth="1"/>
    <col min="10" max="256" width="9.1796875" style="32"/>
    <col min="257" max="257" width="11.81640625" style="32" customWidth="1"/>
    <col min="258" max="259" width="38.1796875" style="32" customWidth="1"/>
    <col min="260" max="260" width="43.54296875" style="32" customWidth="1"/>
    <col min="261" max="261" width="27" style="32" customWidth="1"/>
    <col min="262" max="262" width="21.453125" style="32" customWidth="1"/>
    <col min="263" max="263" width="28.81640625" style="32" customWidth="1"/>
    <col min="264" max="264" width="24.81640625" style="32" customWidth="1"/>
    <col min="265" max="265" width="20.1796875" style="32" customWidth="1"/>
    <col min="266" max="512" width="9.1796875" style="32"/>
    <col min="513" max="513" width="11.81640625" style="32" customWidth="1"/>
    <col min="514" max="515" width="38.1796875" style="32" customWidth="1"/>
    <col min="516" max="516" width="43.54296875" style="32" customWidth="1"/>
    <col min="517" max="517" width="27" style="32" customWidth="1"/>
    <col min="518" max="518" width="21.453125" style="32" customWidth="1"/>
    <col min="519" max="519" width="28.81640625" style="32" customWidth="1"/>
    <col min="520" max="520" width="24.81640625" style="32" customWidth="1"/>
    <col min="521" max="521" width="20.1796875" style="32" customWidth="1"/>
    <col min="522" max="768" width="9.1796875" style="32"/>
    <col min="769" max="769" width="11.81640625" style="32" customWidth="1"/>
    <col min="770" max="771" width="38.1796875" style="32" customWidth="1"/>
    <col min="772" max="772" width="43.54296875" style="32" customWidth="1"/>
    <col min="773" max="773" width="27" style="32" customWidth="1"/>
    <col min="774" max="774" width="21.453125" style="32" customWidth="1"/>
    <col min="775" max="775" width="28.81640625" style="32" customWidth="1"/>
    <col min="776" max="776" width="24.81640625" style="32" customWidth="1"/>
    <col min="777" max="777" width="20.1796875" style="32" customWidth="1"/>
    <col min="778" max="1024" width="9.1796875" style="32"/>
    <col min="1025" max="1025" width="11.81640625" style="32" customWidth="1"/>
    <col min="1026" max="1027" width="38.1796875" style="32" customWidth="1"/>
    <col min="1028" max="1028" width="43.54296875" style="32" customWidth="1"/>
    <col min="1029" max="1029" width="27" style="32" customWidth="1"/>
    <col min="1030" max="1030" width="21.453125" style="32" customWidth="1"/>
    <col min="1031" max="1031" width="28.81640625" style="32" customWidth="1"/>
    <col min="1032" max="1032" width="24.81640625" style="32" customWidth="1"/>
    <col min="1033" max="1033" width="20.1796875" style="32" customWidth="1"/>
    <col min="1034" max="1280" width="9.1796875" style="32"/>
    <col min="1281" max="1281" width="11.81640625" style="32" customWidth="1"/>
    <col min="1282" max="1283" width="38.1796875" style="32" customWidth="1"/>
    <col min="1284" max="1284" width="43.54296875" style="32" customWidth="1"/>
    <col min="1285" max="1285" width="27" style="32" customWidth="1"/>
    <col min="1286" max="1286" width="21.453125" style="32" customWidth="1"/>
    <col min="1287" max="1287" width="28.81640625" style="32" customWidth="1"/>
    <col min="1288" max="1288" width="24.81640625" style="32" customWidth="1"/>
    <col min="1289" max="1289" width="20.1796875" style="32" customWidth="1"/>
    <col min="1290" max="1536" width="9.1796875" style="32"/>
    <col min="1537" max="1537" width="11.81640625" style="32" customWidth="1"/>
    <col min="1538" max="1539" width="38.1796875" style="32" customWidth="1"/>
    <col min="1540" max="1540" width="43.54296875" style="32" customWidth="1"/>
    <col min="1541" max="1541" width="27" style="32" customWidth="1"/>
    <col min="1542" max="1542" width="21.453125" style="32" customWidth="1"/>
    <col min="1543" max="1543" width="28.81640625" style="32" customWidth="1"/>
    <col min="1544" max="1544" width="24.81640625" style="32" customWidth="1"/>
    <col min="1545" max="1545" width="20.1796875" style="32" customWidth="1"/>
    <col min="1546" max="1792" width="9.1796875" style="32"/>
    <col min="1793" max="1793" width="11.81640625" style="32" customWidth="1"/>
    <col min="1794" max="1795" width="38.1796875" style="32" customWidth="1"/>
    <col min="1796" max="1796" width="43.54296875" style="32" customWidth="1"/>
    <col min="1797" max="1797" width="27" style="32" customWidth="1"/>
    <col min="1798" max="1798" width="21.453125" style="32" customWidth="1"/>
    <col min="1799" max="1799" width="28.81640625" style="32" customWidth="1"/>
    <col min="1800" max="1800" width="24.81640625" style="32" customWidth="1"/>
    <col min="1801" max="1801" width="20.1796875" style="32" customWidth="1"/>
    <col min="1802" max="2048" width="9.1796875" style="32"/>
    <col min="2049" max="2049" width="11.81640625" style="32" customWidth="1"/>
    <col min="2050" max="2051" width="38.1796875" style="32" customWidth="1"/>
    <col min="2052" max="2052" width="43.54296875" style="32" customWidth="1"/>
    <col min="2053" max="2053" width="27" style="32" customWidth="1"/>
    <col min="2054" max="2054" width="21.453125" style="32" customWidth="1"/>
    <col min="2055" max="2055" width="28.81640625" style="32" customWidth="1"/>
    <col min="2056" max="2056" width="24.81640625" style="32" customWidth="1"/>
    <col min="2057" max="2057" width="20.1796875" style="32" customWidth="1"/>
    <col min="2058" max="2304" width="9.1796875" style="32"/>
    <col min="2305" max="2305" width="11.81640625" style="32" customWidth="1"/>
    <col min="2306" max="2307" width="38.1796875" style="32" customWidth="1"/>
    <col min="2308" max="2308" width="43.54296875" style="32" customWidth="1"/>
    <col min="2309" max="2309" width="27" style="32" customWidth="1"/>
    <col min="2310" max="2310" width="21.453125" style="32" customWidth="1"/>
    <col min="2311" max="2311" width="28.81640625" style="32" customWidth="1"/>
    <col min="2312" max="2312" width="24.81640625" style="32" customWidth="1"/>
    <col min="2313" max="2313" width="20.1796875" style="32" customWidth="1"/>
    <col min="2314" max="2560" width="9.1796875" style="32"/>
    <col min="2561" max="2561" width="11.81640625" style="32" customWidth="1"/>
    <col min="2562" max="2563" width="38.1796875" style="32" customWidth="1"/>
    <col min="2564" max="2564" width="43.54296875" style="32" customWidth="1"/>
    <col min="2565" max="2565" width="27" style="32" customWidth="1"/>
    <col min="2566" max="2566" width="21.453125" style="32" customWidth="1"/>
    <col min="2567" max="2567" width="28.81640625" style="32" customWidth="1"/>
    <col min="2568" max="2568" width="24.81640625" style="32" customWidth="1"/>
    <col min="2569" max="2569" width="20.1796875" style="32" customWidth="1"/>
    <col min="2570" max="2816" width="9.1796875" style="32"/>
    <col min="2817" max="2817" width="11.81640625" style="32" customWidth="1"/>
    <col min="2818" max="2819" width="38.1796875" style="32" customWidth="1"/>
    <col min="2820" max="2820" width="43.54296875" style="32" customWidth="1"/>
    <col min="2821" max="2821" width="27" style="32" customWidth="1"/>
    <col min="2822" max="2822" width="21.453125" style="32" customWidth="1"/>
    <col min="2823" max="2823" width="28.81640625" style="32" customWidth="1"/>
    <col min="2824" max="2824" width="24.81640625" style="32" customWidth="1"/>
    <col min="2825" max="2825" width="20.1796875" style="32" customWidth="1"/>
    <col min="2826" max="3072" width="9.1796875" style="32"/>
    <col min="3073" max="3073" width="11.81640625" style="32" customWidth="1"/>
    <col min="3074" max="3075" width="38.1796875" style="32" customWidth="1"/>
    <col min="3076" max="3076" width="43.54296875" style="32" customWidth="1"/>
    <col min="3077" max="3077" width="27" style="32" customWidth="1"/>
    <col min="3078" max="3078" width="21.453125" style="32" customWidth="1"/>
    <col min="3079" max="3079" width="28.81640625" style="32" customWidth="1"/>
    <col min="3080" max="3080" width="24.81640625" style="32" customWidth="1"/>
    <col min="3081" max="3081" width="20.1796875" style="32" customWidth="1"/>
    <col min="3082" max="3328" width="9.1796875" style="32"/>
    <col min="3329" max="3329" width="11.81640625" style="32" customWidth="1"/>
    <col min="3330" max="3331" width="38.1796875" style="32" customWidth="1"/>
    <col min="3332" max="3332" width="43.54296875" style="32" customWidth="1"/>
    <col min="3333" max="3333" width="27" style="32" customWidth="1"/>
    <col min="3334" max="3334" width="21.453125" style="32" customWidth="1"/>
    <col min="3335" max="3335" width="28.81640625" style="32" customWidth="1"/>
    <col min="3336" max="3336" width="24.81640625" style="32" customWidth="1"/>
    <col min="3337" max="3337" width="20.1796875" style="32" customWidth="1"/>
    <col min="3338" max="3584" width="9.1796875" style="32"/>
    <col min="3585" max="3585" width="11.81640625" style="32" customWidth="1"/>
    <col min="3586" max="3587" width="38.1796875" style="32" customWidth="1"/>
    <col min="3588" max="3588" width="43.54296875" style="32" customWidth="1"/>
    <col min="3589" max="3589" width="27" style="32" customWidth="1"/>
    <col min="3590" max="3590" width="21.453125" style="32" customWidth="1"/>
    <col min="3591" max="3591" width="28.81640625" style="32" customWidth="1"/>
    <col min="3592" max="3592" width="24.81640625" style="32" customWidth="1"/>
    <col min="3593" max="3593" width="20.1796875" style="32" customWidth="1"/>
    <col min="3594" max="3840" width="9.1796875" style="32"/>
    <col min="3841" max="3841" width="11.81640625" style="32" customWidth="1"/>
    <col min="3842" max="3843" width="38.1796875" style="32" customWidth="1"/>
    <col min="3844" max="3844" width="43.54296875" style="32" customWidth="1"/>
    <col min="3845" max="3845" width="27" style="32" customWidth="1"/>
    <col min="3846" max="3846" width="21.453125" style="32" customWidth="1"/>
    <col min="3847" max="3847" width="28.81640625" style="32" customWidth="1"/>
    <col min="3848" max="3848" width="24.81640625" style="32" customWidth="1"/>
    <col min="3849" max="3849" width="20.1796875" style="32" customWidth="1"/>
    <col min="3850" max="4096" width="9.1796875" style="32"/>
    <col min="4097" max="4097" width="11.81640625" style="32" customWidth="1"/>
    <col min="4098" max="4099" width="38.1796875" style="32" customWidth="1"/>
    <col min="4100" max="4100" width="43.54296875" style="32" customWidth="1"/>
    <col min="4101" max="4101" width="27" style="32" customWidth="1"/>
    <col min="4102" max="4102" width="21.453125" style="32" customWidth="1"/>
    <col min="4103" max="4103" width="28.81640625" style="32" customWidth="1"/>
    <col min="4104" max="4104" width="24.81640625" style="32" customWidth="1"/>
    <col min="4105" max="4105" width="20.1796875" style="32" customWidth="1"/>
    <col min="4106" max="4352" width="9.1796875" style="32"/>
    <col min="4353" max="4353" width="11.81640625" style="32" customWidth="1"/>
    <col min="4354" max="4355" width="38.1796875" style="32" customWidth="1"/>
    <col min="4356" max="4356" width="43.54296875" style="32" customWidth="1"/>
    <col min="4357" max="4357" width="27" style="32" customWidth="1"/>
    <col min="4358" max="4358" width="21.453125" style="32" customWidth="1"/>
    <col min="4359" max="4359" width="28.81640625" style="32" customWidth="1"/>
    <col min="4360" max="4360" width="24.81640625" style="32" customWidth="1"/>
    <col min="4361" max="4361" width="20.1796875" style="32" customWidth="1"/>
    <col min="4362" max="4608" width="9.1796875" style="32"/>
    <col min="4609" max="4609" width="11.81640625" style="32" customWidth="1"/>
    <col min="4610" max="4611" width="38.1796875" style="32" customWidth="1"/>
    <col min="4612" max="4612" width="43.54296875" style="32" customWidth="1"/>
    <col min="4613" max="4613" width="27" style="32" customWidth="1"/>
    <col min="4614" max="4614" width="21.453125" style="32" customWidth="1"/>
    <col min="4615" max="4615" width="28.81640625" style="32" customWidth="1"/>
    <col min="4616" max="4616" width="24.81640625" style="32" customWidth="1"/>
    <col min="4617" max="4617" width="20.1796875" style="32" customWidth="1"/>
    <col min="4618" max="4864" width="9.1796875" style="32"/>
    <col min="4865" max="4865" width="11.81640625" style="32" customWidth="1"/>
    <col min="4866" max="4867" width="38.1796875" style="32" customWidth="1"/>
    <col min="4868" max="4868" width="43.54296875" style="32" customWidth="1"/>
    <col min="4869" max="4869" width="27" style="32" customWidth="1"/>
    <col min="4870" max="4870" width="21.453125" style="32" customWidth="1"/>
    <col min="4871" max="4871" width="28.81640625" style="32" customWidth="1"/>
    <col min="4872" max="4872" width="24.81640625" style="32" customWidth="1"/>
    <col min="4873" max="4873" width="20.1796875" style="32" customWidth="1"/>
    <col min="4874" max="5120" width="9.1796875" style="32"/>
    <col min="5121" max="5121" width="11.81640625" style="32" customWidth="1"/>
    <col min="5122" max="5123" width="38.1796875" style="32" customWidth="1"/>
    <col min="5124" max="5124" width="43.54296875" style="32" customWidth="1"/>
    <col min="5125" max="5125" width="27" style="32" customWidth="1"/>
    <col min="5126" max="5126" width="21.453125" style="32" customWidth="1"/>
    <col min="5127" max="5127" width="28.81640625" style="32" customWidth="1"/>
    <col min="5128" max="5128" width="24.81640625" style="32" customWidth="1"/>
    <col min="5129" max="5129" width="20.1796875" style="32" customWidth="1"/>
    <col min="5130" max="5376" width="9.1796875" style="32"/>
    <col min="5377" max="5377" width="11.81640625" style="32" customWidth="1"/>
    <col min="5378" max="5379" width="38.1796875" style="32" customWidth="1"/>
    <col min="5380" max="5380" width="43.54296875" style="32" customWidth="1"/>
    <col min="5381" max="5381" width="27" style="32" customWidth="1"/>
    <col min="5382" max="5382" width="21.453125" style="32" customWidth="1"/>
    <col min="5383" max="5383" width="28.81640625" style="32" customWidth="1"/>
    <col min="5384" max="5384" width="24.81640625" style="32" customWidth="1"/>
    <col min="5385" max="5385" width="20.1796875" style="32" customWidth="1"/>
    <col min="5386" max="5632" width="9.1796875" style="32"/>
    <col min="5633" max="5633" width="11.81640625" style="32" customWidth="1"/>
    <col min="5634" max="5635" width="38.1796875" style="32" customWidth="1"/>
    <col min="5636" max="5636" width="43.54296875" style="32" customWidth="1"/>
    <col min="5637" max="5637" width="27" style="32" customWidth="1"/>
    <col min="5638" max="5638" width="21.453125" style="32" customWidth="1"/>
    <col min="5639" max="5639" width="28.81640625" style="32" customWidth="1"/>
    <col min="5640" max="5640" width="24.81640625" style="32" customWidth="1"/>
    <col min="5641" max="5641" width="20.1796875" style="32" customWidth="1"/>
    <col min="5642" max="5888" width="9.1796875" style="32"/>
    <col min="5889" max="5889" width="11.81640625" style="32" customWidth="1"/>
    <col min="5890" max="5891" width="38.1796875" style="32" customWidth="1"/>
    <col min="5892" max="5892" width="43.54296875" style="32" customWidth="1"/>
    <col min="5893" max="5893" width="27" style="32" customWidth="1"/>
    <col min="5894" max="5894" width="21.453125" style="32" customWidth="1"/>
    <col min="5895" max="5895" width="28.81640625" style="32" customWidth="1"/>
    <col min="5896" max="5896" width="24.81640625" style="32" customWidth="1"/>
    <col min="5897" max="5897" width="20.1796875" style="32" customWidth="1"/>
    <col min="5898" max="6144" width="9.1796875" style="32"/>
    <col min="6145" max="6145" width="11.81640625" style="32" customWidth="1"/>
    <col min="6146" max="6147" width="38.1796875" style="32" customWidth="1"/>
    <col min="6148" max="6148" width="43.54296875" style="32" customWidth="1"/>
    <col min="6149" max="6149" width="27" style="32" customWidth="1"/>
    <col min="6150" max="6150" width="21.453125" style="32" customWidth="1"/>
    <col min="6151" max="6151" width="28.81640625" style="32" customWidth="1"/>
    <col min="6152" max="6152" width="24.81640625" style="32" customWidth="1"/>
    <col min="6153" max="6153" width="20.1796875" style="32" customWidth="1"/>
    <col min="6154" max="6400" width="9.1796875" style="32"/>
    <col min="6401" max="6401" width="11.81640625" style="32" customWidth="1"/>
    <col min="6402" max="6403" width="38.1796875" style="32" customWidth="1"/>
    <col min="6404" max="6404" width="43.54296875" style="32" customWidth="1"/>
    <col min="6405" max="6405" width="27" style="32" customWidth="1"/>
    <col min="6406" max="6406" width="21.453125" style="32" customWidth="1"/>
    <col min="6407" max="6407" width="28.81640625" style="32" customWidth="1"/>
    <col min="6408" max="6408" width="24.81640625" style="32" customWidth="1"/>
    <col min="6409" max="6409" width="20.1796875" style="32" customWidth="1"/>
    <col min="6410" max="6656" width="9.1796875" style="32"/>
    <col min="6657" max="6657" width="11.81640625" style="32" customWidth="1"/>
    <col min="6658" max="6659" width="38.1796875" style="32" customWidth="1"/>
    <col min="6660" max="6660" width="43.54296875" style="32" customWidth="1"/>
    <col min="6661" max="6661" width="27" style="32" customWidth="1"/>
    <col min="6662" max="6662" width="21.453125" style="32" customWidth="1"/>
    <col min="6663" max="6663" width="28.81640625" style="32" customWidth="1"/>
    <col min="6664" max="6664" width="24.81640625" style="32" customWidth="1"/>
    <col min="6665" max="6665" width="20.1796875" style="32" customWidth="1"/>
    <col min="6666" max="6912" width="9.1796875" style="32"/>
    <col min="6913" max="6913" width="11.81640625" style="32" customWidth="1"/>
    <col min="6914" max="6915" width="38.1796875" style="32" customWidth="1"/>
    <col min="6916" max="6916" width="43.54296875" style="32" customWidth="1"/>
    <col min="6917" max="6917" width="27" style="32" customWidth="1"/>
    <col min="6918" max="6918" width="21.453125" style="32" customWidth="1"/>
    <col min="6919" max="6919" width="28.81640625" style="32" customWidth="1"/>
    <col min="6920" max="6920" width="24.81640625" style="32" customWidth="1"/>
    <col min="6921" max="6921" width="20.1796875" style="32" customWidth="1"/>
    <col min="6922" max="7168" width="9.1796875" style="32"/>
    <col min="7169" max="7169" width="11.81640625" style="32" customWidth="1"/>
    <col min="7170" max="7171" width="38.1796875" style="32" customWidth="1"/>
    <col min="7172" max="7172" width="43.54296875" style="32" customWidth="1"/>
    <col min="7173" max="7173" width="27" style="32" customWidth="1"/>
    <col min="7174" max="7174" width="21.453125" style="32" customWidth="1"/>
    <col min="7175" max="7175" width="28.81640625" style="32" customWidth="1"/>
    <col min="7176" max="7176" width="24.81640625" style="32" customWidth="1"/>
    <col min="7177" max="7177" width="20.1796875" style="32" customWidth="1"/>
    <col min="7178" max="7424" width="9.1796875" style="32"/>
    <col min="7425" max="7425" width="11.81640625" style="32" customWidth="1"/>
    <col min="7426" max="7427" width="38.1796875" style="32" customWidth="1"/>
    <col min="7428" max="7428" width="43.54296875" style="32" customWidth="1"/>
    <col min="7429" max="7429" width="27" style="32" customWidth="1"/>
    <col min="7430" max="7430" width="21.453125" style="32" customWidth="1"/>
    <col min="7431" max="7431" width="28.81640625" style="32" customWidth="1"/>
    <col min="7432" max="7432" width="24.81640625" style="32" customWidth="1"/>
    <col min="7433" max="7433" width="20.1796875" style="32" customWidth="1"/>
    <col min="7434" max="7680" width="9.1796875" style="32"/>
    <col min="7681" max="7681" width="11.81640625" style="32" customWidth="1"/>
    <col min="7682" max="7683" width="38.1796875" style="32" customWidth="1"/>
    <col min="7684" max="7684" width="43.54296875" style="32" customWidth="1"/>
    <col min="7685" max="7685" width="27" style="32" customWidth="1"/>
    <col min="7686" max="7686" width="21.453125" style="32" customWidth="1"/>
    <col min="7687" max="7687" width="28.81640625" style="32" customWidth="1"/>
    <col min="7688" max="7688" width="24.81640625" style="32" customWidth="1"/>
    <col min="7689" max="7689" width="20.1796875" style="32" customWidth="1"/>
    <col min="7690" max="7936" width="9.1796875" style="32"/>
    <col min="7937" max="7937" width="11.81640625" style="32" customWidth="1"/>
    <col min="7938" max="7939" width="38.1796875" style="32" customWidth="1"/>
    <col min="7940" max="7940" width="43.54296875" style="32" customWidth="1"/>
    <col min="7941" max="7941" width="27" style="32" customWidth="1"/>
    <col min="7942" max="7942" width="21.453125" style="32" customWidth="1"/>
    <col min="7943" max="7943" width="28.81640625" style="32" customWidth="1"/>
    <col min="7944" max="7944" width="24.81640625" style="32" customWidth="1"/>
    <col min="7945" max="7945" width="20.1796875" style="32" customWidth="1"/>
    <col min="7946" max="8192" width="9.1796875" style="32"/>
    <col min="8193" max="8193" width="11.81640625" style="32" customWidth="1"/>
    <col min="8194" max="8195" width="38.1796875" style="32" customWidth="1"/>
    <col min="8196" max="8196" width="43.54296875" style="32" customWidth="1"/>
    <col min="8197" max="8197" width="27" style="32" customWidth="1"/>
    <col min="8198" max="8198" width="21.453125" style="32" customWidth="1"/>
    <col min="8199" max="8199" width="28.81640625" style="32" customWidth="1"/>
    <col min="8200" max="8200" width="24.81640625" style="32" customWidth="1"/>
    <col min="8201" max="8201" width="20.1796875" style="32" customWidth="1"/>
    <col min="8202" max="8448" width="9.1796875" style="32"/>
    <col min="8449" max="8449" width="11.81640625" style="32" customWidth="1"/>
    <col min="8450" max="8451" width="38.1796875" style="32" customWidth="1"/>
    <col min="8452" max="8452" width="43.54296875" style="32" customWidth="1"/>
    <col min="8453" max="8453" width="27" style="32" customWidth="1"/>
    <col min="8454" max="8454" width="21.453125" style="32" customWidth="1"/>
    <col min="8455" max="8455" width="28.81640625" style="32" customWidth="1"/>
    <col min="8456" max="8456" width="24.81640625" style="32" customWidth="1"/>
    <col min="8457" max="8457" width="20.1796875" style="32" customWidth="1"/>
    <col min="8458" max="8704" width="9.1796875" style="32"/>
    <col min="8705" max="8705" width="11.81640625" style="32" customWidth="1"/>
    <col min="8706" max="8707" width="38.1796875" style="32" customWidth="1"/>
    <col min="8708" max="8708" width="43.54296875" style="32" customWidth="1"/>
    <col min="8709" max="8709" width="27" style="32" customWidth="1"/>
    <col min="8710" max="8710" width="21.453125" style="32" customWidth="1"/>
    <col min="8711" max="8711" width="28.81640625" style="32" customWidth="1"/>
    <col min="8712" max="8712" width="24.81640625" style="32" customWidth="1"/>
    <col min="8713" max="8713" width="20.1796875" style="32" customWidth="1"/>
    <col min="8714" max="8960" width="9.1796875" style="32"/>
    <col min="8961" max="8961" width="11.81640625" style="32" customWidth="1"/>
    <col min="8962" max="8963" width="38.1796875" style="32" customWidth="1"/>
    <col min="8964" max="8964" width="43.54296875" style="32" customWidth="1"/>
    <col min="8965" max="8965" width="27" style="32" customWidth="1"/>
    <col min="8966" max="8966" width="21.453125" style="32" customWidth="1"/>
    <col min="8967" max="8967" width="28.81640625" style="32" customWidth="1"/>
    <col min="8968" max="8968" width="24.81640625" style="32" customWidth="1"/>
    <col min="8969" max="8969" width="20.1796875" style="32" customWidth="1"/>
    <col min="8970" max="9216" width="9.1796875" style="32"/>
    <col min="9217" max="9217" width="11.81640625" style="32" customWidth="1"/>
    <col min="9218" max="9219" width="38.1796875" style="32" customWidth="1"/>
    <col min="9220" max="9220" width="43.54296875" style="32" customWidth="1"/>
    <col min="9221" max="9221" width="27" style="32" customWidth="1"/>
    <col min="9222" max="9222" width="21.453125" style="32" customWidth="1"/>
    <col min="9223" max="9223" width="28.81640625" style="32" customWidth="1"/>
    <col min="9224" max="9224" width="24.81640625" style="32" customWidth="1"/>
    <col min="9225" max="9225" width="20.1796875" style="32" customWidth="1"/>
    <col min="9226" max="9472" width="9.1796875" style="32"/>
    <col min="9473" max="9473" width="11.81640625" style="32" customWidth="1"/>
    <col min="9474" max="9475" width="38.1796875" style="32" customWidth="1"/>
    <col min="9476" max="9476" width="43.54296875" style="32" customWidth="1"/>
    <col min="9477" max="9477" width="27" style="32" customWidth="1"/>
    <col min="9478" max="9478" width="21.453125" style="32" customWidth="1"/>
    <col min="9479" max="9479" width="28.81640625" style="32" customWidth="1"/>
    <col min="9480" max="9480" width="24.81640625" style="32" customWidth="1"/>
    <col min="9481" max="9481" width="20.1796875" style="32" customWidth="1"/>
    <col min="9482" max="9728" width="9.1796875" style="32"/>
    <col min="9729" max="9729" width="11.81640625" style="32" customWidth="1"/>
    <col min="9730" max="9731" width="38.1796875" style="32" customWidth="1"/>
    <col min="9732" max="9732" width="43.54296875" style="32" customWidth="1"/>
    <col min="9733" max="9733" width="27" style="32" customWidth="1"/>
    <col min="9734" max="9734" width="21.453125" style="32" customWidth="1"/>
    <col min="9735" max="9735" width="28.81640625" style="32" customWidth="1"/>
    <col min="9736" max="9736" width="24.81640625" style="32" customWidth="1"/>
    <col min="9737" max="9737" width="20.1796875" style="32" customWidth="1"/>
    <col min="9738" max="9984" width="9.1796875" style="32"/>
    <col min="9985" max="9985" width="11.81640625" style="32" customWidth="1"/>
    <col min="9986" max="9987" width="38.1796875" style="32" customWidth="1"/>
    <col min="9988" max="9988" width="43.54296875" style="32" customWidth="1"/>
    <col min="9989" max="9989" width="27" style="32" customWidth="1"/>
    <col min="9990" max="9990" width="21.453125" style="32" customWidth="1"/>
    <col min="9991" max="9991" width="28.81640625" style="32" customWidth="1"/>
    <col min="9992" max="9992" width="24.81640625" style="32" customWidth="1"/>
    <col min="9993" max="9993" width="20.1796875" style="32" customWidth="1"/>
    <col min="9994" max="10240" width="9.1796875" style="32"/>
    <col min="10241" max="10241" width="11.81640625" style="32" customWidth="1"/>
    <col min="10242" max="10243" width="38.1796875" style="32" customWidth="1"/>
    <col min="10244" max="10244" width="43.54296875" style="32" customWidth="1"/>
    <col min="10245" max="10245" width="27" style="32" customWidth="1"/>
    <col min="10246" max="10246" width="21.453125" style="32" customWidth="1"/>
    <col min="10247" max="10247" width="28.81640625" style="32" customWidth="1"/>
    <col min="10248" max="10248" width="24.81640625" style="32" customWidth="1"/>
    <col min="10249" max="10249" width="20.1796875" style="32" customWidth="1"/>
    <col min="10250" max="10496" width="9.1796875" style="32"/>
    <col min="10497" max="10497" width="11.81640625" style="32" customWidth="1"/>
    <col min="10498" max="10499" width="38.1796875" style="32" customWidth="1"/>
    <col min="10500" max="10500" width="43.54296875" style="32" customWidth="1"/>
    <col min="10501" max="10501" width="27" style="32" customWidth="1"/>
    <col min="10502" max="10502" width="21.453125" style="32" customWidth="1"/>
    <col min="10503" max="10503" width="28.81640625" style="32" customWidth="1"/>
    <col min="10504" max="10504" width="24.81640625" style="32" customWidth="1"/>
    <col min="10505" max="10505" width="20.1796875" style="32" customWidth="1"/>
    <col min="10506" max="10752" width="9.1796875" style="32"/>
    <col min="10753" max="10753" width="11.81640625" style="32" customWidth="1"/>
    <col min="10754" max="10755" width="38.1796875" style="32" customWidth="1"/>
    <col min="10756" max="10756" width="43.54296875" style="32" customWidth="1"/>
    <col min="10757" max="10757" width="27" style="32" customWidth="1"/>
    <col min="10758" max="10758" width="21.453125" style="32" customWidth="1"/>
    <col min="10759" max="10759" width="28.81640625" style="32" customWidth="1"/>
    <col min="10760" max="10760" width="24.81640625" style="32" customWidth="1"/>
    <col min="10761" max="10761" width="20.1796875" style="32" customWidth="1"/>
    <col min="10762" max="11008" width="9.1796875" style="32"/>
    <col min="11009" max="11009" width="11.81640625" style="32" customWidth="1"/>
    <col min="11010" max="11011" width="38.1796875" style="32" customWidth="1"/>
    <col min="11012" max="11012" width="43.54296875" style="32" customWidth="1"/>
    <col min="11013" max="11013" width="27" style="32" customWidth="1"/>
    <col min="11014" max="11014" width="21.453125" style="32" customWidth="1"/>
    <col min="11015" max="11015" width="28.81640625" style="32" customWidth="1"/>
    <col min="11016" max="11016" width="24.81640625" style="32" customWidth="1"/>
    <col min="11017" max="11017" width="20.1796875" style="32" customWidth="1"/>
    <col min="11018" max="11264" width="9.1796875" style="32"/>
    <col min="11265" max="11265" width="11.81640625" style="32" customWidth="1"/>
    <col min="11266" max="11267" width="38.1796875" style="32" customWidth="1"/>
    <col min="11268" max="11268" width="43.54296875" style="32" customWidth="1"/>
    <col min="11269" max="11269" width="27" style="32" customWidth="1"/>
    <col min="11270" max="11270" width="21.453125" style="32" customWidth="1"/>
    <col min="11271" max="11271" width="28.81640625" style="32" customWidth="1"/>
    <col min="11272" max="11272" width="24.81640625" style="32" customWidth="1"/>
    <col min="11273" max="11273" width="20.1796875" style="32" customWidth="1"/>
    <col min="11274" max="11520" width="9.1796875" style="32"/>
    <col min="11521" max="11521" width="11.81640625" style="32" customWidth="1"/>
    <col min="11522" max="11523" width="38.1796875" style="32" customWidth="1"/>
    <col min="11524" max="11524" width="43.54296875" style="32" customWidth="1"/>
    <col min="11525" max="11525" width="27" style="32" customWidth="1"/>
    <col min="11526" max="11526" width="21.453125" style="32" customWidth="1"/>
    <col min="11527" max="11527" width="28.81640625" style="32" customWidth="1"/>
    <col min="11528" max="11528" width="24.81640625" style="32" customWidth="1"/>
    <col min="11529" max="11529" width="20.1796875" style="32" customWidth="1"/>
    <col min="11530" max="11776" width="9.1796875" style="32"/>
    <col min="11777" max="11777" width="11.81640625" style="32" customWidth="1"/>
    <col min="11778" max="11779" width="38.1796875" style="32" customWidth="1"/>
    <col min="11780" max="11780" width="43.54296875" style="32" customWidth="1"/>
    <col min="11781" max="11781" width="27" style="32" customWidth="1"/>
    <col min="11782" max="11782" width="21.453125" style="32" customWidth="1"/>
    <col min="11783" max="11783" width="28.81640625" style="32" customWidth="1"/>
    <col min="11784" max="11784" width="24.81640625" style="32" customWidth="1"/>
    <col min="11785" max="11785" width="20.1796875" style="32" customWidth="1"/>
    <col min="11786" max="12032" width="9.1796875" style="32"/>
    <col min="12033" max="12033" width="11.81640625" style="32" customWidth="1"/>
    <col min="12034" max="12035" width="38.1796875" style="32" customWidth="1"/>
    <col min="12036" max="12036" width="43.54296875" style="32" customWidth="1"/>
    <col min="12037" max="12037" width="27" style="32" customWidth="1"/>
    <col min="12038" max="12038" width="21.453125" style="32" customWidth="1"/>
    <col min="12039" max="12039" width="28.81640625" style="32" customWidth="1"/>
    <col min="12040" max="12040" width="24.81640625" style="32" customWidth="1"/>
    <col min="12041" max="12041" width="20.1796875" style="32" customWidth="1"/>
    <col min="12042" max="12288" width="9.1796875" style="32"/>
    <col min="12289" max="12289" width="11.81640625" style="32" customWidth="1"/>
    <col min="12290" max="12291" width="38.1796875" style="32" customWidth="1"/>
    <col min="12292" max="12292" width="43.54296875" style="32" customWidth="1"/>
    <col min="12293" max="12293" width="27" style="32" customWidth="1"/>
    <col min="12294" max="12294" width="21.453125" style="32" customWidth="1"/>
    <col min="12295" max="12295" width="28.81640625" style="32" customWidth="1"/>
    <col min="12296" max="12296" width="24.81640625" style="32" customWidth="1"/>
    <col min="12297" max="12297" width="20.1796875" style="32" customWidth="1"/>
    <col min="12298" max="12544" width="9.1796875" style="32"/>
    <col min="12545" max="12545" width="11.81640625" style="32" customWidth="1"/>
    <col min="12546" max="12547" width="38.1796875" style="32" customWidth="1"/>
    <col min="12548" max="12548" width="43.54296875" style="32" customWidth="1"/>
    <col min="12549" max="12549" width="27" style="32" customWidth="1"/>
    <col min="12550" max="12550" width="21.453125" style="32" customWidth="1"/>
    <col min="12551" max="12551" width="28.81640625" style="32" customWidth="1"/>
    <col min="12552" max="12552" width="24.81640625" style="32" customWidth="1"/>
    <col min="12553" max="12553" width="20.1796875" style="32" customWidth="1"/>
    <col min="12554" max="12800" width="9.1796875" style="32"/>
    <col min="12801" max="12801" width="11.81640625" style="32" customWidth="1"/>
    <col min="12802" max="12803" width="38.1796875" style="32" customWidth="1"/>
    <col min="12804" max="12804" width="43.54296875" style="32" customWidth="1"/>
    <col min="12805" max="12805" width="27" style="32" customWidth="1"/>
    <col min="12806" max="12806" width="21.453125" style="32" customWidth="1"/>
    <col min="12807" max="12807" width="28.81640625" style="32" customWidth="1"/>
    <col min="12808" max="12808" width="24.81640625" style="32" customWidth="1"/>
    <col min="12809" max="12809" width="20.1796875" style="32" customWidth="1"/>
    <col min="12810" max="13056" width="9.1796875" style="32"/>
    <col min="13057" max="13057" width="11.81640625" style="32" customWidth="1"/>
    <col min="13058" max="13059" width="38.1796875" style="32" customWidth="1"/>
    <col min="13060" max="13060" width="43.54296875" style="32" customWidth="1"/>
    <col min="13061" max="13061" width="27" style="32" customWidth="1"/>
    <col min="13062" max="13062" width="21.453125" style="32" customWidth="1"/>
    <col min="13063" max="13063" width="28.81640625" style="32" customWidth="1"/>
    <col min="13064" max="13064" width="24.81640625" style="32" customWidth="1"/>
    <col min="13065" max="13065" width="20.1796875" style="32" customWidth="1"/>
    <col min="13066" max="13312" width="9.1796875" style="32"/>
    <col min="13313" max="13313" width="11.81640625" style="32" customWidth="1"/>
    <col min="13314" max="13315" width="38.1796875" style="32" customWidth="1"/>
    <col min="13316" max="13316" width="43.54296875" style="32" customWidth="1"/>
    <col min="13317" max="13317" width="27" style="32" customWidth="1"/>
    <col min="13318" max="13318" width="21.453125" style="32" customWidth="1"/>
    <col min="13319" max="13319" width="28.81640625" style="32" customWidth="1"/>
    <col min="13320" max="13320" width="24.81640625" style="32" customWidth="1"/>
    <col min="13321" max="13321" width="20.1796875" style="32" customWidth="1"/>
    <col min="13322" max="13568" width="9.1796875" style="32"/>
    <col min="13569" max="13569" width="11.81640625" style="32" customWidth="1"/>
    <col min="13570" max="13571" width="38.1796875" style="32" customWidth="1"/>
    <col min="13572" max="13572" width="43.54296875" style="32" customWidth="1"/>
    <col min="13573" max="13573" width="27" style="32" customWidth="1"/>
    <col min="13574" max="13574" width="21.453125" style="32" customWidth="1"/>
    <col min="13575" max="13575" width="28.81640625" style="32" customWidth="1"/>
    <col min="13576" max="13576" width="24.81640625" style="32" customWidth="1"/>
    <col min="13577" max="13577" width="20.1796875" style="32" customWidth="1"/>
    <col min="13578" max="13824" width="9.1796875" style="32"/>
    <col min="13825" max="13825" width="11.81640625" style="32" customWidth="1"/>
    <col min="13826" max="13827" width="38.1796875" style="32" customWidth="1"/>
    <col min="13828" max="13828" width="43.54296875" style="32" customWidth="1"/>
    <col min="13829" max="13829" width="27" style="32" customWidth="1"/>
    <col min="13830" max="13830" width="21.453125" style="32" customWidth="1"/>
    <col min="13831" max="13831" width="28.81640625" style="32" customWidth="1"/>
    <col min="13832" max="13832" width="24.81640625" style="32" customWidth="1"/>
    <col min="13833" max="13833" width="20.1796875" style="32" customWidth="1"/>
    <col min="13834" max="14080" width="9.1796875" style="32"/>
    <col min="14081" max="14081" width="11.81640625" style="32" customWidth="1"/>
    <col min="14082" max="14083" width="38.1796875" style="32" customWidth="1"/>
    <col min="14084" max="14084" width="43.54296875" style="32" customWidth="1"/>
    <col min="14085" max="14085" width="27" style="32" customWidth="1"/>
    <col min="14086" max="14086" width="21.453125" style="32" customWidth="1"/>
    <col min="14087" max="14087" width="28.81640625" style="32" customWidth="1"/>
    <col min="14088" max="14088" width="24.81640625" style="32" customWidth="1"/>
    <col min="14089" max="14089" width="20.1796875" style="32" customWidth="1"/>
    <col min="14090" max="14336" width="9.1796875" style="32"/>
    <col min="14337" max="14337" width="11.81640625" style="32" customWidth="1"/>
    <col min="14338" max="14339" width="38.1796875" style="32" customWidth="1"/>
    <col min="14340" max="14340" width="43.54296875" style="32" customWidth="1"/>
    <col min="14341" max="14341" width="27" style="32" customWidth="1"/>
    <col min="14342" max="14342" width="21.453125" style="32" customWidth="1"/>
    <col min="14343" max="14343" width="28.81640625" style="32" customWidth="1"/>
    <col min="14344" max="14344" width="24.81640625" style="32" customWidth="1"/>
    <col min="14345" max="14345" width="20.1796875" style="32" customWidth="1"/>
    <col min="14346" max="14592" width="9.1796875" style="32"/>
    <col min="14593" max="14593" width="11.81640625" style="32" customWidth="1"/>
    <col min="14594" max="14595" width="38.1796875" style="32" customWidth="1"/>
    <col min="14596" max="14596" width="43.54296875" style="32" customWidth="1"/>
    <col min="14597" max="14597" width="27" style="32" customWidth="1"/>
    <col min="14598" max="14598" width="21.453125" style="32" customWidth="1"/>
    <col min="14599" max="14599" width="28.81640625" style="32" customWidth="1"/>
    <col min="14600" max="14600" width="24.81640625" style="32" customWidth="1"/>
    <col min="14601" max="14601" width="20.1796875" style="32" customWidth="1"/>
    <col min="14602" max="14848" width="9.1796875" style="32"/>
    <col min="14849" max="14849" width="11.81640625" style="32" customWidth="1"/>
    <col min="14850" max="14851" width="38.1796875" style="32" customWidth="1"/>
    <col min="14852" max="14852" width="43.54296875" style="32" customWidth="1"/>
    <col min="14853" max="14853" width="27" style="32" customWidth="1"/>
    <col min="14854" max="14854" width="21.453125" style="32" customWidth="1"/>
    <col min="14855" max="14855" width="28.81640625" style="32" customWidth="1"/>
    <col min="14856" max="14856" width="24.81640625" style="32" customWidth="1"/>
    <col min="14857" max="14857" width="20.1796875" style="32" customWidth="1"/>
    <col min="14858" max="15104" width="9.1796875" style="32"/>
    <col min="15105" max="15105" width="11.81640625" style="32" customWidth="1"/>
    <col min="15106" max="15107" width="38.1796875" style="32" customWidth="1"/>
    <col min="15108" max="15108" width="43.54296875" style="32" customWidth="1"/>
    <col min="15109" max="15109" width="27" style="32" customWidth="1"/>
    <col min="15110" max="15110" width="21.453125" style="32" customWidth="1"/>
    <col min="15111" max="15111" width="28.81640625" style="32" customWidth="1"/>
    <col min="15112" max="15112" width="24.81640625" style="32" customWidth="1"/>
    <col min="15113" max="15113" width="20.1796875" style="32" customWidth="1"/>
    <col min="15114" max="15360" width="9.1796875" style="32"/>
    <col min="15361" max="15361" width="11.81640625" style="32" customWidth="1"/>
    <col min="15362" max="15363" width="38.1796875" style="32" customWidth="1"/>
    <col min="15364" max="15364" width="43.54296875" style="32" customWidth="1"/>
    <col min="15365" max="15365" width="27" style="32" customWidth="1"/>
    <col min="15366" max="15366" width="21.453125" style="32" customWidth="1"/>
    <col min="15367" max="15367" width="28.81640625" style="32" customWidth="1"/>
    <col min="15368" max="15368" width="24.81640625" style="32" customWidth="1"/>
    <col min="15369" max="15369" width="20.1796875" style="32" customWidth="1"/>
    <col min="15370" max="15616" width="9.1796875" style="32"/>
    <col min="15617" max="15617" width="11.81640625" style="32" customWidth="1"/>
    <col min="15618" max="15619" width="38.1796875" style="32" customWidth="1"/>
    <col min="15620" max="15620" width="43.54296875" style="32" customWidth="1"/>
    <col min="15621" max="15621" width="27" style="32" customWidth="1"/>
    <col min="15622" max="15622" width="21.453125" style="32" customWidth="1"/>
    <col min="15623" max="15623" width="28.81640625" style="32" customWidth="1"/>
    <col min="15624" max="15624" width="24.81640625" style="32" customWidth="1"/>
    <col min="15625" max="15625" width="20.1796875" style="32" customWidth="1"/>
    <col min="15626" max="15872" width="9.1796875" style="32"/>
    <col min="15873" max="15873" width="11.81640625" style="32" customWidth="1"/>
    <col min="15874" max="15875" width="38.1796875" style="32" customWidth="1"/>
    <col min="15876" max="15876" width="43.54296875" style="32" customWidth="1"/>
    <col min="15877" max="15877" width="27" style="32" customWidth="1"/>
    <col min="15878" max="15878" width="21.453125" style="32" customWidth="1"/>
    <col min="15879" max="15879" width="28.81640625" style="32" customWidth="1"/>
    <col min="15880" max="15880" width="24.81640625" style="32" customWidth="1"/>
    <col min="15881" max="15881" width="20.1796875" style="32" customWidth="1"/>
    <col min="15882" max="16128" width="9.1796875" style="32"/>
    <col min="16129" max="16129" width="11.81640625" style="32" customWidth="1"/>
    <col min="16130" max="16131" width="38.1796875" style="32" customWidth="1"/>
    <col min="16132" max="16132" width="43.54296875" style="32" customWidth="1"/>
    <col min="16133" max="16133" width="27" style="32" customWidth="1"/>
    <col min="16134" max="16134" width="21.453125" style="32" customWidth="1"/>
    <col min="16135" max="16135" width="28.81640625" style="32" customWidth="1"/>
    <col min="16136" max="16136" width="24.81640625" style="32" customWidth="1"/>
    <col min="16137" max="16137" width="20.1796875" style="32" customWidth="1"/>
    <col min="16138" max="16384" width="9.1796875" style="32"/>
  </cols>
  <sheetData>
    <row r="1" spans="1:16" ht="17.5">
      <c r="A1" s="1513" t="s">
        <v>200</v>
      </c>
      <c r="B1" s="1513"/>
      <c r="C1" s="1513"/>
      <c r="D1" s="1513"/>
      <c r="E1" s="296"/>
      <c r="F1" s="297"/>
      <c r="H1" s="207"/>
      <c r="I1" s="207"/>
      <c r="J1" s="207"/>
      <c r="K1" s="207"/>
    </row>
    <row r="2" spans="1:16" ht="17.5">
      <c r="A2" s="1514" t="s">
        <v>700</v>
      </c>
      <c r="B2" s="1514"/>
      <c r="C2" s="1514"/>
      <c r="D2" s="1514"/>
      <c r="E2" s="108"/>
      <c r="F2" s="297"/>
      <c r="H2" s="207"/>
      <c r="I2" s="207"/>
      <c r="J2" s="207"/>
      <c r="K2" s="207"/>
    </row>
    <row r="3" spans="1:16">
      <c r="A3" s="108"/>
      <c r="B3" s="108"/>
      <c r="C3" s="108"/>
      <c r="D3" s="108"/>
      <c r="E3" s="108"/>
      <c r="F3" s="297"/>
      <c r="H3" s="207"/>
      <c r="I3" s="207"/>
      <c r="J3" s="207"/>
      <c r="K3" s="207"/>
    </row>
    <row r="4" spans="1:16">
      <c r="A4" s="1515" t="s">
        <v>201</v>
      </c>
      <c r="B4" s="1515"/>
      <c r="C4" s="1515"/>
      <c r="D4" s="1515"/>
      <c r="E4" s="247"/>
      <c r="F4" s="297"/>
      <c r="H4" s="297"/>
      <c r="I4" s="231"/>
      <c r="J4" s="231"/>
      <c r="K4" s="231"/>
      <c r="L4" s="231"/>
      <c r="M4" s="231"/>
      <c r="N4" s="231"/>
      <c r="O4" s="231"/>
      <c r="P4" s="231"/>
    </row>
    <row r="5" spans="1:16">
      <c r="A5" s="32"/>
      <c r="B5" s="32"/>
      <c r="F5" s="298"/>
      <c r="G5" s="32"/>
    </row>
    <row r="6" spans="1:16" ht="20">
      <c r="A6" s="1349" t="str">
        <f>'Title '!A2:N2</f>
        <v>Bid Enquiry No: KPTCL/2026-27/TL/WORK_INDENT3844</v>
      </c>
      <c r="B6" s="1349"/>
      <c r="C6" s="1349"/>
      <c r="D6" s="1349"/>
      <c r="F6" s="298"/>
      <c r="G6" s="32"/>
    </row>
    <row r="7" spans="1:16" ht="267.64999999999998" customHeight="1">
      <c r="A7" s="1516"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7" s="1516"/>
      <c r="C7" s="1516"/>
      <c r="D7" s="1516"/>
      <c r="E7" s="299"/>
      <c r="F7" s="118"/>
      <c r="G7" s="32"/>
    </row>
    <row r="8" spans="1:16" ht="34.5" customHeight="1">
      <c r="A8" s="32"/>
      <c r="B8" s="32"/>
      <c r="E8" s="300"/>
      <c r="F8" s="207"/>
      <c r="H8" s="207"/>
      <c r="I8" s="207"/>
      <c r="J8" s="207"/>
      <c r="K8" s="207"/>
    </row>
    <row r="9" spans="1:16">
      <c r="A9" s="300"/>
      <c r="B9" s="300"/>
      <c r="C9" s="300"/>
      <c r="D9" s="300"/>
      <c r="E9" s="300"/>
      <c r="F9" s="207"/>
      <c r="H9" s="207"/>
      <c r="I9" s="207"/>
      <c r="J9" s="207"/>
      <c r="K9" s="207"/>
    </row>
    <row r="10" spans="1:16" s="85" customFormat="1" ht="17.5">
      <c r="A10" s="1505" t="s">
        <v>202</v>
      </c>
      <c r="B10" s="1505"/>
      <c r="C10" s="123"/>
      <c r="D10" s="89" t="s">
        <v>13</v>
      </c>
      <c r="G10" s="82"/>
    </row>
    <row r="11" spans="1:16" s="85" customFormat="1" ht="63.65" customHeight="1">
      <c r="A11" s="1506"/>
      <c r="B11" s="1506"/>
      <c r="D11" s="89" t="s">
        <v>6990</v>
      </c>
      <c r="H11" s="274"/>
      <c r="I11" s="274"/>
      <c r="J11" s="274"/>
    </row>
    <row r="12" spans="1:16" s="85" customFormat="1" ht="17.5">
      <c r="A12" s="241"/>
      <c r="B12" s="209"/>
      <c r="G12" s="82"/>
    </row>
    <row r="13" spans="1:16" s="85" customFormat="1" ht="17.5">
      <c r="A13" s="241"/>
      <c r="B13" s="209"/>
      <c r="G13" s="82"/>
    </row>
    <row r="14" spans="1:16" s="85" customFormat="1" ht="41.25" customHeight="1">
      <c r="A14" s="1507" t="s">
        <v>203</v>
      </c>
      <c r="B14" s="1507"/>
      <c r="C14" s="1507"/>
      <c r="D14" s="1507"/>
      <c r="E14" s="238"/>
      <c r="G14" s="82"/>
    </row>
    <row r="15" spans="1:16" s="85" customFormat="1" ht="51" customHeight="1">
      <c r="A15" s="1508" t="s">
        <v>204</v>
      </c>
      <c r="B15" s="1510" t="s">
        <v>205</v>
      </c>
      <c r="C15" s="1512" t="s">
        <v>3905</v>
      </c>
      <c r="D15" s="1512"/>
      <c r="E15" s="301"/>
      <c r="F15" s="301"/>
      <c r="G15" s="82"/>
    </row>
    <row r="16" spans="1:16" ht="33" customHeight="1">
      <c r="A16" s="1509"/>
      <c r="B16" s="1511"/>
      <c r="C16" s="302" t="s">
        <v>206</v>
      </c>
      <c r="D16" s="302" t="s">
        <v>207</v>
      </c>
    </row>
    <row r="17" spans="1:4" ht="17.5">
      <c r="A17" s="303">
        <v>1</v>
      </c>
      <c r="B17" s="304" t="s">
        <v>208</v>
      </c>
      <c r="C17" s="189"/>
      <c r="D17" s="189"/>
    </row>
    <row r="18" spans="1:4" ht="17.5">
      <c r="A18" s="293">
        <v>2</v>
      </c>
      <c r="B18" s="305" t="s">
        <v>209</v>
      </c>
      <c r="C18" s="189"/>
      <c r="D18" s="189"/>
    </row>
    <row r="19" spans="1:4" ht="17.5">
      <c r="A19" s="293">
        <v>3</v>
      </c>
      <c r="B19" s="306" t="s">
        <v>210</v>
      </c>
      <c r="C19" s="189"/>
      <c r="D19" s="189"/>
    </row>
    <row r="20" spans="1:4" ht="17.5">
      <c r="A20" s="293">
        <v>4</v>
      </c>
      <c r="B20" s="306" t="s">
        <v>211</v>
      </c>
      <c r="C20" s="189"/>
      <c r="D20" s="189"/>
    </row>
    <row r="21" spans="1:4" ht="17.5">
      <c r="A21" s="293">
        <v>5</v>
      </c>
      <c r="B21" s="305" t="s">
        <v>212</v>
      </c>
      <c r="C21" s="189"/>
      <c r="D21" s="189"/>
    </row>
    <row r="22" spans="1:4" ht="17.5">
      <c r="A22" s="293">
        <v>6</v>
      </c>
      <c r="B22" s="306" t="s">
        <v>666</v>
      </c>
      <c r="C22" s="189"/>
      <c r="D22" s="189"/>
    </row>
    <row r="23" spans="1:4" ht="17.5">
      <c r="A23" s="1502">
        <v>7</v>
      </c>
      <c r="B23" s="306" t="s">
        <v>667</v>
      </c>
      <c r="C23" s="189"/>
      <c r="D23" s="189"/>
    </row>
    <row r="24" spans="1:4" ht="17.5">
      <c r="A24" s="1503"/>
      <c r="B24" s="306" t="s">
        <v>668</v>
      </c>
      <c r="C24" s="189"/>
      <c r="D24" s="189"/>
    </row>
    <row r="25" spans="1:4" ht="17.5">
      <c r="A25" s="1503"/>
      <c r="B25" s="305" t="s">
        <v>669</v>
      </c>
      <c r="C25" s="189"/>
      <c r="D25" s="189"/>
    </row>
    <row r="26" spans="1:4" ht="17.5">
      <c r="A26" s="1503"/>
      <c r="B26" s="306" t="s">
        <v>670</v>
      </c>
      <c r="C26" s="189"/>
      <c r="D26" s="189"/>
    </row>
    <row r="27" spans="1:4" ht="17.5">
      <c r="A27" s="1503"/>
      <c r="B27" s="306" t="s">
        <v>671</v>
      </c>
      <c r="C27" s="189"/>
      <c r="D27" s="189"/>
    </row>
    <row r="28" spans="1:4" ht="17.5">
      <c r="A28" s="1504"/>
      <c r="B28" s="306" t="s">
        <v>672</v>
      </c>
      <c r="C28" s="189"/>
      <c r="D28" s="189"/>
    </row>
    <row r="29" spans="1:4" ht="17.5">
      <c r="A29" s="293">
        <v>8</v>
      </c>
      <c r="B29" s="306" t="s">
        <v>213</v>
      </c>
      <c r="C29" s="189"/>
      <c r="D29" s="189"/>
    </row>
    <row r="30" spans="1:4" ht="17.5">
      <c r="A30" s="293"/>
      <c r="B30" s="305" t="s">
        <v>673</v>
      </c>
      <c r="C30" s="189"/>
      <c r="D30" s="189"/>
    </row>
    <row r="31" spans="1:4" ht="17.5">
      <c r="A31" s="293"/>
      <c r="B31" s="306" t="s">
        <v>674</v>
      </c>
      <c r="C31" s="189"/>
      <c r="D31" s="189"/>
    </row>
    <row r="32" spans="1:4" ht="17.5">
      <c r="A32" s="293"/>
      <c r="B32" s="306" t="s">
        <v>675</v>
      </c>
      <c r="C32" s="189"/>
      <c r="D32" s="189"/>
    </row>
    <row r="33" spans="1:4" ht="17.5">
      <c r="A33" s="293"/>
      <c r="B33" s="306" t="s">
        <v>676</v>
      </c>
      <c r="C33" s="189"/>
      <c r="D33" s="189"/>
    </row>
    <row r="34" spans="1:4" ht="17.5">
      <c r="A34" s="293"/>
      <c r="B34" s="306" t="s">
        <v>677</v>
      </c>
      <c r="C34" s="189"/>
      <c r="D34" s="189"/>
    </row>
    <row r="35" spans="1:4" ht="17.5">
      <c r="A35" s="293"/>
      <c r="B35" s="305" t="s">
        <v>678</v>
      </c>
      <c r="C35" s="189"/>
      <c r="D35" s="189"/>
    </row>
    <row r="36" spans="1:4" ht="17.5">
      <c r="A36" s="293">
        <v>9</v>
      </c>
      <c r="B36" s="306" t="s">
        <v>214</v>
      </c>
      <c r="C36" s="189"/>
      <c r="D36" s="189"/>
    </row>
    <row r="37" spans="1:4" ht="17.5">
      <c r="A37" s="293"/>
      <c r="B37" s="306" t="s">
        <v>679</v>
      </c>
      <c r="C37" s="189"/>
      <c r="D37" s="189"/>
    </row>
    <row r="38" spans="1:4" ht="17.5">
      <c r="A38" s="293"/>
      <c r="B38" s="305" t="s">
        <v>680</v>
      </c>
      <c r="C38" s="189"/>
      <c r="D38" s="189"/>
    </row>
    <row r="39" spans="1:4" ht="17.5">
      <c r="A39" s="293">
        <v>10</v>
      </c>
      <c r="B39" s="306" t="s">
        <v>681</v>
      </c>
      <c r="C39" s="189"/>
      <c r="D39" s="189"/>
    </row>
    <row r="40" spans="1:4" ht="17.5">
      <c r="A40" s="293">
        <v>11</v>
      </c>
      <c r="B40" s="305" t="s">
        <v>682</v>
      </c>
      <c r="C40" s="189"/>
      <c r="D40" s="189"/>
    </row>
    <row r="41" spans="1:4" ht="17.5">
      <c r="A41" s="293">
        <v>12</v>
      </c>
      <c r="B41" s="306" t="s">
        <v>683</v>
      </c>
      <c r="C41" s="189"/>
      <c r="D41" s="189"/>
    </row>
    <row r="42" spans="1:4" ht="17.5">
      <c r="A42" s="293">
        <v>13</v>
      </c>
      <c r="B42" s="306" t="s">
        <v>684</v>
      </c>
      <c r="C42" s="189"/>
      <c r="D42" s="189"/>
    </row>
    <row r="43" spans="1:4" ht="17.5">
      <c r="A43" s="293">
        <v>14</v>
      </c>
      <c r="B43" s="306" t="s">
        <v>215</v>
      </c>
      <c r="C43" s="189"/>
      <c r="D43" s="189"/>
    </row>
    <row r="44" spans="1:4" ht="17.5">
      <c r="A44" s="293">
        <v>15</v>
      </c>
      <c r="B44" s="305" t="s">
        <v>216</v>
      </c>
      <c r="C44" s="189"/>
      <c r="D44" s="189"/>
    </row>
    <row r="45" spans="1:4" ht="17.5">
      <c r="A45" s="293">
        <v>16</v>
      </c>
      <c r="B45" s="306" t="s">
        <v>685</v>
      </c>
      <c r="C45" s="189"/>
      <c r="D45" s="189"/>
    </row>
    <row r="46" spans="1:4" ht="18.75" customHeight="1">
      <c r="A46" s="189"/>
      <c r="B46" s="189"/>
      <c r="C46" s="189"/>
      <c r="D46" s="189"/>
    </row>
    <row r="47" spans="1:4" ht="18.75" customHeight="1">
      <c r="A47" s="189"/>
      <c r="B47" s="189"/>
      <c r="C47" s="189"/>
      <c r="D47" s="189"/>
    </row>
    <row r="48" spans="1:4" ht="18.75" customHeight="1">
      <c r="A48" s="189"/>
      <c r="B48" s="189"/>
      <c r="C48" s="189"/>
      <c r="D48" s="189"/>
    </row>
    <row r="49" spans="1:7" ht="17.5">
      <c r="A49" s="241"/>
      <c r="B49" s="209"/>
      <c r="C49" s="85"/>
      <c r="D49" s="85"/>
    </row>
    <row r="50" spans="1:7" ht="17.5">
      <c r="A50" s="241"/>
      <c r="B50" s="209"/>
      <c r="C50" s="85"/>
      <c r="D50" s="85"/>
    </row>
    <row r="51" spans="1:7" ht="33.65" customHeight="1">
      <c r="A51" s="122" t="s">
        <v>53</v>
      </c>
      <c r="B51" s="284"/>
      <c r="C51" s="122" t="s">
        <v>65</v>
      </c>
      <c r="D51" s="284"/>
      <c r="G51" s="32"/>
    </row>
    <row r="52" spans="1:7" ht="42.65" customHeight="1">
      <c r="A52" s="122" t="s">
        <v>55</v>
      </c>
      <c r="B52" s="284"/>
      <c r="C52" s="122" t="s">
        <v>66</v>
      </c>
      <c r="D52" s="284"/>
      <c r="G52" s="32"/>
    </row>
    <row r="53" spans="1:7" ht="63.75" customHeight="1">
      <c r="A53" s="85"/>
      <c r="B53" s="85"/>
      <c r="C53" s="122" t="s">
        <v>152</v>
      </c>
      <c r="D53" s="284"/>
      <c r="G53" s="32"/>
    </row>
    <row r="54" spans="1:7">
      <c r="A54" s="32"/>
      <c r="B54" s="32"/>
      <c r="G54" s="32"/>
    </row>
  </sheetData>
  <sheetProtection algorithmName="SHA-512" hashValue="VNidAyomDsXSLChZvadWyxBTHAF8EsxBzmWwbS0hV4sKvYHk3Y80ziN3xZZoR6nN29s2q0uedPBjChZ9bzh06A==" saltValue="ViGpKBBdSDkpQ3P+nhmgow=="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theme="0" tint="-0.14999847407452621"/>
  </sheetPr>
  <dimension ref="A1:K39"/>
  <sheetViews>
    <sheetView view="pageBreakPreview" topLeftCell="A7" zoomScale="70" zoomScaleNormal="70" zoomScaleSheetLayoutView="70" workbookViewId="0">
      <selection activeCell="C10" sqref="C10"/>
    </sheetView>
  </sheetViews>
  <sheetFormatPr defaultRowHeight="17.5"/>
  <cols>
    <col min="1" max="1" width="11.81640625" style="241" customWidth="1"/>
    <col min="2" max="2" width="62.81640625" style="209" customWidth="1"/>
    <col min="3" max="4" width="41.81640625" style="85" customWidth="1"/>
    <col min="5" max="5" width="27.81640625" style="85" customWidth="1"/>
    <col min="6" max="6" width="47.1796875" style="85" customWidth="1"/>
    <col min="7" max="251" width="9.1796875" style="85"/>
    <col min="252" max="252" width="11.81640625" style="85" customWidth="1"/>
    <col min="253" max="253" width="34.54296875" style="85" customWidth="1"/>
    <col min="254" max="254" width="38.1796875" style="85" customWidth="1"/>
    <col min="255" max="255" width="43.54296875" style="85" customWidth="1"/>
    <col min="256" max="256" width="27" style="85" customWidth="1"/>
    <col min="257" max="257" width="21.453125" style="85" customWidth="1"/>
    <col min="258" max="258" width="28.81640625" style="85" customWidth="1"/>
    <col min="259" max="259" width="24.81640625" style="85" customWidth="1"/>
    <col min="260" max="260" width="20.1796875" style="85" customWidth="1"/>
    <col min="261" max="507" width="9.1796875" style="85"/>
    <col min="508" max="508" width="11.81640625" style="85" customWidth="1"/>
    <col min="509" max="509" width="34.54296875" style="85" customWidth="1"/>
    <col min="510" max="510" width="38.1796875" style="85" customWidth="1"/>
    <col min="511" max="511" width="43.54296875" style="85" customWidth="1"/>
    <col min="512" max="512" width="27" style="85" customWidth="1"/>
    <col min="513" max="513" width="21.453125" style="85" customWidth="1"/>
    <col min="514" max="514" width="28.81640625" style="85" customWidth="1"/>
    <col min="515" max="515" width="24.81640625" style="85" customWidth="1"/>
    <col min="516" max="516" width="20.1796875" style="85" customWidth="1"/>
    <col min="517" max="763" width="9.1796875" style="85"/>
    <col min="764" max="764" width="11.81640625" style="85" customWidth="1"/>
    <col min="765" max="765" width="34.54296875" style="85" customWidth="1"/>
    <col min="766" max="766" width="38.1796875" style="85" customWidth="1"/>
    <col min="767" max="767" width="43.54296875" style="85" customWidth="1"/>
    <col min="768" max="768" width="27" style="85" customWidth="1"/>
    <col min="769" max="769" width="21.453125" style="85" customWidth="1"/>
    <col min="770" max="770" width="28.81640625" style="85" customWidth="1"/>
    <col min="771" max="771" width="24.81640625" style="85" customWidth="1"/>
    <col min="772" max="772" width="20.1796875" style="85" customWidth="1"/>
    <col min="773" max="1019" width="9.1796875" style="85"/>
    <col min="1020" max="1020" width="11.81640625" style="85" customWidth="1"/>
    <col min="1021" max="1021" width="34.54296875" style="85" customWidth="1"/>
    <col min="1022" max="1022" width="38.1796875" style="85" customWidth="1"/>
    <col min="1023" max="1023" width="43.54296875" style="85" customWidth="1"/>
    <col min="1024" max="1024" width="27" style="85" customWidth="1"/>
    <col min="1025" max="1025" width="21.453125" style="85" customWidth="1"/>
    <col min="1026" max="1026" width="28.81640625" style="85" customWidth="1"/>
    <col min="1027" max="1027" width="24.81640625" style="85" customWidth="1"/>
    <col min="1028" max="1028" width="20.1796875" style="85" customWidth="1"/>
    <col min="1029" max="1275" width="9.1796875" style="85"/>
    <col min="1276" max="1276" width="11.81640625" style="85" customWidth="1"/>
    <col min="1277" max="1277" width="34.54296875" style="85" customWidth="1"/>
    <col min="1278" max="1278" width="38.1796875" style="85" customWidth="1"/>
    <col min="1279" max="1279" width="43.54296875" style="85" customWidth="1"/>
    <col min="1280" max="1280" width="27" style="85" customWidth="1"/>
    <col min="1281" max="1281" width="21.453125" style="85" customWidth="1"/>
    <col min="1282" max="1282" width="28.81640625" style="85" customWidth="1"/>
    <col min="1283" max="1283" width="24.81640625" style="85" customWidth="1"/>
    <col min="1284" max="1284" width="20.1796875" style="85" customWidth="1"/>
    <col min="1285" max="1531" width="9.1796875" style="85"/>
    <col min="1532" max="1532" width="11.81640625" style="85" customWidth="1"/>
    <col min="1533" max="1533" width="34.54296875" style="85" customWidth="1"/>
    <col min="1534" max="1534" width="38.1796875" style="85" customWidth="1"/>
    <col min="1535" max="1535" width="43.54296875" style="85" customWidth="1"/>
    <col min="1536" max="1536" width="27" style="85" customWidth="1"/>
    <col min="1537" max="1537" width="21.453125" style="85" customWidth="1"/>
    <col min="1538" max="1538" width="28.81640625" style="85" customWidth="1"/>
    <col min="1539" max="1539" width="24.81640625" style="85" customWidth="1"/>
    <col min="1540" max="1540" width="20.1796875" style="85" customWidth="1"/>
    <col min="1541" max="1787" width="9.1796875" style="85"/>
    <col min="1788" max="1788" width="11.81640625" style="85" customWidth="1"/>
    <col min="1789" max="1789" width="34.54296875" style="85" customWidth="1"/>
    <col min="1790" max="1790" width="38.1796875" style="85" customWidth="1"/>
    <col min="1791" max="1791" width="43.54296875" style="85" customWidth="1"/>
    <col min="1792" max="1792" width="27" style="85" customWidth="1"/>
    <col min="1793" max="1793" width="21.453125" style="85" customWidth="1"/>
    <col min="1794" max="1794" width="28.81640625" style="85" customWidth="1"/>
    <col min="1795" max="1795" width="24.81640625" style="85" customWidth="1"/>
    <col min="1796" max="1796" width="20.1796875" style="85" customWidth="1"/>
    <col min="1797" max="2043" width="9.1796875" style="85"/>
    <col min="2044" max="2044" width="11.81640625" style="85" customWidth="1"/>
    <col min="2045" max="2045" width="34.54296875" style="85" customWidth="1"/>
    <col min="2046" max="2046" width="38.1796875" style="85" customWidth="1"/>
    <col min="2047" max="2047" width="43.54296875" style="85" customWidth="1"/>
    <col min="2048" max="2048" width="27" style="85" customWidth="1"/>
    <col min="2049" max="2049" width="21.453125" style="85" customWidth="1"/>
    <col min="2050" max="2050" width="28.81640625" style="85" customWidth="1"/>
    <col min="2051" max="2051" width="24.81640625" style="85" customWidth="1"/>
    <col min="2052" max="2052" width="20.1796875" style="85" customWidth="1"/>
    <col min="2053" max="2299" width="9.1796875" style="85"/>
    <col min="2300" max="2300" width="11.81640625" style="85" customWidth="1"/>
    <col min="2301" max="2301" width="34.54296875" style="85" customWidth="1"/>
    <col min="2302" max="2302" width="38.1796875" style="85" customWidth="1"/>
    <col min="2303" max="2303" width="43.54296875" style="85" customWidth="1"/>
    <col min="2304" max="2304" width="27" style="85" customWidth="1"/>
    <col min="2305" max="2305" width="21.453125" style="85" customWidth="1"/>
    <col min="2306" max="2306" width="28.81640625" style="85" customWidth="1"/>
    <col min="2307" max="2307" width="24.81640625" style="85" customWidth="1"/>
    <col min="2308" max="2308" width="20.1796875" style="85" customWidth="1"/>
    <col min="2309" max="2555" width="9.1796875" style="85"/>
    <col min="2556" max="2556" width="11.81640625" style="85" customWidth="1"/>
    <col min="2557" max="2557" width="34.54296875" style="85" customWidth="1"/>
    <col min="2558" max="2558" width="38.1796875" style="85" customWidth="1"/>
    <col min="2559" max="2559" width="43.54296875" style="85" customWidth="1"/>
    <col min="2560" max="2560" width="27" style="85" customWidth="1"/>
    <col min="2561" max="2561" width="21.453125" style="85" customWidth="1"/>
    <col min="2562" max="2562" width="28.81640625" style="85" customWidth="1"/>
    <col min="2563" max="2563" width="24.81640625" style="85" customWidth="1"/>
    <col min="2564" max="2564" width="20.1796875" style="85" customWidth="1"/>
    <col min="2565" max="2811" width="9.1796875" style="85"/>
    <col min="2812" max="2812" width="11.81640625" style="85" customWidth="1"/>
    <col min="2813" max="2813" width="34.54296875" style="85" customWidth="1"/>
    <col min="2814" max="2814" width="38.1796875" style="85" customWidth="1"/>
    <col min="2815" max="2815" width="43.54296875" style="85" customWidth="1"/>
    <col min="2816" max="2816" width="27" style="85" customWidth="1"/>
    <col min="2817" max="2817" width="21.453125" style="85" customWidth="1"/>
    <col min="2818" max="2818" width="28.81640625" style="85" customWidth="1"/>
    <col min="2819" max="2819" width="24.81640625" style="85" customWidth="1"/>
    <col min="2820" max="2820" width="20.1796875" style="85" customWidth="1"/>
    <col min="2821" max="3067" width="9.1796875" style="85"/>
    <col min="3068" max="3068" width="11.81640625" style="85" customWidth="1"/>
    <col min="3069" max="3069" width="34.54296875" style="85" customWidth="1"/>
    <col min="3070" max="3070" width="38.1796875" style="85" customWidth="1"/>
    <col min="3071" max="3071" width="43.54296875" style="85" customWidth="1"/>
    <col min="3072" max="3072" width="27" style="85" customWidth="1"/>
    <col min="3073" max="3073" width="21.453125" style="85" customWidth="1"/>
    <col min="3074" max="3074" width="28.81640625" style="85" customWidth="1"/>
    <col min="3075" max="3075" width="24.81640625" style="85" customWidth="1"/>
    <col min="3076" max="3076" width="20.1796875" style="85" customWidth="1"/>
    <col min="3077" max="3323" width="9.1796875" style="85"/>
    <col min="3324" max="3324" width="11.81640625" style="85" customWidth="1"/>
    <col min="3325" max="3325" width="34.54296875" style="85" customWidth="1"/>
    <col min="3326" max="3326" width="38.1796875" style="85" customWidth="1"/>
    <col min="3327" max="3327" width="43.54296875" style="85" customWidth="1"/>
    <col min="3328" max="3328" width="27" style="85" customWidth="1"/>
    <col min="3329" max="3329" width="21.453125" style="85" customWidth="1"/>
    <col min="3330" max="3330" width="28.81640625" style="85" customWidth="1"/>
    <col min="3331" max="3331" width="24.81640625" style="85" customWidth="1"/>
    <col min="3332" max="3332" width="20.1796875" style="85" customWidth="1"/>
    <col min="3333" max="3579" width="9.1796875" style="85"/>
    <col min="3580" max="3580" width="11.81640625" style="85" customWidth="1"/>
    <col min="3581" max="3581" width="34.54296875" style="85" customWidth="1"/>
    <col min="3582" max="3582" width="38.1796875" style="85" customWidth="1"/>
    <col min="3583" max="3583" width="43.54296875" style="85" customWidth="1"/>
    <col min="3584" max="3584" width="27" style="85" customWidth="1"/>
    <col min="3585" max="3585" width="21.453125" style="85" customWidth="1"/>
    <col min="3586" max="3586" width="28.81640625" style="85" customWidth="1"/>
    <col min="3587" max="3587" width="24.81640625" style="85" customWidth="1"/>
    <col min="3588" max="3588" width="20.1796875" style="85" customWidth="1"/>
    <col min="3589" max="3835" width="9.1796875" style="85"/>
    <col min="3836" max="3836" width="11.81640625" style="85" customWidth="1"/>
    <col min="3837" max="3837" width="34.54296875" style="85" customWidth="1"/>
    <col min="3838" max="3838" width="38.1796875" style="85" customWidth="1"/>
    <col min="3839" max="3839" width="43.54296875" style="85" customWidth="1"/>
    <col min="3840" max="3840" width="27" style="85" customWidth="1"/>
    <col min="3841" max="3841" width="21.453125" style="85" customWidth="1"/>
    <col min="3842" max="3842" width="28.81640625" style="85" customWidth="1"/>
    <col min="3843" max="3843" width="24.81640625" style="85" customWidth="1"/>
    <col min="3844" max="3844" width="20.1796875" style="85" customWidth="1"/>
    <col min="3845" max="4091" width="9.1796875" style="85"/>
    <col min="4092" max="4092" width="11.81640625" style="85" customWidth="1"/>
    <col min="4093" max="4093" width="34.54296875" style="85" customWidth="1"/>
    <col min="4094" max="4094" width="38.1796875" style="85" customWidth="1"/>
    <col min="4095" max="4095" width="43.54296875" style="85" customWidth="1"/>
    <col min="4096" max="4096" width="27" style="85" customWidth="1"/>
    <col min="4097" max="4097" width="21.453125" style="85" customWidth="1"/>
    <col min="4098" max="4098" width="28.81640625" style="85" customWidth="1"/>
    <col min="4099" max="4099" width="24.81640625" style="85" customWidth="1"/>
    <col min="4100" max="4100" width="20.1796875" style="85" customWidth="1"/>
    <col min="4101" max="4347" width="9.1796875" style="85"/>
    <col min="4348" max="4348" width="11.81640625" style="85" customWidth="1"/>
    <col min="4349" max="4349" width="34.54296875" style="85" customWidth="1"/>
    <col min="4350" max="4350" width="38.1796875" style="85" customWidth="1"/>
    <col min="4351" max="4351" width="43.54296875" style="85" customWidth="1"/>
    <col min="4352" max="4352" width="27" style="85" customWidth="1"/>
    <col min="4353" max="4353" width="21.453125" style="85" customWidth="1"/>
    <col min="4354" max="4354" width="28.81640625" style="85" customWidth="1"/>
    <col min="4355" max="4355" width="24.81640625" style="85" customWidth="1"/>
    <col min="4356" max="4356" width="20.1796875" style="85" customWidth="1"/>
    <col min="4357" max="4603" width="9.1796875" style="85"/>
    <col min="4604" max="4604" width="11.81640625" style="85" customWidth="1"/>
    <col min="4605" max="4605" width="34.54296875" style="85" customWidth="1"/>
    <col min="4606" max="4606" width="38.1796875" style="85" customWidth="1"/>
    <col min="4607" max="4607" width="43.54296875" style="85" customWidth="1"/>
    <col min="4608" max="4608" width="27" style="85" customWidth="1"/>
    <col min="4609" max="4609" width="21.453125" style="85" customWidth="1"/>
    <col min="4610" max="4610" width="28.81640625" style="85" customWidth="1"/>
    <col min="4611" max="4611" width="24.81640625" style="85" customWidth="1"/>
    <col min="4612" max="4612" width="20.1796875" style="85" customWidth="1"/>
    <col min="4613" max="4859" width="9.1796875" style="85"/>
    <col min="4860" max="4860" width="11.81640625" style="85" customWidth="1"/>
    <col min="4861" max="4861" width="34.54296875" style="85" customWidth="1"/>
    <col min="4862" max="4862" width="38.1796875" style="85" customWidth="1"/>
    <col min="4863" max="4863" width="43.54296875" style="85" customWidth="1"/>
    <col min="4864" max="4864" width="27" style="85" customWidth="1"/>
    <col min="4865" max="4865" width="21.453125" style="85" customWidth="1"/>
    <col min="4866" max="4866" width="28.81640625" style="85" customWidth="1"/>
    <col min="4867" max="4867" width="24.81640625" style="85" customWidth="1"/>
    <col min="4868" max="4868" width="20.1796875" style="85" customWidth="1"/>
    <col min="4869" max="5115" width="9.1796875" style="85"/>
    <col min="5116" max="5116" width="11.81640625" style="85" customWidth="1"/>
    <col min="5117" max="5117" width="34.54296875" style="85" customWidth="1"/>
    <col min="5118" max="5118" width="38.1796875" style="85" customWidth="1"/>
    <col min="5119" max="5119" width="43.54296875" style="85" customWidth="1"/>
    <col min="5120" max="5120" width="27" style="85" customWidth="1"/>
    <col min="5121" max="5121" width="21.453125" style="85" customWidth="1"/>
    <col min="5122" max="5122" width="28.81640625" style="85" customWidth="1"/>
    <col min="5123" max="5123" width="24.81640625" style="85" customWidth="1"/>
    <col min="5124" max="5124" width="20.1796875" style="85" customWidth="1"/>
    <col min="5125" max="5371" width="9.1796875" style="85"/>
    <col min="5372" max="5372" width="11.81640625" style="85" customWidth="1"/>
    <col min="5373" max="5373" width="34.54296875" style="85" customWidth="1"/>
    <col min="5374" max="5374" width="38.1796875" style="85" customWidth="1"/>
    <col min="5375" max="5375" width="43.54296875" style="85" customWidth="1"/>
    <col min="5376" max="5376" width="27" style="85" customWidth="1"/>
    <col min="5377" max="5377" width="21.453125" style="85" customWidth="1"/>
    <col min="5378" max="5378" width="28.81640625" style="85" customWidth="1"/>
    <col min="5379" max="5379" width="24.81640625" style="85" customWidth="1"/>
    <col min="5380" max="5380" width="20.1796875" style="85" customWidth="1"/>
    <col min="5381" max="5627" width="9.1796875" style="85"/>
    <col min="5628" max="5628" width="11.81640625" style="85" customWidth="1"/>
    <col min="5629" max="5629" width="34.54296875" style="85" customWidth="1"/>
    <col min="5630" max="5630" width="38.1796875" style="85" customWidth="1"/>
    <col min="5631" max="5631" width="43.54296875" style="85" customWidth="1"/>
    <col min="5632" max="5632" width="27" style="85" customWidth="1"/>
    <col min="5633" max="5633" width="21.453125" style="85" customWidth="1"/>
    <col min="5634" max="5634" width="28.81640625" style="85" customWidth="1"/>
    <col min="5635" max="5635" width="24.81640625" style="85" customWidth="1"/>
    <col min="5636" max="5636" width="20.1796875" style="85" customWidth="1"/>
    <col min="5637" max="5883" width="9.1796875" style="85"/>
    <col min="5884" max="5884" width="11.81640625" style="85" customWidth="1"/>
    <col min="5885" max="5885" width="34.54296875" style="85" customWidth="1"/>
    <col min="5886" max="5886" width="38.1796875" style="85" customWidth="1"/>
    <col min="5887" max="5887" width="43.54296875" style="85" customWidth="1"/>
    <col min="5888" max="5888" width="27" style="85" customWidth="1"/>
    <col min="5889" max="5889" width="21.453125" style="85" customWidth="1"/>
    <col min="5890" max="5890" width="28.81640625" style="85" customWidth="1"/>
    <col min="5891" max="5891" width="24.81640625" style="85" customWidth="1"/>
    <col min="5892" max="5892" width="20.1796875" style="85" customWidth="1"/>
    <col min="5893" max="6139" width="9.1796875" style="85"/>
    <col min="6140" max="6140" width="11.81640625" style="85" customWidth="1"/>
    <col min="6141" max="6141" width="34.54296875" style="85" customWidth="1"/>
    <col min="6142" max="6142" width="38.1796875" style="85" customWidth="1"/>
    <col min="6143" max="6143" width="43.54296875" style="85" customWidth="1"/>
    <col min="6144" max="6144" width="27" style="85" customWidth="1"/>
    <col min="6145" max="6145" width="21.453125" style="85" customWidth="1"/>
    <col min="6146" max="6146" width="28.81640625" style="85" customWidth="1"/>
    <col min="6147" max="6147" width="24.81640625" style="85" customWidth="1"/>
    <col min="6148" max="6148" width="20.1796875" style="85" customWidth="1"/>
    <col min="6149" max="6395" width="9.1796875" style="85"/>
    <col min="6396" max="6396" width="11.81640625" style="85" customWidth="1"/>
    <col min="6397" max="6397" width="34.54296875" style="85" customWidth="1"/>
    <col min="6398" max="6398" width="38.1796875" style="85" customWidth="1"/>
    <col min="6399" max="6399" width="43.54296875" style="85" customWidth="1"/>
    <col min="6400" max="6400" width="27" style="85" customWidth="1"/>
    <col min="6401" max="6401" width="21.453125" style="85" customWidth="1"/>
    <col min="6402" max="6402" width="28.81640625" style="85" customWidth="1"/>
    <col min="6403" max="6403" width="24.81640625" style="85" customWidth="1"/>
    <col min="6404" max="6404" width="20.1796875" style="85" customWidth="1"/>
    <col min="6405" max="6651" width="9.1796875" style="85"/>
    <col min="6652" max="6652" width="11.81640625" style="85" customWidth="1"/>
    <col min="6653" max="6653" width="34.54296875" style="85" customWidth="1"/>
    <col min="6654" max="6654" width="38.1796875" style="85" customWidth="1"/>
    <col min="6655" max="6655" width="43.54296875" style="85" customWidth="1"/>
    <col min="6656" max="6656" width="27" style="85" customWidth="1"/>
    <col min="6657" max="6657" width="21.453125" style="85" customWidth="1"/>
    <col min="6658" max="6658" width="28.81640625" style="85" customWidth="1"/>
    <col min="6659" max="6659" width="24.81640625" style="85" customWidth="1"/>
    <col min="6660" max="6660" width="20.1796875" style="85" customWidth="1"/>
    <col min="6661" max="6907" width="9.1796875" style="85"/>
    <col min="6908" max="6908" width="11.81640625" style="85" customWidth="1"/>
    <col min="6909" max="6909" width="34.54296875" style="85" customWidth="1"/>
    <col min="6910" max="6910" width="38.1796875" style="85" customWidth="1"/>
    <col min="6911" max="6911" width="43.54296875" style="85" customWidth="1"/>
    <col min="6912" max="6912" width="27" style="85" customWidth="1"/>
    <col min="6913" max="6913" width="21.453125" style="85" customWidth="1"/>
    <col min="6914" max="6914" width="28.81640625" style="85" customWidth="1"/>
    <col min="6915" max="6915" width="24.81640625" style="85" customWidth="1"/>
    <col min="6916" max="6916" width="20.1796875" style="85" customWidth="1"/>
    <col min="6917" max="7163" width="9.1796875" style="85"/>
    <col min="7164" max="7164" width="11.81640625" style="85" customWidth="1"/>
    <col min="7165" max="7165" width="34.54296875" style="85" customWidth="1"/>
    <col min="7166" max="7166" width="38.1796875" style="85" customWidth="1"/>
    <col min="7167" max="7167" width="43.54296875" style="85" customWidth="1"/>
    <col min="7168" max="7168" width="27" style="85" customWidth="1"/>
    <col min="7169" max="7169" width="21.453125" style="85" customWidth="1"/>
    <col min="7170" max="7170" width="28.81640625" style="85" customWidth="1"/>
    <col min="7171" max="7171" width="24.81640625" style="85" customWidth="1"/>
    <col min="7172" max="7172" width="20.1796875" style="85" customWidth="1"/>
    <col min="7173" max="7419" width="9.1796875" style="85"/>
    <col min="7420" max="7420" width="11.81640625" style="85" customWidth="1"/>
    <col min="7421" max="7421" width="34.54296875" style="85" customWidth="1"/>
    <col min="7422" max="7422" width="38.1796875" style="85" customWidth="1"/>
    <col min="7423" max="7423" width="43.54296875" style="85" customWidth="1"/>
    <col min="7424" max="7424" width="27" style="85" customWidth="1"/>
    <col min="7425" max="7425" width="21.453125" style="85" customWidth="1"/>
    <col min="7426" max="7426" width="28.81640625" style="85" customWidth="1"/>
    <col min="7427" max="7427" width="24.81640625" style="85" customWidth="1"/>
    <col min="7428" max="7428" width="20.1796875" style="85" customWidth="1"/>
    <col min="7429" max="7675" width="9.1796875" style="85"/>
    <col min="7676" max="7676" width="11.81640625" style="85" customWidth="1"/>
    <col min="7677" max="7677" width="34.54296875" style="85" customWidth="1"/>
    <col min="7678" max="7678" width="38.1796875" style="85" customWidth="1"/>
    <col min="7679" max="7679" width="43.54296875" style="85" customWidth="1"/>
    <col min="7680" max="7680" width="27" style="85" customWidth="1"/>
    <col min="7681" max="7681" width="21.453125" style="85" customWidth="1"/>
    <col min="7682" max="7682" width="28.81640625" style="85" customWidth="1"/>
    <col min="7683" max="7683" width="24.81640625" style="85" customWidth="1"/>
    <col min="7684" max="7684" width="20.1796875" style="85" customWidth="1"/>
    <col min="7685" max="7931" width="9.1796875" style="85"/>
    <col min="7932" max="7932" width="11.81640625" style="85" customWidth="1"/>
    <col min="7933" max="7933" width="34.54296875" style="85" customWidth="1"/>
    <col min="7934" max="7934" width="38.1796875" style="85" customWidth="1"/>
    <col min="7935" max="7935" width="43.54296875" style="85" customWidth="1"/>
    <col min="7936" max="7936" width="27" style="85" customWidth="1"/>
    <col min="7937" max="7937" width="21.453125" style="85" customWidth="1"/>
    <col min="7938" max="7938" width="28.81640625" style="85" customWidth="1"/>
    <col min="7939" max="7939" width="24.81640625" style="85" customWidth="1"/>
    <col min="7940" max="7940" width="20.1796875" style="85" customWidth="1"/>
    <col min="7941" max="8187" width="9.1796875" style="85"/>
    <col min="8188" max="8188" width="11.81640625" style="85" customWidth="1"/>
    <col min="8189" max="8189" width="34.54296875" style="85" customWidth="1"/>
    <col min="8190" max="8190" width="38.1796875" style="85" customWidth="1"/>
    <col min="8191" max="8191" width="43.54296875" style="85" customWidth="1"/>
    <col min="8192" max="8192" width="27" style="85" customWidth="1"/>
    <col min="8193" max="8193" width="21.453125" style="85" customWidth="1"/>
    <col min="8194" max="8194" width="28.81640625" style="85" customWidth="1"/>
    <col min="8195" max="8195" width="24.81640625" style="85" customWidth="1"/>
    <col min="8196" max="8196" width="20.1796875" style="85" customWidth="1"/>
    <col min="8197" max="8443" width="9.1796875" style="85"/>
    <col min="8444" max="8444" width="11.81640625" style="85" customWidth="1"/>
    <col min="8445" max="8445" width="34.54296875" style="85" customWidth="1"/>
    <col min="8446" max="8446" width="38.1796875" style="85" customWidth="1"/>
    <col min="8447" max="8447" width="43.54296875" style="85" customWidth="1"/>
    <col min="8448" max="8448" width="27" style="85" customWidth="1"/>
    <col min="8449" max="8449" width="21.453125" style="85" customWidth="1"/>
    <col min="8450" max="8450" width="28.81640625" style="85" customWidth="1"/>
    <col min="8451" max="8451" width="24.81640625" style="85" customWidth="1"/>
    <col min="8452" max="8452" width="20.1796875" style="85" customWidth="1"/>
    <col min="8453" max="8699" width="9.1796875" style="85"/>
    <col min="8700" max="8700" width="11.81640625" style="85" customWidth="1"/>
    <col min="8701" max="8701" width="34.54296875" style="85" customWidth="1"/>
    <col min="8702" max="8702" width="38.1796875" style="85" customWidth="1"/>
    <col min="8703" max="8703" width="43.54296875" style="85" customWidth="1"/>
    <col min="8704" max="8704" width="27" style="85" customWidth="1"/>
    <col min="8705" max="8705" width="21.453125" style="85" customWidth="1"/>
    <col min="8706" max="8706" width="28.81640625" style="85" customWidth="1"/>
    <col min="8707" max="8707" width="24.81640625" style="85" customWidth="1"/>
    <col min="8708" max="8708" width="20.1796875" style="85" customWidth="1"/>
    <col min="8709" max="8955" width="9.1796875" style="85"/>
    <col min="8956" max="8956" width="11.81640625" style="85" customWidth="1"/>
    <col min="8957" max="8957" width="34.54296875" style="85" customWidth="1"/>
    <col min="8958" max="8958" width="38.1796875" style="85" customWidth="1"/>
    <col min="8959" max="8959" width="43.54296875" style="85" customWidth="1"/>
    <col min="8960" max="8960" width="27" style="85" customWidth="1"/>
    <col min="8961" max="8961" width="21.453125" style="85" customWidth="1"/>
    <col min="8962" max="8962" width="28.81640625" style="85" customWidth="1"/>
    <col min="8963" max="8963" width="24.81640625" style="85" customWidth="1"/>
    <col min="8964" max="8964" width="20.1796875" style="85" customWidth="1"/>
    <col min="8965" max="9211" width="9.1796875" style="85"/>
    <col min="9212" max="9212" width="11.81640625" style="85" customWidth="1"/>
    <col min="9213" max="9213" width="34.54296875" style="85" customWidth="1"/>
    <col min="9214" max="9214" width="38.1796875" style="85" customWidth="1"/>
    <col min="9215" max="9215" width="43.54296875" style="85" customWidth="1"/>
    <col min="9216" max="9216" width="27" style="85" customWidth="1"/>
    <col min="9217" max="9217" width="21.453125" style="85" customWidth="1"/>
    <col min="9218" max="9218" width="28.81640625" style="85" customWidth="1"/>
    <col min="9219" max="9219" width="24.81640625" style="85" customWidth="1"/>
    <col min="9220" max="9220" width="20.1796875" style="85" customWidth="1"/>
    <col min="9221" max="9467" width="9.1796875" style="85"/>
    <col min="9468" max="9468" width="11.81640625" style="85" customWidth="1"/>
    <col min="9469" max="9469" width="34.54296875" style="85" customWidth="1"/>
    <col min="9470" max="9470" width="38.1796875" style="85" customWidth="1"/>
    <col min="9471" max="9471" width="43.54296875" style="85" customWidth="1"/>
    <col min="9472" max="9472" width="27" style="85" customWidth="1"/>
    <col min="9473" max="9473" width="21.453125" style="85" customWidth="1"/>
    <col min="9474" max="9474" width="28.81640625" style="85" customWidth="1"/>
    <col min="9475" max="9475" width="24.81640625" style="85" customWidth="1"/>
    <col min="9476" max="9476" width="20.1796875" style="85" customWidth="1"/>
    <col min="9477" max="9723" width="9.1796875" style="85"/>
    <col min="9724" max="9724" width="11.81640625" style="85" customWidth="1"/>
    <col min="9725" max="9725" width="34.54296875" style="85" customWidth="1"/>
    <col min="9726" max="9726" width="38.1796875" style="85" customWidth="1"/>
    <col min="9727" max="9727" width="43.54296875" style="85" customWidth="1"/>
    <col min="9728" max="9728" width="27" style="85" customWidth="1"/>
    <col min="9729" max="9729" width="21.453125" style="85" customWidth="1"/>
    <col min="9730" max="9730" width="28.81640625" style="85" customWidth="1"/>
    <col min="9731" max="9731" width="24.81640625" style="85" customWidth="1"/>
    <col min="9732" max="9732" width="20.1796875" style="85" customWidth="1"/>
    <col min="9733" max="9979" width="9.1796875" style="85"/>
    <col min="9980" max="9980" width="11.81640625" style="85" customWidth="1"/>
    <col min="9981" max="9981" width="34.54296875" style="85" customWidth="1"/>
    <col min="9982" max="9982" width="38.1796875" style="85" customWidth="1"/>
    <col min="9983" max="9983" width="43.54296875" style="85" customWidth="1"/>
    <col min="9984" max="9984" width="27" style="85" customWidth="1"/>
    <col min="9985" max="9985" width="21.453125" style="85" customWidth="1"/>
    <col min="9986" max="9986" width="28.81640625" style="85" customWidth="1"/>
    <col min="9987" max="9987" width="24.81640625" style="85" customWidth="1"/>
    <col min="9988" max="9988" width="20.1796875" style="85" customWidth="1"/>
    <col min="9989" max="10235" width="9.1796875" style="85"/>
    <col min="10236" max="10236" width="11.81640625" style="85" customWidth="1"/>
    <col min="10237" max="10237" width="34.54296875" style="85" customWidth="1"/>
    <col min="10238" max="10238" width="38.1796875" style="85" customWidth="1"/>
    <col min="10239" max="10239" width="43.54296875" style="85" customWidth="1"/>
    <col min="10240" max="10240" width="27" style="85" customWidth="1"/>
    <col min="10241" max="10241" width="21.453125" style="85" customWidth="1"/>
    <col min="10242" max="10242" width="28.81640625" style="85" customWidth="1"/>
    <col min="10243" max="10243" width="24.81640625" style="85" customWidth="1"/>
    <col min="10244" max="10244" width="20.1796875" style="85" customWidth="1"/>
    <col min="10245" max="10491" width="9.1796875" style="85"/>
    <col min="10492" max="10492" width="11.81640625" style="85" customWidth="1"/>
    <col min="10493" max="10493" width="34.54296875" style="85" customWidth="1"/>
    <col min="10494" max="10494" width="38.1796875" style="85" customWidth="1"/>
    <col min="10495" max="10495" width="43.54296875" style="85" customWidth="1"/>
    <col min="10496" max="10496" width="27" style="85" customWidth="1"/>
    <col min="10497" max="10497" width="21.453125" style="85" customWidth="1"/>
    <col min="10498" max="10498" width="28.81640625" style="85" customWidth="1"/>
    <col min="10499" max="10499" width="24.81640625" style="85" customWidth="1"/>
    <col min="10500" max="10500" width="20.1796875" style="85" customWidth="1"/>
    <col min="10501" max="10747" width="9.1796875" style="85"/>
    <col min="10748" max="10748" width="11.81640625" style="85" customWidth="1"/>
    <col min="10749" max="10749" width="34.54296875" style="85" customWidth="1"/>
    <col min="10750" max="10750" width="38.1796875" style="85" customWidth="1"/>
    <col min="10751" max="10751" width="43.54296875" style="85" customWidth="1"/>
    <col min="10752" max="10752" width="27" style="85" customWidth="1"/>
    <col min="10753" max="10753" width="21.453125" style="85" customWidth="1"/>
    <col min="10754" max="10754" width="28.81640625" style="85" customWidth="1"/>
    <col min="10755" max="10755" width="24.81640625" style="85" customWidth="1"/>
    <col min="10756" max="10756" width="20.1796875" style="85" customWidth="1"/>
    <col min="10757" max="11003" width="9.1796875" style="85"/>
    <col min="11004" max="11004" width="11.81640625" style="85" customWidth="1"/>
    <col min="11005" max="11005" width="34.54296875" style="85" customWidth="1"/>
    <col min="11006" max="11006" width="38.1796875" style="85" customWidth="1"/>
    <col min="11007" max="11007" width="43.54296875" style="85" customWidth="1"/>
    <col min="11008" max="11008" width="27" style="85" customWidth="1"/>
    <col min="11009" max="11009" width="21.453125" style="85" customWidth="1"/>
    <col min="11010" max="11010" width="28.81640625" style="85" customWidth="1"/>
    <col min="11011" max="11011" width="24.81640625" style="85" customWidth="1"/>
    <col min="11012" max="11012" width="20.1796875" style="85" customWidth="1"/>
    <col min="11013" max="11259" width="9.1796875" style="85"/>
    <col min="11260" max="11260" width="11.81640625" style="85" customWidth="1"/>
    <col min="11261" max="11261" width="34.54296875" style="85" customWidth="1"/>
    <col min="11262" max="11262" width="38.1796875" style="85" customWidth="1"/>
    <col min="11263" max="11263" width="43.54296875" style="85" customWidth="1"/>
    <col min="11264" max="11264" width="27" style="85" customWidth="1"/>
    <col min="11265" max="11265" width="21.453125" style="85" customWidth="1"/>
    <col min="11266" max="11266" width="28.81640625" style="85" customWidth="1"/>
    <col min="11267" max="11267" width="24.81640625" style="85" customWidth="1"/>
    <col min="11268" max="11268" width="20.1796875" style="85" customWidth="1"/>
    <col min="11269" max="11515" width="9.1796875" style="85"/>
    <col min="11516" max="11516" width="11.81640625" style="85" customWidth="1"/>
    <col min="11517" max="11517" width="34.54296875" style="85" customWidth="1"/>
    <col min="11518" max="11518" width="38.1796875" style="85" customWidth="1"/>
    <col min="11519" max="11519" width="43.54296875" style="85" customWidth="1"/>
    <col min="11520" max="11520" width="27" style="85" customWidth="1"/>
    <col min="11521" max="11521" width="21.453125" style="85" customWidth="1"/>
    <col min="11522" max="11522" width="28.81640625" style="85" customWidth="1"/>
    <col min="11523" max="11523" width="24.81640625" style="85" customWidth="1"/>
    <col min="11524" max="11524" width="20.1796875" style="85" customWidth="1"/>
    <col min="11525" max="11771" width="9.1796875" style="85"/>
    <col min="11772" max="11772" width="11.81640625" style="85" customWidth="1"/>
    <col min="11773" max="11773" width="34.54296875" style="85" customWidth="1"/>
    <col min="11774" max="11774" width="38.1796875" style="85" customWidth="1"/>
    <col min="11775" max="11775" width="43.54296875" style="85" customWidth="1"/>
    <col min="11776" max="11776" width="27" style="85" customWidth="1"/>
    <col min="11777" max="11777" width="21.453125" style="85" customWidth="1"/>
    <col min="11778" max="11778" width="28.81640625" style="85" customWidth="1"/>
    <col min="11779" max="11779" width="24.81640625" style="85" customWidth="1"/>
    <col min="11780" max="11780" width="20.1796875" style="85" customWidth="1"/>
    <col min="11781" max="12027" width="9.1796875" style="85"/>
    <col min="12028" max="12028" width="11.81640625" style="85" customWidth="1"/>
    <col min="12029" max="12029" width="34.54296875" style="85" customWidth="1"/>
    <col min="12030" max="12030" width="38.1796875" style="85" customWidth="1"/>
    <col min="12031" max="12031" width="43.54296875" style="85" customWidth="1"/>
    <col min="12032" max="12032" width="27" style="85" customWidth="1"/>
    <col min="12033" max="12033" width="21.453125" style="85" customWidth="1"/>
    <col min="12034" max="12034" width="28.81640625" style="85" customWidth="1"/>
    <col min="12035" max="12035" width="24.81640625" style="85" customWidth="1"/>
    <col min="12036" max="12036" width="20.1796875" style="85" customWidth="1"/>
    <col min="12037" max="12283" width="9.1796875" style="85"/>
    <col min="12284" max="12284" width="11.81640625" style="85" customWidth="1"/>
    <col min="12285" max="12285" width="34.54296875" style="85" customWidth="1"/>
    <col min="12286" max="12286" width="38.1796875" style="85" customWidth="1"/>
    <col min="12287" max="12287" width="43.54296875" style="85" customWidth="1"/>
    <col min="12288" max="12288" width="27" style="85" customWidth="1"/>
    <col min="12289" max="12289" width="21.453125" style="85" customWidth="1"/>
    <col min="12290" max="12290" width="28.81640625" style="85" customWidth="1"/>
    <col min="12291" max="12291" width="24.81640625" style="85" customWidth="1"/>
    <col min="12292" max="12292" width="20.1796875" style="85" customWidth="1"/>
    <col min="12293" max="12539" width="9.1796875" style="85"/>
    <col min="12540" max="12540" width="11.81640625" style="85" customWidth="1"/>
    <col min="12541" max="12541" width="34.54296875" style="85" customWidth="1"/>
    <col min="12542" max="12542" width="38.1796875" style="85" customWidth="1"/>
    <col min="12543" max="12543" width="43.54296875" style="85" customWidth="1"/>
    <col min="12544" max="12544" width="27" style="85" customWidth="1"/>
    <col min="12545" max="12545" width="21.453125" style="85" customWidth="1"/>
    <col min="12546" max="12546" width="28.81640625" style="85" customWidth="1"/>
    <col min="12547" max="12547" width="24.81640625" style="85" customWidth="1"/>
    <col min="12548" max="12548" width="20.1796875" style="85" customWidth="1"/>
    <col min="12549" max="12795" width="9.1796875" style="85"/>
    <col min="12796" max="12796" width="11.81640625" style="85" customWidth="1"/>
    <col min="12797" max="12797" width="34.54296875" style="85" customWidth="1"/>
    <col min="12798" max="12798" width="38.1796875" style="85" customWidth="1"/>
    <col min="12799" max="12799" width="43.54296875" style="85" customWidth="1"/>
    <col min="12800" max="12800" width="27" style="85" customWidth="1"/>
    <col min="12801" max="12801" width="21.453125" style="85" customWidth="1"/>
    <col min="12802" max="12802" width="28.81640625" style="85" customWidth="1"/>
    <col min="12803" max="12803" width="24.81640625" style="85" customWidth="1"/>
    <col min="12804" max="12804" width="20.1796875" style="85" customWidth="1"/>
    <col min="12805" max="13051" width="9.1796875" style="85"/>
    <col min="13052" max="13052" width="11.81640625" style="85" customWidth="1"/>
    <col min="13053" max="13053" width="34.54296875" style="85" customWidth="1"/>
    <col min="13054" max="13054" width="38.1796875" style="85" customWidth="1"/>
    <col min="13055" max="13055" width="43.54296875" style="85" customWidth="1"/>
    <col min="13056" max="13056" width="27" style="85" customWidth="1"/>
    <col min="13057" max="13057" width="21.453125" style="85" customWidth="1"/>
    <col min="13058" max="13058" width="28.81640625" style="85" customWidth="1"/>
    <col min="13059" max="13059" width="24.81640625" style="85" customWidth="1"/>
    <col min="13060" max="13060" width="20.1796875" style="85" customWidth="1"/>
    <col min="13061" max="13307" width="9.1796875" style="85"/>
    <col min="13308" max="13308" width="11.81640625" style="85" customWidth="1"/>
    <col min="13309" max="13309" width="34.54296875" style="85" customWidth="1"/>
    <col min="13310" max="13310" width="38.1796875" style="85" customWidth="1"/>
    <col min="13311" max="13311" width="43.54296875" style="85" customWidth="1"/>
    <col min="13312" max="13312" width="27" style="85" customWidth="1"/>
    <col min="13313" max="13313" width="21.453125" style="85" customWidth="1"/>
    <col min="13314" max="13314" width="28.81640625" style="85" customWidth="1"/>
    <col min="13315" max="13315" width="24.81640625" style="85" customWidth="1"/>
    <col min="13316" max="13316" width="20.1796875" style="85" customWidth="1"/>
    <col min="13317" max="13563" width="9.1796875" style="85"/>
    <col min="13564" max="13564" width="11.81640625" style="85" customWidth="1"/>
    <col min="13565" max="13565" width="34.54296875" style="85" customWidth="1"/>
    <col min="13566" max="13566" width="38.1796875" style="85" customWidth="1"/>
    <col min="13567" max="13567" width="43.54296875" style="85" customWidth="1"/>
    <col min="13568" max="13568" width="27" style="85" customWidth="1"/>
    <col min="13569" max="13569" width="21.453125" style="85" customWidth="1"/>
    <col min="13570" max="13570" width="28.81640625" style="85" customWidth="1"/>
    <col min="13571" max="13571" width="24.81640625" style="85" customWidth="1"/>
    <col min="13572" max="13572" width="20.1796875" style="85" customWidth="1"/>
    <col min="13573" max="13819" width="9.1796875" style="85"/>
    <col min="13820" max="13820" width="11.81640625" style="85" customWidth="1"/>
    <col min="13821" max="13821" width="34.54296875" style="85" customWidth="1"/>
    <col min="13822" max="13822" width="38.1796875" style="85" customWidth="1"/>
    <col min="13823" max="13823" width="43.54296875" style="85" customWidth="1"/>
    <col min="13824" max="13824" width="27" style="85" customWidth="1"/>
    <col min="13825" max="13825" width="21.453125" style="85" customWidth="1"/>
    <col min="13826" max="13826" width="28.81640625" style="85" customWidth="1"/>
    <col min="13827" max="13827" width="24.81640625" style="85" customWidth="1"/>
    <col min="13828" max="13828" width="20.1796875" style="85" customWidth="1"/>
    <col min="13829" max="14075" width="9.1796875" style="85"/>
    <col min="14076" max="14076" width="11.81640625" style="85" customWidth="1"/>
    <col min="14077" max="14077" width="34.54296875" style="85" customWidth="1"/>
    <col min="14078" max="14078" width="38.1796875" style="85" customWidth="1"/>
    <col min="14079" max="14079" width="43.54296875" style="85" customWidth="1"/>
    <col min="14080" max="14080" width="27" style="85" customWidth="1"/>
    <col min="14081" max="14081" width="21.453125" style="85" customWidth="1"/>
    <col min="14082" max="14082" width="28.81640625" style="85" customWidth="1"/>
    <col min="14083" max="14083" width="24.81640625" style="85" customWidth="1"/>
    <col min="14084" max="14084" width="20.1796875" style="85" customWidth="1"/>
    <col min="14085" max="14331" width="9.1796875" style="85"/>
    <col min="14332" max="14332" width="11.81640625" style="85" customWidth="1"/>
    <col min="14333" max="14333" width="34.54296875" style="85" customWidth="1"/>
    <col min="14334" max="14334" width="38.1796875" style="85" customWidth="1"/>
    <col min="14335" max="14335" width="43.54296875" style="85" customWidth="1"/>
    <col min="14336" max="14336" width="27" style="85" customWidth="1"/>
    <col min="14337" max="14337" width="21.453125" style="85" customWidth="1"/>
    <col min="14338" max="14338" width="28.81640625" style="85" customWidth="1"/>
    <col min="14339" max="14339" width="24.81640625" style="85" customWidth="1"/>
    <col min="14340" max="14340" width="20.1796875" style="85" customWidth="1"/>
    <col min="14341" max="14587" width="9.1796875" style="85"/>
    <col min="14588" max="14588" width="11.81640625" style="85" customWidth="1"/>
    <col min="14589" max="14589" width="34.54296875" style="85" customWidth="1"/>
    <col min="14590" max="14590" width="38.1796875" style="85" customWidth="1"/>
    <col min="14591" max="14591" width="43.54296875" style="85" customWidth="1"/>
    <col min="14592" max="14592" width="27" style="85" customWidth="1"/>
    <col min="14593" max="14593" width="21.453125" style="85" customWidth="1"/>
    <col min="14594" max="14594" width="28.81640625" style="85" customWidth="1"/>
    <col min="14595" max="14595" width="24.81640625" style="85" customWidth="1"/>
    <col min="14596" max="14596" width="20.1796875" style="85" customWidth="1"/>
    <col min="14597" max="14843" width="9.1796875" style="85"/>
    <col min="14844" max="14844" width="11.81640625" style="85" customWidth="1"/>
    <col min="14845" max="14845" width="34.54296875" style="85" customWidth="1"/>
    <col min="14846" max="14846" width="38.1796875" style="85" customWidth="1"/>
    <col min="14847" max="14847" width="43.54296875" style="85" customWidth="1"/>
    <col min="14848" max="14848" width="27" style="85" customWidth="1"/>
    <col min="14849" max="14849" width="21.453125" style="85" customWidth="1"/>
    <col min="14850" max="14850" width="28.81640625" style="85" customWidth="1"/>
    <col min="14851" max="14851" width="24.81640625" style="85" customWidth="1"/>
    <col min="14852" max="14852" width="20.1796875" style="85" customWidth="1"/>
    <col min="14853" max="15099" width="9.1796875" style="85"/>
    <col min="15100" max="15100" width="11.81640625" style="85" customWidth="1"/>
    <col min="15101" max="15101" width="34.54296875" style="85" customWidth="1"/>
    <col min="15102" max="15102" width="38.1796875" style="85" customWidth="1"/>
    <col min="15103" max="15103" width="43.54296875" style="85" customWidth="1"/>
    <col min="15104" max="15104" width="27" style="85" customWidth="1"/>
    <col min="15105" max="15105" width="21.453125" style="85" customWidth="1"/>
    <col min="15106" max="15106" width="28.81640625" style="85" customWidth="1"/>
    <col min="15107" max="15107" width="24.81640625" style="85" customWidth="1"/>
    <col min="15108" max="15108" width="20.1796875" style="85" customWidth="1"/>
    <col min="15109" max="15355" width="9.1796875" style="85"/>
    <col min="15356" max="15356" width="11.81640625" style="85" customWidth="1"/>
    <col min="15357" max="15357" width="34.54296875" style="85" customWidth="1"/>
    <col min="15358" max="15358" width="38.1796875" style="85" customWidth="1"/>
    <col min="15359" max="15359" width="43.54296875" style="85" customWidth="1"/>
    <col min="15360" max="15360" width="27" style="85" customWidth="1"/>
    <col min="15361" max="15361" width="21.453125" style="85" customWidth="1"/>
    <col min="15362" max="15362" width="28.81640625" style="85" customWidth="1"/>
    <col min="15363" max="15363" width="24.81640625" style="85" customWidth="1"/>
    <col min="15364" max="15364" width="20.1796875" style="85" customWidth="1"/>
    <col min="15365" max="15611" width="9.1796875" style="85"/>
    <col min="15612" max="15612" width="11.81640625" style="85" customWidth="1"/>
    <col min="15613" max="15613" width="34.54296875" style="85" customWidth="1"/>
    <col min="15614" max="15614" width="38.1796875" style="85" customWidth="1"/>
    <col min="15615" max="15615" width="43.54296875" style="85" customWidth="1"/>
    <col min="15616" max="15616" width="27" style="85" customWidth="1"/>
    <col min="15617" max="15617" width="21.453125" style="85" customWidth="1"/>
    <col min="15618" max="15618" width="28.81640625" style="85" customWidth="1"/>
    <col min="15619" max="15619" width="24.81640625" style="85" customWidth="1"/>
    <col min="15620" max="15620" width="20.1796875" style="85" customWidth="1"/>
    <col min="15621" max="15867" width="9.1796875" style="85"/>
    <col min="15868" max="15868" width="11.81640625" style="85" customWidth="1"/>
    <col min="15869" max="15869" width="34.54296875" style="85" customWidth="1"/>
    <col min="15870" max="15870" width="38.1796875" style="85" customWidth="1"/>
    <col min="15871" max="15871" width="43.54296875" style="85" customWidth="1"/>
    <col min="15872" max="15872" width="27" style="85" customWidth="1"/>
    <col min="15873" max="15873" width="21.453125" style="85" customWidth="1"/>
    <col min="15874" max="15874" width="28.81640625" style="85" customWidth="1"/>
    <col min="15875" max="15875" width="24.81640625" style="85" customWidth="1"/>
    <col min="15876" max="15876" width="20.1796875" style="85" customWidth="1"/>
    <col min="15877" max="16123" width="9.1796875" style="85"/>
    <col min="16124" max="16124" width="11.81640625" style="85" customWidth="1"/>
    <col min="16125" max="16125" width="34.54296875" style="85" customWidth="1"/>
    <col min="16126" max="16126" width="38.1796875" style="85" customWidth="1"/>
    <col min="16127" max="16127" width="43.54296875" style="85" customWidth="1"/>
    <col min="16128" max="16128" width="27" style="85" customWidth="1"/>
    <col min="16129" max="16129" width="21.453125" style="85" customWidth="1"/>
    <col min="16130" max="16130" width="28.81640625" style="85" customWidth="1"/>
    <col min="16131" max="16131" width="24.81640625" style="85" customWidth="1"/>
    <col min="16132" max="16132" width="20.1796875" style="85" customWidth="1"/>
    <col min="16133" max="16382" width="9.1796875" style="85"/>
    <col min="16383" max="16384" width="9.1796875" style="85" customWidth="1"/>
  </cols>
  <sheetData>
    <row r="1" spans="1:11" ht="34.5" customHeight="1">
      <c r="A1" s="1517" t="s">
        <v>200</v>
      </c>
      <c r="B1" s="1517"/>
      <c r="C1" s="1517"/>
      <c r="D1" s="1517"/>
      <c r="E1" s="123"/>
      <c r="F1" s="123"/>
    </row>
    <row r="2" spans="1:11" ht="24" customHeight="1">
      <c r="A2" s="1514" t="s">
        <v>697</v>
      </c>
      <c r="B2" s="1514"/>
      <c r="C2" s="1514"/>
      <c r="D2" s="1514"/>
      <c r="E2" s="123"/>
      <c r="F2" s="123"/>
    </row>
    <row r="3" spans="1:11">
      <c r="A3" s="261"/>
      <c r="B3" s="261"/>
      <c r="C3" s="261"/>
      <c r="D3" s="261"/>
      <c r="E3" s="123"/>
      <c r="F3" s="123"/>
    </row>
    <row r="4" spans="1:11" ht="30.75" customHeight="1">
      <c r="A4" s="1493" t="s">
        <v>201</v>
      </c>
      <c r="B4" s="1493"/>
      <c r="C4" s="1493"/>
      <c r="D4" s="1493"/>
      <c r="E4" s="84"/>
      <c r="F4" s="84"/>
      <c r="G4" s="84"/>
      <c r="H4" s="84"/>
      <c r="I4" s="84"/>
      <c r="J4" s="84"/>
      <c r="K4" s="84"/>
    </row>
    <row r="5" spans="1:11">
      <c r="A5" s="85"/>
      <c r="B5" s="85"/>
    </row>
    <row r="6" spans="1:11" ht="292.5" customHeight="1">
      <c r="A6" s="1516"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516"/>
      <c r="C6" s="1516"/>
      <c r="D6" s="1516"/>
    </row>
    <row r="7" spans="1:11" ht="24.75" customHeight="1">
      <c r="A7" s="1349" t="str">
        <f>'Title '!A2:N2</f>
        <v>Bid Enquiry No: KPTCL/2026-27/TL/WORK_INDENT3844</v>
      </c>
      <c r="B7" s="1349"/>
      <c r="C7" s="1349"/>
      <c r="D7" s="1349"/>
      <c r="E7" s="123"/>
      <c r="F7" s="123"/>
    </row>
    <row r="8" spans="1:11">
      <c r="A8" s="308"/>
      <c r="B8" s="308"/>
      <c r="C8" s="308"/>
      <c r="D8" s="308"/>
      <c r="E8" s="123"/>
      <c r="F8" s="123"/>
    </row>
    <row r="9" spans="1:11">
      <c r="A9" s="1505" t="s">
        <v>202</v>
      </c>
      <c r="B9" s="1505"/>
      <c r="C9" s="123"/>
      <c r="D9" s="89" t="s">
        <v>13</v>
      </c>
    </row>
    <row r="10" spans="1:11" ht="87.5">
      <c r="A10" s="1506"/>
      <c r="B10" s="1506"/>
      <c r="D10" s="89" t="s">
        <v>6853</v>
      </c>
      <c r="E10" s="274"/>
    </row>
    <row r="13" spans="1:11" ht="45.75" customHeight="1">
      <c r="A13" s="1507" t="s">
        <v>652</v>
      </c>
      <c r="B13" s="1507"/>
      <c r="C13" s="1507"/>
      <c r="D13" s="1507"/>
    </row>
    <row r="15" spans="1:11" ht="65" customHeight="1">
      <c r="A15" s="1508" t="s">
        <v>204</v>
      </c>
      <c r="B15" s="1508" t="s">
        <v>205</v>
      </c>
      <c r="C15" s="1518" t="s">
        <v>3591</v>
      </c>
      <c r="D15" s="1519"/>
      <c r="E15" s="1518" t="s">
        <v>6535</v>
      </c>
      <c r="F15" s="1519"/>
    </row>
    <row r="16" spans="1:11">
      <c r="A16" s="1509"/>
      <c r="B16" s="1509"/>
      <c r="C16" s="309" t="s">
        <v>206</v>
      </c>
      <c r="D16" s="309" t="s">
        <v>207</v>
      </c>
      <c r="E16" s="309" t="s">
        <v>206</v>
      </c>
      <c r="F16" s="309" t="s">
        <v>207</v>
      </c>
    </row>
    <row r="17" spans="1:6">
      <c r="A17" s="310" t="s">
        <v>103</v>
      </c>
      <c r="B17" s="311" t="s">
        <v>217</v>
      </c>
      <c r="C17" s="189"/>
      <c r="D17" s="189"/>
      <c r="E17" s="189"/>
      <c r="F17" s="189"/>
    </row>
    <row r="18" spans="1:6">
      <c r="A18" s="293">
        <v>1</v>
      </c>
      <c r="B18" s="305" t="s">
        <v>218</v>
      </c>
      <c r="C18" s="189"/>
      <c r="D18" s="189"/>
      <c r="E18" s="189"/>
      <c r="F18" s="189"/>
    </row>
    <row r="19" spans="1:6">
      <c r="A19" s="293">
        <v>2</v>
      </c>
      <c r="B19" s="305" t="s">
        <v>686</v>
      </c>
      <c r="C19" s="189"/>
      <c r="D19" s="189"/>
      <c r="E19" s="189"/>
      <c r="F19" s="189"/>
    </row>
    <row r="20" spans="1:6">
      <c r="A20" s="293">
        <v>3</v>
      </c>
      <c r="B20" s="305" t="s">
        <v>219</v>
      </c>
      <c r="C20" s="189"/>
      <c r="D20" s="189"/>
      <c r="E20" s="189"/>
      <c r="F20" s="189"/>
    </row>
    <row r="21" spans="1:6">
      <c r="A21" s="293">
        <v>4</v>
      </c>
      <c r="B21" s="305" t="s">
        <v>220</v>
      </c>
      <c r="C21" s="189"/>
      <c r="D21" s="189"/>
      <c r="E21" s="189"/>
      <c r="F21" s="189"/>
    </row>
    <row r="22" spans="1:6">
      <c r="A22" s="293">
        <v>5</v>
      </c>
      <c r="B22" s="305" t="s">
        <v>221</v>
      </c>
      <c r="C22" s="189"/>
      <c r="D22" s="189"/>
      <c r="E22" s="189"/>
      <c r="F22" s="189"/>
    </row>
    <row r="23" spans="1:6">
      <c r="A23" s="312">
        <v>6</v>
      </c>
      <c r="B23" s="305" t="s">
        <v>222</v>
      </c>
      <c r="C23" s="189"/>
      <c r="D23" s="189"/>
      <c r="E23" s="189"/>
      <c r="F23" s="189"/>
    </row>
    <row r="24" spans="1:6">
      <c r="A24" s="312">
        <v>7</v>
      </c>
      <c r="B24" s="305" t="s">
        <v>223</v>
      </c>
      <c r="C24" s="189"/>
      <c r="D24" s="189"/>
      <c r="E24" s="189"/>
      <c r="F24" s="189"/>
    </row>
    <row r="25" spans="1:6">
      <c r="A25" s="312">
        <v>8</v>
      </c>
      <c r="B25" s="305" t="s">
        <v>224</v>
      </c>
      <c r="C25" s="189"/>
      <c r="D25" s="189"/>
      <c r="E25" s="189"/>
      <c r="F25" s="189"/>
    </row>
    <row r="26" spans="1:6">
      <c r="A26" s="313" t="s">
        <v>104</v>
      </c>
      <c r="B26" s="311" t="s">
        <v>225</v>
      </c>
      <c r="C26" s="189"/>
      <c r="D26" s="189"/>
      <c r="E26" s="189"/>
      <c r="F26" s="189"/>
    </row>
    <row r="27" spans="1:6">
      <c r="A27" s="312">
        <v>1</v>
      </c>
      <c r="B27" s="305" t="s">
        <v>687</v>
      </c>
      <c r="C27" s="189"/>
      <c r="D27" s="189"/>
      <c r="E27" s="189"/>
      <c r="F27" s="189"/>
    </row>
    <row r="28" spans="1:6">
      <c r="A28" s="293">
        <v>2</v>
      </c>
      <c r="B28" s="305" t="s">
        <v>226</v>
      </c>
      <c r="C28" s="189"/>
      <c r="D28" s="189"/>
      <c r="E28" s="189"/>
      <c r="F28" s="189"/>
    </row>
    <row r="29" spans="1:6">
      <c r="A29" s="293">
        <v>3</v>
      </c>
      <c r="B29" s="305" t="s">
        <v>688</v>
      </c>
      <c r="C29" s="189"/>
      <c r="D29" s="189"/>
      <c r="E29" s="189"/>
      <c r="F29" s="189"/>
    </row>
    <row r="30" spans="1:6">
      <c r="A30" s="293">
        <v>4</v>
      </c>
      <c r="B30" s="305" t="s">
        <v>227</v>
      </c>
      <c r="C30" s="189"/>
      <c r="D30" s="189"/>
      <c r="E30" s="189"/>
      <c r="F30" s="189"/>
    </row>
    <row r="31" spans="1:6">
      <c r="A31" s="293">
        <v>5</v>
      </c>
      <c r="B31" s="305" t="s">
        <v>689</v>
      </c>
      <c r="C31" s="189"/>
      <c r="D31" s="189"/>
      <c r="E31" s="189"/>
      <c r="F31" s="189"/>
    </row>
    <row r="32" spans="1:6" ht="35">
      <c r="A32" s="293">
        <v>6</v>
      </c>
      <c r="B32" s="305" t="s">
        <v>690</v>
      </c>
      <c r="C32" s="189"/>
      <c r="D32" s="189"/>
      <c r="E32" s="189"/>
      <c r="F32" s="189"/>
    </row>
    <row r="33" spans="1:6">
      <c r="A33" s="293">
        <v>7</v>
      </c>
      <c r="B33" s="305" t="s">
        <v>691</v>
      </c>
      <c r="C33" s="189"/>
      <c r="D33" s="189"/>
      <c r="E33" s="189"/>
      <c r="F33" s="189"/>
    </row>
    <row r="36" spans="1:6" ht="52.25" customHeight="1">
      <c r="A36" s="122" t="s">
        <v>53</v>
      </c>
      <c r="B36" s="284"/>
      <c r="C36" s="122" t="s">
        <v>65</v>
      </c>
      <c r="D36" s="187"/>
    </row>
    <row r="37" spans="1:6" ht="52.25" customHeight="1">
      <c r="A37" s="122" t="s">
        <v>55</v>
      </c>
      <c r="B37" s="284"/>
      <c r="C37" s="122" t="s">
        <v>66</v>
      </c>
      <c r="D37" s="187"/>
    </row>
    <row r="38" spans="1:6" ht="67.5" customHeight="1">
      <c r="A38" s="85"/>
      <c r="B38" s="85"/>
      <c r="C38" s="122" t="s">
        <v>152</v>
      </c>
      <c r="D38" s="187"/>
    </row>
    <row r="39" spans="1:6">
      <c r="A39" s="85"/>
      <c r="B39" s="85"/>
    </row>
  </sheetData>
  <sheetProtection algorithmName="SHA-512" hashValue="wvNW7h0BJhB1ZRPiVXEZt6e4F/JZtSDolP+kSZrIFTglo9iFzuD2v4a3cHdP/TkeycF9z0PnREJPGw5+dWqiAg==" saltValue="yBpk/bnyxHshPePmXjFiXA==" spinCount="100000" sheet="1" objects="1" scenarios="1"/>
  <mergeCells count="12">
    <mergeCell ref="E15:F15"/>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theme="0" tint="-0.14999847407452621"/>
  </sheetPr>
  <dimension ref="A1:D90"/>
  <sheetViews>
    <sheetView view="pageBreakPreview" topLeftCell="C2" zoomScale="90" zoomScaleNormal="80" zoomScaleSheetLayoutView="90" workbookViewId="0">
      <selection activeCell="C15" sqref="C15"/>
    </sheetView>
  </sheetViews>
  <sheetFormatPr defaultRowHeight="17.5"/>
  <cols>
    <col min="1" max="1" width="11.453125" style="85" customWidth="1"/>
    <col min="2" max="2" width="75.81640625" style="85" customWidth="1"/>
    <col min="3" max="3" width="76.453125" style="85" customWidth="1"/>
    <col min="4" max="4" width="48.81640625" style="85" customWidth="1"/>
    <col min="5" max="5" width="39.1796875" style="85" customWidth="1"/>
    <col min="6" max="6" width="12.1796875" style="85" customWidth="1"/>
    <col min="7" max="254" width="9.1796875" style="85"/>
    <col min="255" max="255" width="11.453125" style="85" customWidth="1"/>
    <col min="256" max="256" width="34.1796875" style="85" customWidth="1"/>
    <col min="257" max="257" width="53.1796875" style="85" customWidth="1"/>
    <col min="258" max="258" width="47.81640625" style="85" customWidth="1"/>
    <col min="259" max="259" width="31.1796875" style="85" customWidth="1"/>
    <col min="260" max="260" width="19.453125" style="85" customWidth="1"/>
    <col min="261" max="261" width="39.1796875" style="85" customWidth="1"/>
    <col min="262" max="262" width="12.1796875" style="85" customWidth="1"/>
    <col min="263" max="510" width="9.1796875" style="85"/>
    <col min="511" max="511" width="11.453125" style="85" customWidth="1"/>
    <col min="512" max="512" width="34.1796875" style="85" customWidth="1"/>
    <col min="513" max="513" width="53.1796875" style="85" customWidth="1"/>
    <col min="514" max="514" width="47.81640625" style="85" customWidth="1"/>
    <col min="515" max="515" width="31.1796875" style="85" customWidth="1"/>
    <col min="516" max="516" width="19.453125" style="85" customWidth="1"/>
    <col min="517" max="517" width="39.1796875" style="85" customWidth="1"/>
    <col min="518" max="518" width="12.1796875" style="85" customWidth="1"/>
    <col min="519" max="766" width="9.1796875" style="85"/>
    <col min="767" max="767" width="11.453125" style="85" customWidth="1"/>
    <col min="768" max="768" width="34.1796875" style="85" customWidth="1"/>
    <col min="769" max="769" width="53.1796875" style="85" customWidth="1"/>
    <col min="770" max="770" width="47.81640625" style="85" customWidth="1"/>
    <col min="771" max="771" width="31.1796875" style="85" customWidth="1"/>
    <col min="772" max="772" width="19.453125" style="85" customWidth="1"/>
    <col min="773" max="773" width="39.1796875" style="85" customWidth="1"/>
    <col min="774" max="774" width="12.1796875" style="85" customWidth="1"/>
    <col min="775" max="1022" width="9.1796875" style="85"/>
    <col min="1023" max="1023" width="11.453125" style="85" customWidth="1"/>
    <col min="1024" max="1024" width="34.1796875" style="85" customWidth="1"/>
    <col min="1025" max="1025" width="53.1796875" style="85" customWidth="1"/>
    <col min="1026" max="1026" width="47.81640625" style="85" customWidth="1"/>
    <col min="1027" max="1027" width="31.1796875" style="85" customWidth="1"/>
    <col min="1028" max="1028" width="19.453125" style="85" customWidth="1"/>
    <col min="1029" max="1029" width="39.1796875" style="85" customWidth="1"/>
    <col min="1030" max="1030" width="12.1796875" style="85" customWidth="1"/>
    <col min="1031" max="1278" width="9.1796875" style="85"/>
    <col min="1279" max="1279" width="11.453125" style="85" customWidth="1"/>
    <col min="1280" max="1280" width="34.1796875" style="85" customWidth="1"/>
    <col min="1281" max="1281" width="53.1796875" style="85" customWidth="1"/>
    <col min="1282" max="1282" width="47.81640625" style="85" customWidth="1"/>
    <col min="1283" max="1283" width="31.1796875" style="85" customWidth="1"/>
    <col min="1284" max="1284" width="19.453125" style="85" customWidth="1"/>
    <col min="1285" max="1285" width="39.1796875" style="85" customWidth="1"/>
    <col min="1286" max="1286" width="12.1796875" style="85" customWidth="1"/>
    <col min="1287" max="1534" width="9.1796875" style="85"/>
    <col min="1535" max="1535" width="11.453125" style="85" customWidth="1"/>
    <col min="1536" max="1536" width="34.1796875" style="85" customWidth="1"/>
    <col min="1537" max="1537" width="53.1796875" style="85" customWidth="1"/>
    <col min="1538" max="1538" width="47.81640625" style="85" customWidth="1"/>
    <col min="1539" max="1539" width="31.1796875" style="85" customWidth="1"/>
    <col min="1540" max="1540" width="19.453125" style="85" customWidth="1"/>
    <col min="1541" max="1541" width="39.1796875" style="85" customWidth="1"/>
    <col min="1542" max="1542" width="12.1796875" style="85" customWidth="1"/>
    <col min="1543" max="1790" width="9.1796875" style="85"/>
    <col min="1791" max="1791" width="11.453125" style="85" customWidth="1"/>
    <col min="1792" max="1792" width="34.1796875" style="85" customWidth="1"/>
    <col min="1793" max="1793" width="53.1796875" style="85" customWidth="1"/>
    <col min="1794" max="1794" width="47.81640625" style="85" customWidth="1"/>
    <col min="1795" max="1795" width="31.1796875" style="85" customWidth="1"/>
    <col min="1796" max="1796" width="19.453125" style="85" customWidth="1"/>
    <col min="1797" max="1797" width="39.1796875" style="85" customWidth="1"/>
    <col min="1798" max="1798" width="12.1796875" style="85" customWidth="1"/>
    <col min="1799" max="2046" width="9.1796875" style="85"/>
    <col min="2047" max="2047" width="11.453125" style="85" customWidth="1"/>
    <col min="2048" max="2048" width="34.1796875" style="85" customWidth="1"/>
    <col min="2049" max="2049" width="53.1796875" style="85" customWidth="1"/>
    <col min="2050" max="2050" width="47.81640625" style="85" customWidth="1"/>
    <col min="2051" max="2051" width="31.1796875" style="85" customWidth="1"/>
    <col min="2052" max="2052" width="19.453125" style="85" customWidth="1"/>
    <col min="2053" max="2053" width="39.1796875" style="85" customWidth="1"/>
    <col min="2054" max="2054" width="12.1796875" style="85" customWidth="1"/>
    <col min="2055" max="2302" width="9.1796875" style="85"/>
    <col min="2303" max="2303" width="11.453125" style="85" customWidth="1"/>
    <col min="2304" max="2304" width="34.1796875" style="85" customWidth="1"/>
    <col min="2305" max="2305" width="53.1796875" style="85" customWidth="1"/>
    <col min="2306" max="2306" width="47.81640625" style="85" customWidth="1"/>
    <col min="2307" max="2307" width="31.1796875" style="85" customWidth="1"/>
    <col min="2308" max="2308" width="19.453125" style="85" customWidth="1"/>
    <col min="2309" max="2309" width="39.1796875" style="85" customWidth="1"/>
    <col min="2310" max="2310" width="12.1796875" style="85" customWidth="1"/>
    <col min="2311" max="2558" width="9.1796875" style="85"/>
    <col min="2559" max="2559" width="11.453125" style="85" customWidth="1"/>
    <col min="2560" max="2560" width="34.1796875" style="85" customWidth="1"/>
    <col min="2561" max="2561" width="53.1796875" style="85" customWidth="1"/>
    <col min="2562" max="2562" width="47.81640625" style="85" customWidth="1"/>
    <col min="2563" max="2563" width="31.1796875" style="85" customWidth="1"/>
    <col min="2564" max="2564" width="19.453125" style="85" customWidth="1"/>
    <col min="2565" max="2565" width="39.1796875" style="85" customWidth="1"/>
    <col min="2566" max="2566" width="12.1796875" style="85" customWidth="1"/>
    <col min="2567" max="2814" width="9.1796875" style="85"/>
    <col min="2815" max="2815" width="11.453125" style="85" customWidth="1"/>
    <col min="2816" max="2816" width="34.1796875" style="85" customWidth="1"/>
    <col min="2817" max="2817" width="53.1796875" style="85" customWidth="1"/>
    <col min="2818" max="2818" width="47.81640625" style="85" customWidth="1"/>
    <col min="2819" max="2819" width="31.1796875" style="85" customWidth="1"/>
    <col min="2820" max="2820" width="19.453125" style="85" customWidth="1"/>
    <col min="2821" max="2821" width="39.1796875" style="85" customWidth="1"/>
    <col min="2822" max="2822" width="12.1796875" style="85" customWidth="1"/>
    <col min="2823" max="3070" width="9.1796875" style="85"/>
    <col min="3071" max="3071" width="11.453125" style="85" customWidth="1"/>
    <col min="3072" max="3072" width="34.1796875" style="85" customWidth="1"/>
    <col min="3073" max="3073" width="53.1796875" style="85" customWidth="1"/>
    <col min="3074" max="3074" width="47.81640625" style="85" customWidth="1"/>
    <col min="3075" max="3075" width="31.1796875" style="85" customWidth="1"/>
    <col min="3076" max="3076" width="19.453125" style="85" customWidth="1"/>
    <col min="3077" max="3077" width="39.1796875" style="85" customWidth="1"/>
    <col min="3078" max="3078" width="12.1796875" style="85" customWidth="1"/>
    <col min="3079" max="3326" width="9.1796875" style="85"/>
    <col min="3327" max="3327" width="11.453125" style="85" customWidth="1"/>
    <col min="3328" max="3328" width="34.1796875" style="85" customWidth="1"/>
    <col min="3329" max="3329" width="53.1796875" style="85" customWidth="1"/>
    <col min="3330" max="3330" width="47.81640625" style="85" customWidth="1"/>
    <col min="3331" max="3331" width="31.1796875" style="85" customWidth="1"/>
    <col min="3332" max="3332" width="19.453125" style="85" customWidth="1"/>
    <col min="3333" max="3333" width="39.1796875" style="85" customWidth="1"/>
    <col min="3334" max="3334" width="12.1796875" style="85" customWidth="1"/>
    <col min="3335" max="3582" width="9.1796875" style="85"/>
    <col min="3583" max="3583" width="11.453125" style="85" customWidth="1"/>
    <col min="3584" max="3584" width="34.1796875" style="85" customWidth="1"/>
    <col min="3585" max="3585" width="53.1796875" style="85" customWidth="1"/>
    <col min="3586" max="3586" width="47.81640625" style="85" customWidth="1"/>
    <col min="3587" max="3587" width="31.1796875" style="85" customWidth="1"/>
    <col min="3588" max="3588" width="19.453125" style="85" customWidth="1"/>
    <col min="3589" max="3589" width="39.1796875" style="85" customWidth="1"/>
    <col min="3590" max="3590" width="12.1796875" style="85" customWidth="1"/>
    <col min="3591" max="3838" width="9.1796875" style="85"/>
    <col min="3839" max="3839" width="11.453125" style="85" customWidth="1"/>
    <col min="3840" max="3840" width="34.1796875" style="85" customWidth="1"/>
    <col min="3841" max="3841" width="53.1796875" style="85" customWidth="1"/>
    <col min="3842" max="3842" width="47.81640625" style="85" customWidth="1"/>
    <col min="3843" max="3843" width="31.1796875" style="85" customWidth="1"/>
    <col min="3844" max="3844" width="19.453125" style="85" customWidth="1"/>
    <col min="3845" max="3845" width="39.1796875" style="85" customWidth="1"/>
    <col min="3846" max="3846" width="12.1796875" style="85" customWidth="1"/>
    <col min="3847" max="4094" width="9.1796875" style="85"/>
    <col min="4095" max="4095" width="11.453125" style="85" customWidth="1"/>
    <col min="4096" max="4096" width="34.1796875" style="85" customWidth="1"/>
    <col min="4097" max="4097" width="53.1796875" style="85" customWidth="1"/>
    <col min="4098" max="4098" width="47.81640625" style="85" customWidth="1"/>
    <col min="4099" max="4099" width="31.1796875" style="85" customWidth="1"/>
    <col min="4100" max="4100" width="19.453125" style="85" customWidth="1"/>
    <col min="4101" max="4101" width="39.1796875" style="85" customWidth="1"/>
    <col min="4102" max="4102" width="12.1796875" style="85" customWidth="1"/>
    <col min="4103" max="4350" width="9.1796875" style="85"/>
    <col min="4351" max="4351" width="11.453125" style="85" customWidth="1"/>
    <col min="4352" max="4352" width="34.1796875" style="85" customWidth="1"/>
    <col min="4353" max="4353" width="53.1796875" style="85" customWidth="1"/>
    <col min="4354" max="4354" width="47.81640625" style="85" customWidth="1"/>
    <col min="4355" max="4355" width="31.1796875" style="85" customWidth="1"/>
    <col min="4356" max="4356" width="19.453125" style="85" customWidth="1"/>
    <col min="4357" max="4357" width="39.1796875" style="85" customWidth="1"/>
    <col min="4358" max="4358" width="12.1796875" style="85" customWidth="1"/>
    <col min="4359" max="4606" width="9.1796875" style="85"/>
    <col min="4607" max="4607" width="11.453125" style="85" customWidth="1"/>
    <col min="4608" max="4608" width="34.1796875" style="85" customWidth="1"/>
    <col min="4609" max="4609" width="53.1796875" style="85" customWidth="1"/>
    <col min="4610" max="4610" width="47.81640625" style="85" customWidth="1"/>
    <col min="4611" max="4611" width="31.1796875" style="85" customWidth="1"/>
    <col min="4612" max="4612" width="19.453125" style="85" customWidth="1"/>
    <col min="4613" max="4613" width="39.1796875" style="85" customWidth="1"/>
    <col min="4614" max="4614" width="12.1796875" style="85" customWidth="1"/>
    <col min="4615" max="4862" width="9.1796875" style="85"/>
    <col min="4863" max="4863" width="11.453125" style="85" customWidth="1"/>
    <col min="4864" max="4864" width="34.1796875" style="85" customWidth="1"/>
    <col min="4865" max="4865" width="53.1796875" style="85" customWidth="1"/>
    <col min="4866" max="4866" width="47.81640625" style="85" customWidth="1"/>
    <col min="4867" max="4867" width="31.1796875" style="85" customWidth="1"/>
    <col min="4868" max="4868" width="19.453125" style="85" customWidth="1"/>
    <col min="4869" max="4869" width="39.1796875" style="85" customWidth="1"/>
    <col min="4870" max="4870" width="12.1796875" style="85" customWidth="1"/>
    <col min="4871" max="5118" width="9.1796875" style="85"/>
    <col min="5119" max="5119" width="11.453125" style="85" customWidth="1"/>
    <col min="5120" max="5120" width="34.1796875" style="85" customWidth="1"/>
    <col min="5121" max="5121" width="53.1796875" style="85" customWidth="1"/>
    <col min="5122" max="5122" width="47.81640625" style="85" customWidth="1"/>
    <col min="5123" max="5123" width="31.1796875" style="85" customWidth="1"/>
    <col min="5124" max="5124" width="19.453125" style="85" customWidth="1"/>
    <col min="5125" max="5125" width="39.1796875" style="85" customWidth="1"/>
    <col min="5126" max="5126" width="12.1796875" style="85" customWidth="1"/>
    <col min="5127" max="5374" width="9.1796875" style="85"/>
    <col min="5375" max="5375" width="11.453125" style="85" customWidth="1"/>
    <col min="5376" max="5376" width="34.1796875" style="85" customWidth="1"/>
    <col min="5377" max="5377" width="53.1796875" style="85" customWidth="1"/>
    <col min="5378" max="5378" width="47.81640625" style="85" customWidth="1"/>
    <col min="5379" max="5379" width="31.1796875" style="85" customWidth="1"/>
    <col min="5380" max="5380" width="19.453125" style="85" customWidth="1"/>
    <col min="5381" max="5381" width="39.1796875" style="85" customWidth="1"/>
    <col min="5382" max="5382" width="12.1796875" style="85" customWidth="1"/>
    <col min="5383" max="5630" width="9.1796875" style="85"/>
    <col min="5631" max="5631" width="11.453125" style="85" customWidth="1"/>
    <col min="5632" max="5632" width="34.1796875" style="85" customWidth="1"/>
    <col min="5633" max="5633" width="53.1796875" style="85" customWidth="1"/>
    <col min="5634" max="5634" width="47.81640625" style="85" customWidth="1"/>
    <col min="5635" max="5635" width="31.1796875" style="85" customWidth="1"/>
    <col min="5636" max="5636" width="19.453125" style="85" customWidth="1"/>
    <col min="5637" max="5637" width="39.1796875" style="85" customWidth="1"/>
    <col min="5638" max="5638" width="12.1796875" style="85" customWidth="1"/>
    <col min="5639" max="5886" width="9.1796875" style="85"/>
    <col min="5887" max="5887" width="11.453125" style="85" customWidth="1"/>
    <col min="5888" max="5888" width="34.1796875" style="85" customWidth="1"/>
    <col min="5889" max="5889" width="53.1796875" style="85" customWidth="1"/>
    <col min="5890" max="5890" width="47.81640625" style="85" customWidth="1"/>
    <col min="5891" max="5891" width="31.1796875" style="85" customWidth="1"/>
    <col min="5892" max="5892" width="19.453125" style="85" customWidth="1"/>
    <col min="5893" max="5893" width="39.1796875" style="85" customWidth="1"/>
    <col min="5894" max="5894" width="12.1796875" style="85" customWidth="1"/>
    <col min="5895" max="6142" width="9.1796875" style="85"/>
    <col min="6143" max="6143" width="11.453125" style="85" customWidth="1"/>
    <col min="6144" max="6144" width="34.1796875" style="85" customWidth="1"/>
    <col min="6145" max="6145" width="53.1796875" style="85" customWidth="1"/>
    <col min="6146" max="6146" width="47.81640625" style="85" customWidth="1"/>
    <col min="6147" max="6147" width="31.1796875" style="85" customWidth="1"/>
    <col min="6148" max="6148" width="19.453125" style="85" customWidth="1"/>
    <col min="6149" max="6149" width="39.1796875" style="85" customWidth="1"/>
    <col min="6150" max="6150" width="12.1796875" style="85" customWidth="1"/>
    <col min="6151" max="6398" width="9.1796875" style="85"/>
    <col min="6399" max="6399" width="11.453125" style="85" customWidth="1"/>
    <col min="6400" max="6400" width="34.1796875" style="85" customWidth="1"/>
    <col min="6401" max="6401" width="53.1796875" style="85" customWidth="1"/>
    <col min="6402" max="6402" width="47.81640625" style="85" customWidth="1"/>
    <col min="6403" max="6403" width="31.1796875" style="85" customWidth="1"/>
    <col min="6404" max="6404" width="19.453125" style="85" customWidth="1"/>
    <col min="6405" max="6405" width="39.1796875" style="85" customWidth="1"/>
    <col min="6406" max="6406" width="12.1796875" style="85" customWidth="1"/>
    <col min="6407" max="6654" width="9.1796875" style="85"/>
    <col min="6655" max="6655" width="11.453125" style="85" customWidth="1"/>
    <col min="6656" max="6656" width="34.1796875" style="85" customWidth="1"/>
    <col min="6657" max="6657" width="53.1796875" style="85" customWidth="1"/>
    <col min="6658" max="6658" width="47.81640625" style="85" customWidth="1"/>
    <col min="6659" max="6659" width="31.1796875" style="85" customWidth="1"/>
    <col min="6660" max="6660" width="19.453125" style="85" customWidth="1"/>
    <col min="6661" max="6661" width="39.1796875" style="85" customWidth="1"/>
    <col min="6662" max="6662" width="12.1796875" style="85" customWidth="1"/>
    <col min="6663" max="6910" width="9.1796875" style="85"/>
    <col min="6911" max="6911" width="11.453125" style="85" customWidth="1"/>
    <col min="6912" max="6912" width="34.1796875" style="85" customWidth="1"/>
    <col min="6913" max="6913" width="53.1796875" style="85" customWidth="1"/>
    <col min="6914" max="6914" width="47.81640625" style="85" customWidth="1"/>
    <col min="6915" max="6915" width="31.1796875" style="85" customWidth="1"/>
    <col min="6916" max="6916" width="19.453125" style="85" customWidth="1"/>
    <col min="6917" max="6917" width="39.1796875" style="85" customWidth="1"/>
    <col min="6918" max="6918" width="12.1796875" style="85" customWidth="1"/>
    <col min="6919" max="7166" width="9.1796875" style="85"/>
    <col min="7167" max="7167" width="11.453125" style="85" customWidth="1"/>
    <col min="7168" max="7168" width="34.1796875" style="85" customWidth="1"/>
    <col min="7169" max="7169" width="53.1796875" style="85" customWidth="1"/>
    <col min="7170" max="7170" width="47.81640625" style="85" customWidth="1"/>
    <col min="7171" max="7171" width="31.1796875" style="85" customWidth="1"/>
    <col min="7172" max="7172" width="19.453125" style="85" customWidth="1"/>
    <col min="7173" max="7173" width="39.1796875" style="85" customWidth="1"/>
    <col min="7174" max="7174" width="12.1796875" style="85" customWidth="1"/>
    <col min="7175" max="7422" width="9.1796875" style="85"/>
    <col min="7423" max="7423" width="11.453125" style="85" customWidth="1"/>
    <col min="7424" max="7424" width="34.1796875" style="85" customWidth="1"/>
    <col min="7425" max="7425" width="53.1796875" style="85" customWidth="1"/>
    <col min="7426" max="7426" width="47.81640625" style="85" customWidth="1"/>
    <col min="7427" max="7427" width="31.1796875" style="85" customWidth="1"/>
    <col min="7428" max="7428" width="19.453125" style="85" customWidth="1"/>
    <col min="7429" max="7429" width="39.1796875" style="85" customWidth="1"/>
    <col min="7430" max="7430" width="12.1796875" style="85" customWidth="1"/>
    <col min="7431" max="7678" width="9.1796875" style="85"/>
    <col min="7679" max="7679" width="11.453125" style="85" customWidth="1"/>
    <col min="7680" max="7680" width="34.1796875" style="85" customWidth="1"/>
    <col min="7681" max="7681" width="53.1796875" style="85" customWidth="1"/>
    <col min="7682" max="7682" width="47.81640625" style="85" customWidth="1"/>
    <col min="7683" max="7683" width="31.1796875" style="85" customWidth="1"/>
    <col min="7684" max="7684" width="19.453125" style="85" customWidth="1"/>
    <col min="7685" max="7685" width="39.1796875" style="85" customWidth="1"/>
    <col min="7686" max="7686" width="12.1796875" style="85" customWidth="1"/>
    <col min="7687" max="7934" width="9.1796875" style="85"/>
    <col min="7935" max="7935" width="11.453125" style="85" customWidth="1"/>
    <col min="7936" max="7936" width="34.1796875" style="85" customWidth="1"/>
    <col min="7937" max="7937" width="53.1796875" style="85" customWidth="1"/>
    <col min="7938" max="7938" width="47.81640625" style="85" customWidth="1"/>
    <col min="7939" max="7939" width="31.1796875" style="85" customWidth="1"/>
    <col min="7940" max="7940" width="19.453125" style="85" customWidth="1"/>
    <col min="7941" max="7941" width="39.1796875" style="85" customWidth="1"/>
    <col min="7942" max="7942" width="12.1796875" style="85" customWidth="1"/>
    <col min="7943" max="8190" width="9.1796875" style="85"/>
    <col min="8191" max="8191" width="11.453125" style="85" customWidth="1"/>
    <col min="8192" max="8192" width="34.1796875" style="85" customWidth="1"/>
    <col min="8193" max="8193" width="53.1796875" style="85" customWidth="1"/>
    <col min="8194" max="8194" width="47.81640625" style="85" customWidth="1"/>
    <col min="8195" max="8195" width="31.1796875" style="85" customWidth="1"/>
    <col min="8196" max="8196" width="19.453125" style="85" customWidth="1"/>
    <col min="8197" max="8197" width="39.1796875" style="85" customWidth="1"/>
    <col min="8198" max="8198" width="12.1796875" style="85" customWidth="1"/>
    <col min="8199" max="8446" width="9.1796875" style="85"/>
    <col min="8447" max="8447" width="11.453125" style="85" customWidth="1"/>
    <col min="8448" max="8448" width="34.1796875" style="85" customWidth="1"/>
    <col min="8449" max="8449" width="53.1796875" style="85" customWidth="1"/>
    <col min="8450" max="8450" width="47.81640625" style="85" customWidth="1"/>
    <col min="8451" max="8451" width="31.1796875" style="85" customWidth="1"/>
    <col min="8452" max="8452" width="19.453125" style="85" customWidth="1"/>
    <col min="8453" max="8453" width="39.1796875" style="85" customWidth="1"/>
    <col min="8454" max="8454" width="12.1796875" style="85" customWidth="1"/>
    <col min="8455" max="8702" width="9.1796875" style="85"/>
    <col min="8703" max="8703" width="11.453125" style="85" customWidth="1"/>
    <col min="8704" max="8704" width="34.1796875" style="85" customWidth="1"/>
    <col min="8705" max="8705" width="53.1796875" style="85" customWidth="1"/>
    <col min="8706" max="8706" width="47.81640625" style="85" customWidth="1"/>
    <col min="8707" max="8707" width="31.1796875" style="85" customWidth="1"/>
    <col min="8708" max="8708" width="19.453125" style="85" customWidth="1"/>
    <col min="8709" max="8709" width="39.1796875" style="85" customWidth="1"/>
    <col min="8710" max="8710" width="12.1796875" style="85" customWidth="1"/>
    <col min="8711" max="8958" width="9.1796875" style="85"/>
    <col min="8959" max="8959" width="11.453125" style="85" customWidth="1"/>
    <col min="8960" max="8960" width="34.1796875" style="85" customWidth="1"/>
    <col min="8961" max="8961" width="53.1796875" style="85" customWidth="1"/>
    <col min="8962" max="8962" width="47.81640625" style="85" customWidth="1"/>
    <col min="8963" max="8963" width="31.1796875" style="85" customWidth="1"/>
    <col min="8964" max="8964" width="19.453125" style="85" customWidth="1"/>
    <col min="8965" max="8965" width="39.1796875" style="85" customWidth="1"/>
    <col min="8966" max="8966" width="12.1796875" style="85" customWidth="1"/>
    <col min="8967" max="9214" width="9.1796875" style="85"/>
    <col min="9215" max="9215" width="11.453125" style="85" customWidth="1"/>
    <col min="9216" max="9216" width="34.1796875" style="85" customWidth="1"/>
    <col min="9217" max="9217" width="53.1796875" style="85" customWidth="1"/>
    <col min="9218" max="9218" width="47.81640625" style="85" customWidth="1"/>
    <col min="9219" max="9219" width="31.1796875" style="85" customWidth="1"/>
    <col min="9220" max="9220" width="19.453125" style="85" customWidth="1"/>
    <col min="9221" max="9221" width="39.1796875" style="85" customWidth="1"/>
    <col min="9222" max="9222" width="12.1796875" style="85" customWidth="1"/>
    <col min="9223" max="9470" width="9.1796875" style="85"/>
    <col min="9471" max="9471" width="11.453125" style="85" customWidth="1"/>
    <col min="9472" max="9472" width="34.1796875" style="85" customWidth="1"/>
    <col min="9473" max="9473" width="53.1796875" style="85" customWidth="1"/>
    <col min="9474" max="9474" width="47.81640625" style="85" customWidth="1"/>
    <col min="9475" max="9475" width="31.1796875" style="85" customWidth="1"/>
    <col min="9476" max="9476" width="19.453125" style="85" customWidth="1"/>
    <col min="9477" max="9477" width="39.1796875" style="85" customWidth="1"/>
    <col min="9478" max="9478" width="12.1796875" style="85" customWidth="1"/>
    <col min="9479" max="9726" width="9.1796875" style="85"/>
    <col min="9727" max="9727" width="11.453125" style="85" customWidth="1"/>
    <col min="9728" max="9728" width="34.1796875" style="85" customWidth="1"/>
    <col min="9729" max="9729" width="53.1796875" style="85" customWidth="1"/>
    <col min="9730" max="9730" width="47.81640625" style="85" customWidth="1"/>
    <col min="9731" max="9731" width="31.1796875" style="85" customWidth="1"/>
    <col min="9732" max="9732" width="19.453125" style="85" customWidth="1"/>
    <col min="9733" max="9733" width="39.1796875" style="85" customWidth="1"/>
    <col min="9734" max="9734" width="12.1796875" style="85" customWidth="1"/>
    <col min="9735" max="9982" width="9.1796875" style="85"/>
    <col min="9983" max="9983" width="11.453125" style="85" customWidth="1"/>
    <col min="9984" max="9984" width="34.1796875" style="85" customWidth="1"/>
    <col min="9985" max="9985" width="53.1796875" style="85" customWidth="1"/>
    <col min="9986" max="9986" width="47.81640625" style="85" customWidth="1"/>
    <col min="9987" max="9987" width="31.1796875" style="85" customWidth="1"/>
    <col min="9988" max="9988" width="19.453125" style="85" customWidth="1"/>
    <col min="9989" max="9989" width="39.1796875" style="85" customWidth="1"/>
    <col min="9990" max="9990" width="12.1796875" style="85" customWidth="1"/>
    <col min="9991" max="10238" width="9.1796875" style="85"/>
    <col min="10239" max="10239" width="11.453125" style="85" customWidth="1"/>
    <col min="10240" max="10240" width="34.1796875" style="85" customWidth="1"/>
    <col min="10241" max="10241" width="53.1796875" style="85" customWidth="1"/>
    <col min="10242" max="10242" width="47.81640625" style="85" customWidth="1"/>
    <col min="10243" max="10243" width="31.1796875" style="85" customWidth="1"/>
    <col min="10244" max="10244" width="19.453125" style="85" customWidth="1"/>
    <col min="10245" max="10245" width="39.1796875" style="85" customWidth="1"/>
    <col min="10246" max="10246" width="12.1796875" style="85" customWidth="1"/>
    <col min="10247" max="10494" width="9.1796875" style="85"/>
    <col min="10495" max="10495" width="11.453125" style="85" customWidth="1"/>
    <col min="10496" max="10496" width="34.1796875" style="85" customWidth="1"/>
    <col min="10497" max="10497" width="53.1796875" style="85" customWidth="1"/>
    <col min="10498" max="10498" width="47.81640625" style="85" customWidth="1"/>
    <col min="10499" max="10499" width="31.1796875" style="85" customWidth="1"/>
    <col min="10500" max="10500" width="19.453125" style="85" customWidth="1"/>
    <col min="10501" max="10501" width="39.1796875" style="85" customWidth="1"/>
    <col min="10502" max="10502" width="12.1796875" style="85" customWidth="1"/>
    <col min="10503" max="10750" width="9.1796875" style="85"/>
    <col min="10751" max="10751" width="11.453125" style="85" customWidth="1"/>
    <col min="10752" max="10752" width="34.1796875" style="85" customWidth="1"/>
    <col min="10753" max="10753" width="53.1796875" style="85" customWidth="1"/>
    <col min="10754" max="10754" width="47.81640625" style="85" customWidth="1"/>
    <col min="10755" max="10755" width="31.1796875" style="85" customWidth="1"/>
    <col min="10756" max="10756" width="19.453125" style="85" customWidth="1"/>
    <col min="10757" max="10757" width="39.1796875" style="85" customWidth="1"/>
    <col min="10758" max="10758" width="12.1796875" style="85" customWidth="1"/>
    <col min="10759" max="11006" width="9.1796875" style="85"/>
    <col min="11007" max="11007" width="11.453125" style="85" customWidth="1"/>
    <col min="11008" max="11008" width="34.1796875" style="85" customWidth="1"/>
    <col min="11009" max="11009" width="53.1796875" style="85" customWidth="1"/>
    <col min="11010" max="11010" width="47.81640625" style="85" customWidth="1"/>
    <col min="11011" max="11011" width="31.1796875" style="85" customWidth="1"/>
    <col min="11012" max="11012" width="19.453125" style="85" customWidth="1"/>
    <col min="11013" max="11013" width="39.1796875" style="85" customWidth="1"/>
    <col min="11014" max="11014" width="12.1796875" style="85" customWidth="1"/>
    <col min="11015" max="11262" width="9.1796875" style="85"/>
    <col min="11263" max="11263" width="11.453125" style="85" customWidth="1"/>
    <col min="11264" max="11264" width="34.1796875" style="85" customWidth="1"/>
    <col min="11265" max="11265" width="53.1796875" style="85" customWidth="1"/>
    <col min="11266" max="11266" width="47.81640625" style="85" customWidth="1"/>
    <col min="11267" max="11267" width="31.1796875" style="85" customWidth="1"/>
    <col min="11268" max="11268" width="19.453125" style="85" customWidth="1"/>
    <col min="11269" max="11269" width="39.1796875" style="85" customWidth="1"/>
    <col min="11270" max="11270" width="12.1796875" style="85" customWidth="1"/>
    <col min="11271" max="11518" width="9.1796875" style="85"/>
    <col min="11519" max="11519" width="11.453125" style="85" customWidth="1"/>
    <col min="11520" max="11520" width="34.1796875" style="85" customWidth="1"/>
    <col min="11521" max="11521" width="53.1796875" style="85" customWidth="1"/>
    <col min="11522" max="11522" width="47.81640625" style="85" customWidth="1"/>
    <col min="11523" max="11523" width="31.1796875" style="85" customWidth="1"/>
    <col min="11524" max="11524" width="19.453125" style="85" customWidth="1"/>
    <col min="11525" max="11525" width="39.1796875" style="85" customWidth="1"/>
    <col min="11526" max="11526" width="12.1796875" style="85" customWidth="1"/>
    <col min="11527" max="11774" width="9.1796875" style="85"/>
    <col min="11775" max="11775" width="11.453125" style="85" customWidth="1"/>
    <col min="11776" max="11776" width="34.1796875" style="85" customWidth="1"/>
    <col min="11777" max="11777" width="53.1796875" style="85" customWidth="1"/>
    <col min="11778" max="11778" width="47.81640625" style="85" customWidth="1"/>
    <col min="11779" max="11779" width="31.1796875" style="85" customWidth="1"/>
    <col min="11780" max="11780" width="19.453125" style="85" customWidth="1"/>
    <col min="11781" max="11781" width="39.1796875" style="85" customWidth="1"/>
    <col min="11782" max="11782" width="12.1796875" style="85" customWidth="1"/>
    <col min="11783" max="12030" width="9.1796875" style="85"/>
    <col min="12031" max="12031" width="11.453125" style="85" customWidth="1"/>
    <col min="12032" max="12032" width="34.1796875" style="85" customWidth="1"/>
    <col min="12033" max="12033" width="53.1796875" style="85" customWidth="1"/>
    <col min="12034" max="12034" width="47.81640625" style="85" customWidth="1"/>
    <col min="12035" max="12035" width="31.1796875" style="85" customWidth="1"/>
    <col min="12036" max="12036" width="19.453125" style="85" customWidth="1"/>
    <col min="12037" max="12037" width="39.1796875" style="85" customWidth="1"/>
    <col min="12038" max="12038" width="12.1796875" style="85" customWidth="1"/>
    <col min="12039" max="12286" width="9.1796875" style="85"/>
    <col min="12287" max="12287" width="11.453125" style="85" customWidth="1"/>
    <col min="12288" max="12288" width="34.1796875" style="85" customWidth="1"/>
    <col min="12289" max="12289" width="53.1796875" style="85" customWidth="1"/>
    <col min="12290" max="12290" width="47.81640625" style="85" customWidth="1"/>
    <col min="12291" max="12291" width="31.1796875" style="85" customWidth="1"/>
    <col min="12292" max="12292" width="19.453125" style="85" customWidth="1"/>
    <col min="12293" max="12293" width="39.1796875" style="85" customWidth="1"/>
    <col min="12294" max="12294" width="12.1796875" style="85" customWidth="1"/>
    <col min="12295" max="12542" width="9.1796875" style="85"/>
    <col min="12543" max="12543" width="11.453125" style="85" customWidth="1"/>
    <col min="12544" max="12544" width="34.1796875" style="85" customWidth="1"/>
    <col min="12545" max="12545" width="53.1796875" style="85" customWidth="1"/>
    <col min="12546" max="12546" width="47.81640625" style="85" customWidth="1"/>
    <col min="12547" max="12547" width="31.1796875" style="85" customWidth="1"/>
    <col min="12548" max="12548" width="19.453125" style="85" customWidth="1"/>
    <col min="12549" max="12549" width="39.1796875" style="85" customWidth="1"/>
    <col min="12550" max="12550" width="12.1796875" style="85" customWidth="1"/>
    <col min="12551" max="12798" width="9.1796875" style="85"/>
    <col min="12799" max="12799" width="11.453125" style="85" customWidth="1"/>
    <col min="12800" max="12800" width="34.1796875" style="85" customWidth="1"/>
    <col min="12801" max="12801" width="53.1796875" style="85" customWidth="1"/>
    <col min="12802" max="12802" width="47.81640625" style="85" customWidth="1"/>
    <col min="12803" max="12803" width="31.1796875" style="85" customWidth="1"/>
    <col min="12804" max="12804" width="19.453125" style="85" customWidth="1"/>
    <col min="12805" max="12805" width="39.1796875" style="85" customWidth="1"/>
    <col min="12806" max="12806" width="12.1796875" style="85" customWidth="1"/>
    <col min="12807" max="13054" width="9.1796875" style="85"/>
    <col min="13055" max="13055" width="11.453125" style="85" customWidth="1"/>
    <col min="13056" max="13056" width="34.1796875" style="85" customWidth="1"/>
    <col min="13057" max="13057" width="53.1796875" style="85" customWidth="1"/>
    <col min="13058" max="13058" width="47.81640625" style="85" customWidth="1"/>
    <col min="13059" max="13059" width="31.1796875" style="85" customWidth="1"/>
    <col min="13060" max="13060" width="19.453125" style="85" customWidth="1"/>
    <col min="13061" max="13061" width="39.1796875" style="85" customWidth="1"/>
    <col min="13062" max="13062" width="12.1796875" style="85" customWidth="1"/>
    <col min="13063" max="13310" width="9.1796875" style="85"/>
    <col min="13311" max="13311" width="11.453125" style="85" customWidth="1"/>
    <col min="13312" max="13312" width="34.1796875" style="85" customWidth="1"/>
    <col min="13313" max="13313" width="53.1796875" style="85" customWidth="1"/>
    <col min="13314" max="13314" width="47.81640625" style="85" customWidth="1"/>
    <col min="13315" max="13315" width="31.1796875" style="85" customWidth="1"/>
    <col min="13316" max="13316" width="19.453125" style="85" customWidth="1"/>
    <col min="13317" max="13317" width="39.1796875" style="85" customWidth="1"/>
    <col min="13318" max="13318" width="12.1796875" style="85" customWidth="1"/>
    <col min="13319" max="13566" width="9.1796875" style="85"/>
    <col min="13567" max="13567" width="11.453125" style="85" customWidth="1"/>
    <col min="13568" max="13568" width="34.1796875" style="85" customWidth="1"/>
    <col min="13569" max="13569" width="53.1796875" style="85" customWidth="1"/>
    <col min="13570" max="13570" width="47.81640625" style="85" customWidth="1"/>
    <col min="13571" max="13571" width="31.1796875" style="85" customWidth="1"/>
    <col min="13572" max="13572" width="19.453125" style="85" customWidth="1"/>
    <col min="13573" max="13573" width="39.1796875" style="85" customWidth="1"/>
    <col min="13574" max="13574" width="12.1796875" style="85" customWidth="1"/>
    <col min="13575" max="13822" width="9.1796875" style="85"/>
    <col min="13823" max="13823" width="11.453125" style="85" customWidth="1"/>
    <col min="13824" max="13824" width="34.1796875" style="85" customWidth="1"/>
    <col min="13825" max="13825" width="53.1796875" style="85" customWidth="1"/>
    <col min="13826" max="13826" width="47.81640625" style="85" customWidth="1"/>
    <col min="13827" max="13827" width="31.1796875" style="85" customWidth="1"/>
    <col min="13828" max="13828" width="19.453125" style="85" customWidth="1"/>
    <col min="13829" max="13829" width="39.1796875" style="85" customWidth="1"/>
    <col min="13830" max="13830" width="12.1796875" style="85" customWidth="1"/>
    <col min="13831" max="14078" width="9.1796875" style="85"/>
    <col min="14079" max="14079" width="11.453125" style="85" customWidth="1"/>
    <col min="14080" max="14080" width="34.1796875" style="85" customWidth="1"/>
    <col min="14081" max="14081" width="53.1796875" style="85" customWidth="1"/>
    <col min="14082" max="14082" width="47.81640625" style="85" customWidth="1"/>
    <col min="14083" max="14083" width="31.1796875" style="85" customWidth="1"/>
    <col min="14084" max="14084" width="19.453125" style="85" customWidth="1"/>
    <col min="14085" max="14085" width="39.1796875" style="85" customWidth="1"/>
    <col min="14086" max="14086" width="12.1796875" style="85" customWidth="1"/>
    <col min="14087" max="14334" width="9.1796875" style="85"/>
    <col min="14335" max="14335" width="11.453125" style="85" customWidth="1"/>
    <col min="14336" max="14336" width="34.1796875" style="85" customWidth="1"/>
    <col min="14337" max="14337" width="53.1796875" style="85" customWidth="1"/>
    <col min="14338" max="14338" width="47.81640625" style="85" customWidth="1"/>
    <col min="14339" max="14339" width="31.1796875" style="85" customWidth="1"/>
    <col min="14340" max="14340" width="19.453125" style="85" customWidth="1"/>
    <col min="14341" max="14341" width="39.1796875" style="85" customWidth="1"/>
    <col min="14342" max="14342" width="12.1796875" style="85" customWidth="1"/>
    <col min="14343" max="14590" width="9.1796875" style="85"/>
    <col min="14591" max="14591" width="11.453125" style="85" customWidth="1"/>
    <col min="14592" max="14592" width="34.1796875" style="85" customWidth="1"/>
    <col min="14593" max="14593" width="53.1796875" style="85" customWidth="1"/>
    <col min="14594" max="14594" width="47.81640625" style="85" customWidth="1"/>
    <col min="14595" max="14595" width="31.1796875" style="85" customWidth="1"/>
    <col min="14596" max="14596" width="19.453125" style="85" customWidth="1"/>
    <col min="14597" max="14597" width="39.1796875" style="85" customWidth="1"/>
    <col min="14598" max="14598" width="12.1796875" style="85" customWidth="1"/>
    <col min="14599" max="14846" width="9.1796875" style="85"/>
    <col min="14847" max="14847" width="11.453125" style="85" customWidth="1"/>
    <col min="14848" max="14848" width="34.1796875" style="85" customWidth="1"/>
    <col min="14849" max="14849" width="53.1796875" style="85" customWidth="1"/>
    <col min="14850" max="14850" width="47.81640625" style="85" customWidth="1"/>
    <col min="14851" max="14851" width="31.1796875" style="85" customWidth="1"/>
    <col min="14852" max="14852" width="19.453125" style="85" customWidth="1"/>
    <col min="14853" max="14853" width="39.1796875" style="85" customWidth="1"/>
    <col min="14854" max="14854" width="12.1796875" style="85" customWidth="1"/>
    <col min="14855" max="15102" width="9.1796875" style="85"/>
    <col min="15103" max="15103" width="11.453125" style="85" customWidth="1"/>
    <col min="15104" max="15104" width="34.1796875" style="85" customWidth="1"/>
    <col min="15105" max="15105" width="53.1796875" style="85" customWidth="1"/>
    <col min="15106" max="15106" width="47.81640625" style="85" customWidth="1"/>
    <col min="15107" max="15107" width="31.1796875" style="85" customWidth="1"/>
    <col min="15108" max="15108" width="19.453125" style="85" customWidth="1"/>
    <col min="15109" max="15109" width="39.1796875" style="85" customWidth="1"/>
    <col min="15110" max="15110" width="12.1796875" style="85" customWidth="1"/>
    <col min="15111" max="15358" width="9.1796875" style="85"/>
    <col min="15359" max="15359" width="11.453125" style="85" customWidth="1"/>
    <col min="15360" max="15360" width="34.1796875" style="85" customWidth="1"/>
    <col min="15361" max="15361" width="53.1796875" style="85" customWidth="1"/>
    <col min="15362" max="15362" width="47.81640625" style="85" customWidth="1"/>
    <col min="15363" max="15363" width="31.1796875" style="85" customWidth="1"/>
    <col min="15364" max="15364" width="19.453125" style="85" customWidth="1"/>
    <col min="15365" max="15365" width="39.1796875" style="85" customWidth="1"/>
    <col min="15366" max="15366" width="12.1796875" style="85" customWidth="1"/>
    <col min="15367" max="15614" width="9.1796875" style="85"/>
    <col min="15615" max="15615" width="11.453125" style="85" customWidth="1"/>
    <col min="15616" max="15616" width="34.1796875" style="85" customWidth="1"/>
    <col min="15617" max="15617" width="53.1796875" style="85" customWidth="1"/>
    <col min="15618" max="15618" width="47.81640625" style="85" customWidth="1"/>
    <col min="15619" max="15619" width="31.1796875" style="85" customWidth="1"/>
    <col min="15620" max="15620" width="19.453125" style="85" customWidth="1"/>
    <col min="15621" max="15621" width="39.1796875" style="85" customWidth="1"/>
    <col min="15622" max="15622" width="12.1796875" style="85" customWidth="1"/>
    <col min="15623" max="15870" width="9.1796875" style="85"/>
    <col min="15871" max="15871" width="11.453125" style="85" customWidth="1"/>
    <col min="15872" max="15872" width="34.1796875" style="85" customWidth="1"/>
    <col min="15873" max="15873" width="53.1796875" style="85" customWidth="1"/>
    <col min="15874" max="15874" width="47.81640625" style="85" customWidth="1"/>
    <col min="15875" max="15875" width="31.1796875" style="85" customWidth="1"/>
    <col min="15876" max="15876" width="19.453125" style="85" customWidth="1"/>
    <col min="15877" max="15877" width="39.1796875" style="85" customWidth="1"/>
    <col min="15878" max="15878" width="12.1796875" style="85" customWidth="1"/>
    <col min="15879" max="16126" width="9.1796875" style="85"/>
    <col min="16127" max="16127" width="11.453125" style="85" customWidth="1"/>
    <col min="16128" max="16128" width="34.1796875" style="85" customWidth="1"/>
    <col min="16129" max="16129" width="53.1796875" style="85" customWidth="1"/>
    <col min="16130" max="16130" width="47.81640625" style="85" customWidth="1"/>
    <col min="16131" max="16131" width="31.1796875" style="85" customWidth="1"/>
    <col min="16132" max="16132" width="19.453125" style="85" customWidth="1"/>
    <col min="16133" max="16133" width="39.1796875" style="85" customWidth="1"/>
    <col min="16134" max="16134" width="12.1796875" style="85" customWidth="1"/>
    <col min="16135" max="16384" width="9.1796875" style="85"/>
  </cols>
  <sheetData>
    <row r="1" spans="1:4" ht="25">
      <c r="A1" s="1368" t="s">
        <v>0</v>
      </c>
      <c r="B1" s="1368"/>
      <c r="C1" s="1368"/>
      <c r="D1" s="1368"/>
    </row>
    <row r="2" spans="1:4">
      <c r="A2" s="314"/>
      <c r="B2" s="314"/>
      <c r="C2" s="314"/>
      <c r="D2" s="314"/>
    </row>
    <row r="3" spans="1:4">
      <c r="A3" s="1514" t="s">
        <v>630</v>
      </c>
      <c r="B3" s="1514"/>
      <c r="C3" s="1514"/>
      <c r="D3" s="1514"/>
    </row>
    <row r="4" spans="1:4">
      <c r="A4" s="315"/>
      <c r="B4" s="315"/>
      <c r="C4" s="315"/>
      <c r="D4" s="315"/>
    </row>
    <row r="5" spans="1:4" ht="23.25" customHeight="1">
      <c r="A5" s="1514" t="s">
        <v>186</v>
      </c>
      <c r="B5" s="1514"/>
      <c r="C5" s="1514"/>
      <c r="D5" s="1514"/>
    </row>
    <row r="6" spans="1:4" ht="36" customHeight="1">
      <c r="A6" s="1349" t="str">
        <f>'Title '!A2:N2</f>
        <v>Bid Enquiry No: KPTCL/2026-27/TL/WORK_INDENT3844</v>
      </c>
      <c r="B6" s="1349"/>
      <c r="C6" s="1349"/>
      <c r="D6" s="1349"/>
    </row>
    <row r="7" spans="1:4" ht="246.65" customHeight="1">
      <c r="A7" s="152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7" s="1525"/>
      <c r="C7" s="1525"/>
      <c r="D7" s="1525"/>
    </row>
    <row r="8" spans="1:4" ht="14.25" customHeight="1"/>
    <row r="9" spans="1:4">
      <c r="A9" s="280"/>
      <c r="B9" s="280"/>
      <c r="C9" s="280"/>
      <c r="D9" s="280"/>
    </row>
    <row r="10" spans="1:4">
      <c r="A10" s="1524" t="s">
        <v>631</v>
      </c>
      <c r="B10" s="1524"/>
      <c r="C10" s="1524"/>
      <c r="D10" s="1524"/>
    </row>
    <row r="11" spans="1:4">
      <c r="A11" s="280"/>
      <c r="B11" s="280"/>
      <c r="C11" s="280"/>
      <c r="D11" s="280"/>
    </row>
    <row r="12" spans="1:4" ht="19.5" customHeight="1">
      <c r="A12" s="1521" t="s">
        <v>228</v>
      </c>
      <c r="B12" s="1521"/>
      <c r="C12" s="1521"/>
      <c r="D12" s="1521"/>
    </row>
    <row r="14" spans="1:4">
      <c r="A14" s="1343" t="s">
        <v>229</v>
      </c>
      <c r="B14" s="1343"/>
      <c r="C14" s="90"/>
      <c r="D14" s="89" t="s">
        <v>13</v>
      </c>
    </row>
    <row r="15" spans="1:4" ht="101.25" customHeight="1">
      <c r="A15" s="1522"/>
      <c r="B15" s="1522"/>
      <c r="C15" s="89"/>
      <c r="D15" s="89" t="s">
        <v>6853</v>
      </c>
    </row>
    <row r="18" spans="1:4" ht="35">
      <c r="A18" s="316" t="s">
        <v>230</v>
      </c>
      <c r="B18" s="316" t="s">
        <v>231</v>
      </c>
      <c r="C18" s="316" t="s">
        <v>232</v>
      </c>
      <c r="D18" s="316" t="s">
        <v>621</v>
      </c>
    </row>
    <row r="19" spans="1:4" ht="21.75" customHeight="1">
      <c r="A19" s="1389">
        <v>1</v>
      </c>
      <c r="B19" s="199" t="s">
        <v>3592</v>
      </c>
      <c r="C19" s="317"/>
      <c r="D19" s="318"/>
    </row>
    <row r="20" spans="1:4" ht="35.25" customHeight="1">
      <c r="A20" s="1520"/>
      <c r="B20" s="199" t="s">
        <v>6536</v>
      </c>
      <c r="C20" s="317"/>
      <c r="D20" s="318"/>
    </row>
    <row r="21" spans="1:4" ht="30.75" customHeight="1">
      <c r="A21" s="1523">
        <v>2</v>
      </c>
      <c r="B21" s="199" t="s">
        <v>3593</v>
      </c>
      <c r="C21" s="317"/>
      <c r="D21" s="318"/>
    </row>
    <row r="22" spans="1:4" ht="30.75" customHeight="1">
      <c r="A22" s="1523"/>
      <c r="B22" s="199" t="s">
        <v>4293</v>
      </c>
      <c r="C22" s="318"/>
      <c r="D22" s="318"/>
    </row>
    <row r="23" spans="1:4" ht="33" customHeight="1">
      <c r="A23" s="1523"/>
      <c r="B23" s="199" t="s">
        <v>4292</v>
      </c>
      <c r="C23" s="317"/>
      <c r="D23" s="318"/>
    </row>
    <row r="24" spans="1:4">
      <c r="A24" s="1389">
        <v>3</v>
      </c>
      <c r="B24" s="175" t="s">
        <v>234</v>
      </c>
      <c r="C24" s="317"/>
      <c r="D24" s="318"/>
    </row>
    <row r="25" spans="1:4">
      <c r="A25" s="1520"/>
      <c r="B25" s="175" t="s">
        <v>3535</v>
      </c>
      <c r="C25" s="317"/>
      <c r="D25" s="318"/>
    </row>
    <row r="26" spans="1:4">
      <c r="A26" s="1520"/>
      <c r="B26" s="175" t="s">
        <v>3536</v>
      </c>
      <c r="C26" s="317"/>
      <c r="D26" s="318"/>
    </row>
    <row r="27" spans="1:4" ht="25.25" customHeight="1">
      <c r="A27" s="1520"/>
      <c r="B27" s="175" t="s">
        <v>3537</v>
      </c>
      <c r="C27" s="317"/>
      <c r="D27" s="318"/>
    </row>
    <row r="28" spans="1:4" ht="26" customHeight="1">
      <c r="A28" s="1390"/>
      <c r="B28" s="175" t="s">
        <v>3538</v>
      </c>
      <c r="C28" s="317"/>
      <c r="D28" s="318"/>
    </row>
    <row r="29" spans="1:4">
      <c r="A29" s="1389">
        <v>4</v>
      </c>
      <c r="B29" s="175" t="s">
        <v>233</v>
      </c>
      <c r="C29" s="317"/>
      <c r="D29" s="318"/>
    </row>
    <row r="30" spans="1:4" ht="30" customHeight="1">
      <c r="A30" s="1520"/>
      <c r="B30" s="175" t="s">
        <v>3539</v>
      </c>
      <c r="C30" s="317"/>
      <c r="D30" s="318"/>
    </row>
    <row r="31" spans="1:4" ht="36.75" customHeight="1">
      <c r="A31" s="1520"/>
      <c r="B31" s="175" t="s">
        <v>3540</v>
      </c>
      <c r="C31" s="317"/>
      <c r="D31" s="318"/>
    </row>
    <row r="32" spans="1:4" ht="36.75" customHeight="1">
      <c r="A32" s="1520"/>
      <c r="B32" s="175" t="s">
        <v>3541</v>
      </c>
      <c r="C32" s="317"/>
      <c r="D32" s="318"/>
    </row>
    <row r="33" spans="1:4" ht="36.75" customHeight="1">
      <c r="A33" s="1390"/>
      <c r="B33" s="175" t="s">
        <v>3542</v>
      </c>
      <c r="C33" s="317"/>
      <c r="D33" s="318"/>
    </row>
    <row r="34" spans="1:4" ht="36.75" customHeight="1">
      <c r="A34" s="494">
        <v>5</v>
      </c>
      <c r="B34" s="59" t="s">
        <v>4294</v>
      </c>
      <c r="C34" s="317"/>
      <c r="D34" s="318"/>
    </row>
    <row r="35" spans="1:4" ht="36.75" customHeight="1">
      <c r="A35" s="494"/>
      <c r="B35" s="59" t="s">
        <v>4296</v>
      </c>
      <c r="C35" s="317"/>
      <c r="D35" s="318"/>
    </row>
    <row r="36" spans="1:4" ht="36.75" customHeight="1">
      <c r="A36" s="494"/>
      <c r="B36" s="59" t="s">
        <v>4297</v>
      </c>
      <c r="C36" s="317"/>
      <c r="D36" s="318"/>
    </row>
    <row r="37" spans="1:4" ht="36.75" customHeight="1">
      <c r="A37" s="494"/>
      <c r="B37" s="59" t="s">
        <v>4295</v>
      </c>
      <c r="C37" s="317"/>
      <c r="D37" s="318"/>
    </row>
    <row r="38" spans="1:4" ht="36.75" customHeight="1">
      <c r="A38" s="494"/>
      <c r="B38" s="59" t="s">
        <v>4296</v>
      </c>
      <c r="C38" s="317"/>
      <c r="D38" s="318"/>
    </row>
    <row r="39" spans="1:4" ht="36.75" customHeight="1">
      <c r="A39" s="494"/>
      <c r="B39" s="59" t="s">
        <v>4297</v>
      </c>
      <c r="C39" s="317"/>
      <c r="D39" s="318"/>
    </row>
    <row r="40" spans="1:4" ht="32.5" customHeight="1">
      <c r="A40" s="319">
        <v>6</v>
      </c>
      <c r="B40" s="198" t="s">
        <v>3543</v>
      </c>
      <c r="C40" s="317"/>
      <c r="D40" s="318"/>
    </row>
    <row r="41" spans="1:4" ht="32.5" customHeight="1">
      <c r="A41" s="319"/>
      <c r="B41" s="59" t="s">
        <v>4298</v>
      </c>
      <c r="C41" s="317"/>
      <c r="D41" s="318"/>
    </row>
    <row r="42" spans="1:4" ht="45" customHeight="1">
      <c r="A42" s="319">
        <v>7</v>
      </c>
      <c r="B42" s="198" t="s">
        <v>235</v>
      </c>
      <c r="C42" s="317"/>
      <c r="D42" s="318"/>
    </row>
    <row r="43" spans="1:4" ht="37.5" customHeight="1">
      <c r="A43" s="319">
        <v>8</v>
      </c>
      <c r="B43" s="175" t="s">
        <v>236</v>
      </c>
      <c r="C43" s="317"/>
      <c r="D43" s="318"/>
    </row>
    <row r="44" spans="1:4" ht="44.25" customHeight="1">
      <c r="A44" s="319">
        <v>9</v>
      </c>
      <c r="B44" s="175" t="s">
        <v>237</v>
      </c>
      <c r="C44" s="317"/>
      <c r="D44" s="318"/>
    </row>
    <row r="45" spans="1:4" ht="25.5" customHeight="1">
      <c r="A45" s="319">
        <v>10</v>
      </c>
      <c r="B45" s="175" t="s">
        <v>3544</v>
      </c>
      <c r="C45" s="317"/>
      <c r="D45" s="318"/>
    </row>
    <row r="46" spans="1:4">
      <c r="A46" s="319">
        <v>11</v>
      </c>
      <c r="B46" s="175" t="s">
        <v>3545</v>
      </c>
      <c r="C46" s="317"/>
      <c r="D46" s="318"/>
    </row>
    <row r="47" spans="1:4" ht="26.25" customHeight="1">
      <c r="A47" s="319">
        <v>12</v>
      </c>
      <c r="B47" s="175" t="s">
        <v>3546</v>
      </c>
      <c r="C47" s="317"/>
      <c r="D47" s="318"/>
    </row>
    <row r="48" spans="1:4" ht="34.5" customHeight="1">
      <c r="A48" s="319">
        <v>13</v>
      </c>
      <c r="B48" s="175" t="s">
        <v>3547</v>
      </c>
      <c r="C48" s="317"/>
      <c r="D48" s="318"/>
    </row>
    <row r="49" spans="1:4" ht="34.5" customHeight="1">
      <c r="A49" s="319">
        <v>14</v>
      </c>
      <c r="B49" s="175" t="s">
        <v>3548</v>
      </c>
      <c r="C49" s="317"/>
      <c r="D49" s="318"/>
    </row>
    <row r="50" spans="1:4" ht="34.5" customHeight="1">
      <c r="A50" s="319">
        <v>15</v>
      </c>
      <c r="B50" s="175" t="s">
        <v>238</v>
      </c>
      <c r="C50" s="317"/>
      <c r="D50" s="318"/>
    </row>
    <row r="51" spans="1:4" ht="21" customHeight="1">
      <c r="A51" s="319">
        <v>16</v>
      </c>
      <c r="B51" s="175" t="s">
        <v>3549</v>
      </c>
      <c r="C51" s="317"/>
      <c r="D51" s="318"/>
    </row>
    <row r="52" spans="1:4" ht="22.5" customHeight="1">
      <c r="A52" s="319">
        <v>17</v>
      </c>
      <c r="B52" s="175" t="s">
        <v>3550</v>
      </c>
      <c r="C52" s="317"/>
      <c r="D52" s="318"/>
    </row>
    <row r="53" spans="1:4" ht="21.75" customHeight="1">
      <c r="A53" s="319">
        <v>18</v>
      </c>
      <c r="B53" s="175" t="s">
        <v>3551</v>
      </c>
      <c r="C53" s="317"/>
      <c r="D53" s="318"/>
    </row>
    <row r="54" spans="1:4" ht="21.75" customHeight="1">
      <c r="A54" s="319">
        <v>19</v>
      </c>
      <c r="B54" s="175" t="s">
        <v>239</v>
      </c>
      <c r="C54" s="317"/>
      <c r="D54" s="318"/>
    </row>
    <row r="55" spans="1:4">
      <c r="A55" s="319">
        <v>20</v>
      </c>
      <c r="B55" s="175" t="s">
        <v>240</v>
      </c>
      <c r="C55" s="317"/>
      <c r="D55" s="318"/>
    </row>
    <row r="56" spans="1:4" ht="24" customHeight="1">
      <c r="A56" s="319">
        <v>21</v>
      </c>
      <c r="B56" s="175" t="s">
        <v>3552</v>
      </c>
      <c r="C56" s="317"/>
      <c r="D56" s="318"/>
    </row>
    <row r="57" spans="1:4">
      <c r="A57" s="319">
        <v>22</v>
      </c>
      <c r="B57" s="175" t="s">
        <v>3553</v>
      </c>
      <c r="C57" s="317"/>
      <c r="D57" s="318"/>
    </row>
    <row r="58" spans="1:4" ht="30.75" customHeight="1">
      <c r="A58" s="317"/>
      <c r="B58" s="317"/>
      <c r="C58" s="317"/>
      <c r="D58" s="318"/>
    </row>
    <row r="59" spans="1:4" ht="33" customHeight="1">
      <c r="A59" s="317"/>
      <c r="B59" s="317"/>
      <c r="C59" s="317"/>
      <c r="D59" s="318"/>
    </row>
    <row r="60" spans="1:4" ht="36.75" customHeight="1">
      <c r="A60" s="317"/>
      <c r="B60" s="317"/>
      <c r="C60" s="317"/>
      <c r="D60" s="318"/>
    </row>
    <row r="61" spans="1:4" ht="48.75" customHeight="1">
      <c r="A61" s="317"/>
      <c r="B61" s="317"/>
      <c r="C61" s="317"/>
      <c r="D61" s="318"/>
    </row>
    <row r="62" spans="1:4" ht="30.75" customHeight="1">
      <c r="A62" s="317"/>
      <c r="B62" s="317"/>
      <c r="C62" s="317"/>
      <c r="D62" s="318"/>
    </row>
    <row r="63" spans="1:4" ht="45" customHeight="1">
      <c r="A63" s="317"/>
      <c r="B63" s="317"/>
      <c r="C63" s="317"/>
      <c r="D63" s="318"/>
    </row>
    <row r="64" spans="1:4" ht="36.75" customHeight="1">
      <c r="A64" s="317"/>
      <c r="B64" s="317"/>
      <c r="C64" s="317"/>
      <c r="D64" s="318"/>
    </row>
    <row r="65" spans="1:4" ht="45" customHeight="1">
      <c r="A65" s="317"/>
      <c r="B65" s="317"/>
      <c r="C65" s="317"/>
      <c r="D65" s="318"/>
    </row>
    <row r="66" spans="1:4" ht="36" customHeight="1">
      <c r="A66" s="317"/>
      <c r="B66" s="317"/>
      <c r="C66" s="317"/>
      <c r="D66" s="318"/>
    </row>
    <row r="67" spans="1:4" ht="39.75" customHeight="1">
      <c r="A67" s="317"/>
      <c r="B67" s="317"/>
      <c r="C67" s="317"/>
      <c r="D67" s="318"/>
    </row>
    <row r="68" spans="1:4" ht="39.75" customHeight="1">
      <c r="A68" s="317"/>
      <c r="B68" s="317"/>
      <c r="C68" s="317"/>
      <c r="D68" s="318"/>
    </row>
    <row r="69" spans="1:4" ht="41.25" customHeight="1">
      <c r="A69" s="317"/>
      <c r="B69" s="317"/>
      <c r="C69" s="317"/>
      <c r="D69" s="318"/>
    </row>
    <row r="70" spans="1:4" ht="37.5" customHeight="1">
      <c r="A70" s="317"/>
      <c r="B70" s="317"/>
      <c r="C70" s="317"/>
      <c r="D70" s="318"/>
    </row>
    <row r="71" spans="1:4" ht="39.75" customHeight="1">
      <c r="A71" s="317"/>
      <c r="B71" s="317"/>
      <c r="C71" s="317"/>
      <c r="D71" s="318"/>
    </row>
    <row r="72" spans="1:4">
      <c r="A72" s="317"/>
      <c r="B72" s="317"/>
      <c r="C72" s="317"/>
      <c r="D72" s="318"/>
    </row>
    <row r="73" spans="1:4" ht="40.5" customHeight="1">
      <c r="A73" s="317"/>
      <c r="B73" s="317"/>
      <c r="C73" s="317"/>
      <c r="D73" s="318"/>
    </row>
    <row r="74" spans="1:4" ht="21.75" customHeight="1">
      <c r="A74" s="317"/>
      <c r="B74" s="317"/>
      <c r="C74" s="317"/>
      <c r="D74" s="318"/>
    </row>
    <row r="75" spans="1:4" ht="30.75" customHeight="1">
      <c r="A75" s="317"/>
      <c r="B75" s="317"/>
      <c r="C75" s="317"/>
      <c r="D75" s="318"/>
    </row>
    <row r="76" spans="1:4">
      <c r="A76" s="317"/>
      <c r="B76" s="317"/>
      <c r="C76" s="317"/>
      <c r="D76" s="318"/>
    </row>
    <row r="77" spans="1:4">
      <c r="A77" s="317"/>
      <c r="B77" s="317"/>
      <c r="C77" s="317"/>
      <c r="D77" s="318"/>
    </row>
    <row r="78" spans="1:4">
      <c r="A78" s="317"/>
      <c r="B78" s="317"/>
      <c r="C78" s="317"/>
      <c r="D78" s="318"/>
    </row>
    <row r="79" spans="1:4">
      <c r="A79" s="317"/>
      <c r="B79" s="317"/>
      <c r="C79" s="317"/>
      <c r="D79" s="318"/>
    </row>
    <row r="80" spans="1:4">
      <c r="A80" s="317"/>
      <c r="B80" s="317"/>
      <c r="C80" s="317"/>
      <c r="D80" s="318"/>
    </row>
    <row r="81" spans="1:4">
      <c r="A81" s="317"/>
      <c r="B81" s="317"/>
      <c r="C81" s="317"/>
      <c r="D81" s="318"/>
    </row>
    <row r="83" spans="1:4" ht="155.25" customHeight="1">
      <c r="A83" s="1360" t="s">
        <v>3608</v>
      </c>
      <c r="B83" s="1360"/>
      <c r="C83" s="1360"/>
      <c r="D83" s="1360"/>
    </row>
    <row r="87" spans="1:4" ht="68" customHeight="1">
      <c r="A87" s="86" t="s">
        <v>53</v>
      </c>
      <c r="B87" s="320"/>
      <c r="C87" s="86" t="s">
        <v>54</v>
      </c>
      <c r="D87" s="320"/>
    </row>
    <row r="88" spans="1:4" ht="85.25" customHeight="1">
      <c r="A88" s="86" t="s">
        <v>55</v>
      </c>
      <c r="B88" s="320"/>
      <c r="C88" s="86" t="s">
        <v>56</v>
      </c>
      <c r="D88" s="320"/>
    </row>
    <row r="89" spans="1:4" ht="57" customHeight="1">
      <c r="C89" s="86" t="s">
        <v>66</v>
      </c>
      <c r="D89" s="320"/>
    </row>
    <row r="90" spans="1:4" ht="57" customHeight="1">
      <c r="C90" s="86" t="s">
        <v>156</v>
      </c>
      <c r="D90" s="320"/>
    </row>
  </sheetData>
  <sheetProtection algorithmName="SHA-512" hashValue="JCCUO1+123t3AVVE+FgM01NmkYBqvEQxMBhGHB6IvmKRnm3/BUV09gr2Y65hAbAdwbgxvNajGh28oneFq3UJHg==" saltValue="yueuQ9O70esP2G/UR/s9RA==" spinCount="100000" sheet="1" objects="1" scenarios="1"/>
  <mergeCells count="14">
    <mergeCell ref="A10:D10"/>
    <mergeCell ref="A1:D1"/>
    <mergeCell ref="A3:D3"/>
    <mergeCell ref="A5:D5"/>
    <mergeCell ref="A7:D7"/>
    <mergeCell ref="A6:D6"/>
    <mergeCell ref="A24:A28"/>
    <mergeCell ref="A29:A33"/>
    <mergeCell ref="A83:D83"/>
    <mergeCell ref="A12:D12"/>
    <mergeCell ref="A14:B14"/>
    <mergeCell ref="A15:B15"/>
    <mergeCell ref="A19:A20"/>
    <mergeCell ref="A21:A23"/>
  </mergeCells>
  <pageMargins left="0.7" right="0.7" top="0.75" bottom="0.75" header="0.3" footer="0.3"/>
  <pageSetup paperSize="8" scale="3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87">
    <tabColor theme="0" tint="-0.14999847407452621"/>
  </sheetPr>
  <dimension ref="A1:Q47"/>
  <sheetViews>
    <sheetView view="pageBreakPreview" topLeftCell="A6" zoomScale="60" zoomScaleNormal="90" workbookViewId="0">
      <selection activeCell="D11" sqref="D11"/>
    </sheetView>
  </sheetViews>
  <sheetFormatPr defaultRowHeight="15.5"/>
  <cols>
    <col min="1" max="1" width="16.81640625" style="32" customWidth="1"/>
    <col min="2" max="2" width="54.54296875" style="32" customWidth="1"/>
    <col min="3" max="3" width="48.81640625" style="32" customWidth="1"/>
    <col min="4" max="4" width="42.81640625" style="32" customWidth="1"/>
    <col min="5" max="5" width="45.1796875" style="32" customWidth="1"/>
    <col min="6" max="6" width="28.81640625" style="32" customWidth="1"/>
    <col min="7" max="7" width="34.1796875" style="32" customWidth="1"/>
    <col min="8" max="8" width="9.1796875" style="32"/>
    <col min="9" max="9" width="24.1796875" style="32" customWidth="1"/>
    <col min="10" max="10" width="9.1796875" style="32"/>
    <col min="11" max="11" width="15" style="32" customWidth="1"/>
    <col min="12" max="256" width="9.1796875" style="32"/>
    <col min="257" max="257" width="16.81640625" style="32" customWidth="1"/>
    <col min="258" max="258" width="26" style="32" customWidth="1"/>
    <col min="259" max="259" width="31.1796875" style="32" customWidth="1"/>
    <col min="260" max="260" width="30.453125" style="32" customWidth="1"/>
    <col min="261" max="261" width="37.1796875" style="32" customWidth="1"/>
    <col min="262" max="262" width="28.81640625" style="32" customWidth="1"/>
    <col min="263" max="263" width="34.1796875" style="32" customWidth="1"/>
    <col min="264" max="264" width="9.1796875" style="32"/>
    <col min="265" max="265" width="24.1796875" style="32" customWidth="1"/>
    <col min="266" max="266" width="9.1796875" style="32"/>
    <col min="267" max="267" width="15" style="32" customWidth="1"/>
    <col min="268" max="512" width="9.1796875" style="32"/>
    <col min="513" max="513" width="16.81640625" style="32" customWidth="1"/>
    <col min="514" max="514" width="26" style="32" customWidth="1"/>
    <col min="515" max="515" width="31.1796875" style="32" customWidth="1"/>
    <col min="516" max="516" width="30.453125" style="32" customWidth="1"/>
    <col min="517" max="517" width="37.1796875" style="32" customWidth="1"/>
    <col min="518" max="518" width="28.81640625" style="32" customWidth="1"/>
    <col min="519" max="519" width="34.1796875" style="32" customWidth="1"/>
    <col min="520" max="520" width="9.1796875" style="32"/>
    <col min="521" max="521" width="24.1796875" style="32" customWidth="1"/>
    <col min="522" max="522" width="9.1796875" style="32"/>
    <col min="523" max="523" width="15" style="32" customWidth="1"/>
    <col min="524" max="768" width="9.1796875" style="32"/>
    <col min="769" max="769" width="16.81640625" style="32" customWidth="1"/>
    <col min="770" max="770" width="26" style="32" customWidth="1"/>
    <col min="771" max="771" width="31.1796875" style="32" customWidth="1"/>
    <col min="772" max="772" width="30.453125" style="32" customWidth="1"/>
    <col min="773" max="773" width="37.1796875" style="32" customWidth="1"/>
    <col min="774" max="774" width="28.81640625" style="32" customWidth="1"/>
    <col min="775" max="775" width="34.1796875" style="32" customWidth="1"/>
    <col min="776" max="776" width="9.1796875" style="32"/>
    <col min="777" max="777" width="24.1796875" style="32" customWidth="1"/>
    <col min="778" max="778" width="9.1796875" style="32"/>
    <col min="779" max="779" width="15" style="32" customWidth="1"/>
    <col min="780" max="1024" width="9.1796875" style="32"/>
    <col min="1025" max="1025" width="16.81640625" style="32" customWidth="1"/>
    <col min="1026" max="1026" width="26" style="32" customWidth="1"/>
    <col min="1027" max="1027" width="31.1796875" style="32" customWidth="1"/>
    <col min="1028" max="1028" width="30.453125" style="32" customWidth="1"/>
    <col min="1029" max="1029" width="37.1796875" style="32" customWidth="1"/>
    <col min="1030" max="1030" width="28.81640625" style="32" customWidth="1"/>
    <col min="1031" max="1031" width="34.1796875" style="32" customWidth="1"/>
    <col min="1032" max="1032" width="9.1796875" style="32"/>
    <col min="1033" max="1033" width="24.1796875" style="32" customWidth="1"/>
    <col min="1034" max="1034" width="9.1796875" style="32"/>
    <col min="1035" max="1035" width="15" style="32" customWidth="1"/>
    <col min="1036" max="1280" width="9.1796875" style="32"/>
    <col min="1281" max="1281" width="16.81640625" style="32" customWidth="1"/>
    <col min="1282" max="1282" width="26" style="32" customWidth="1"/>
    <col min="1283" max="1283" width="31.1796875" style="32" customWidth="1"/>
    <col min="1284" max="1284" width="30.453125" style="32" customWidth="1"/>
    <col min="1285" max="1285" width="37.1796875" style="32" customWidth="1"/>
    <col min="1286" max="1286" width="28.81640625" style="32" customWidth="1"/>
    <col min="1287" max="1287" width="34.1796875" style="32" customWidth="1"/>
    <col min="1288" max="1288" width="9.1796875" style="32"/>
    <col min="1289" max="1289" width="24.1796875" style="32" customWidth="1"/>
    <col min="1290" max="1290" width="9.1796875" style="32"/>
    <col min="1291" max="1291" width="15" style="32" customWidth="1"/>
    <col min="1292" max="1536" width="9.1796875" style="32"/>
    <col min="1537" max="1537" width="16.81640625" style="32" customWidth="1"/>
    <col min="1538" max="1538" width="26" style="32" customWidth="1"/>
    <col min="1539" max="1539" width="31.1796875" style="32" customWidth="1"/>
    <col min="1540" max="1540" width="30.453125" style="32" customWidth="1"/>
    <col min="1541" max="1541" width="37.1796875" style="32" customWidth="1"/>
    <col min="1542" max="1542" width="28.81640625" style="32" customWidth="1"/>
    <col min="1543" max="1543" width="34.1796875" style="32" customWidth="1"/>
    <col min="1544" max="1544" width="9.1796875" style="32"/>
    <col min="1545" max="1545" width="24.1796875" style="32" customWidth="1"/>
    <col min="1546" max="1546" width="9.1796875" style="32"/>
    <col min="1547" max="1547" width="15" style="32" customWidth="1"/>
    <col min="1548" max="1792" width="9.1796875" style="32"/>
    <col min="1793" max="1793" width="16.81640625" style="32" customWidth="1"/>
    <col min="1794" max="1794" width="26" style="32" customWidth="1"/>
    <col min="1795" max="1795" width="31.1796875" style="32" customWidth="1"/>
    <col min="1796" max="1796" width="30.453125" style="32" customWidth="1"/>
    <col min="1797" max="1797" width="37.1796875" style="32" customWidth="1"/>
    <col min="1798" max="1798" width="28.81640625" style="32" customWidth="1"/>
    <col min="1799" max="1799" width="34.1796875" style="32" customWidth="1"/>
    <col min="1800" max="1800" width="9.1796875" style="32"/>
    <col min="1801" max="1801" width="24.1796875" style="32" customWidth="1"/>
    <col min="1802" max="1802" width="9.1796875" style="32"/>
    <col min="1803" max="1803" width="15" style="32" customWidth="1"/>
    <col min="1804" max="2048" width="9.1796875" style="32"/>
    <col min="2049" max="2049" width="16.81640625" style="32" customWidth="1"/>
    <col min="2050" max="2050" width="26" style="32" customWidth="1"/>
    <col min="2051" max="2051" width="31.1796875" style="32" customWidth="1"/>
    <col min="2052" max="2052" width="30.453125" style="32" customWidth="1"/>
    <col min="2053" max="2053" width="37.1796875" style="32" customWidth="1"/>
    <col min="2054" max="2054" width="28.81640625" style="32" customWidth="1"/>
    <col min="2055" max="2055" width="34.1796875" style="32" customWidth="1"/>
    <col min="2056" max="2056" width="9.1796875" style="32"/>
    <col min="2057" max="2057" width="24.1796875" style="32" customWidth="1"/>
    <col min="2058" max="2058" width="9.1796875" style="32"/>
    <col min="2059" max="2059" width="15" style="32" customWidth="1"/>
    <col min="2060" max="2304" width="9.1796875" style="32"/>
    <col min="2305" max="2305" width="16.81640625" style="32" customWidth="1"/>
    <col min="2306" max="2306" width="26" style="32" customWidth="1"/>
    <col min="2307" max="2307" width="31.1796875" style="32" customWidth="1"/>
    <col min="2308" max="2308" width="30.453125" style="32" customWidth="1"/>
    <col min="2309" max="2309" width="37.1796875" style="32" customWidth="1"/>
    <col min="2310" max="2310" width="28.81640625" style="32" customWidth="1"/>
    <col min="2311" max="2311" width="34.1796875" style="32" customWidth="1"/>
    <col min="2312" max="2312" width="9.1796875" style="32"/>
    <col min="2313" max="2313" width="24.1796875" style="32" customWidth="1"/>
    <col min="2314" max="2314" width="9.1796875" style="32"/>
    <col min="2315" max="2315" width="15" style="32" customWidth="1"/>
    <col min="2316" max="2560" width="9.1796875" style="32"/>
    <col min="2561" max="2561" width="16.81640625" style="32" customWidth="1"/>
    <col min="2562" max="2562" width="26" style="32" customWidth="1"/>
    <col min="2563" max="2563" width="31.1796875" style="32" customWidth="1"/>
    <col min="2564" max="2564" width="30.453125" style="32" customWidth="1"/>
    <col min="2565" max="2565" width="37.1796875" style="32" customWidth="1"/>
    <col min="2566" max="2566" width="28.81640625" style="32" customWidth="1"/>
    <col min="2567" max="2567" width="34.1796875" style="32" customWidth="1"/>
    <col min="2568" max="2568" width="9.1796875" style="32"/>
    <col min="2569" max="2569" width="24.1796875" style="32" customWidth="1"/>
    <col min="2570" max="2570" width="9.1796875" style="32"/>
    <col min="2571" max="2571" width="15" style="32" customWidth="1"/>
    <col min="2572" max="2816" width="9.1796875" style="32"/>
    <col min="2817" max="2817" width="16.81640625" style="32" customWidth="1"/>
    <col min="2818" max="2818" width="26" style="32" customWidth="1"/>
    <col min="2819" max="2819" width="31.1796875" style="32" customWidth="1"/>
    <col min="2820" max="2820" width="30.453125" style="32" customWidth="1"/>
    <col min="2821" max="2821" width="37.1796875" style="32" customWidth="1"/>
    <col min="2822" max="2822" width="28.81640625" style="32" customWidth="1"/>
    <col min="2823" max="2823" width="34.1796875" style="32" customWidth="1"/>
    <col min="2824" max="2824" width="9.1796875" style="32"/>
    <col min="2825" max="2825" width="24.1796875" style="32" customWidth="1"/>
    <col min="2826" max="2826" width="9.1796875" style="32"/>
    <col min="2827" max="2827" width="15" style="32" customWidth="1"/>
    <col min="2828" max="3072" width="9.1796875" style="32"/>
    <col min="3073" max="3073" width="16.81640625" style="32" customWidth="1"/>
    <col min="3074" max="3074" width="26" style="32" customWidth="1"/>
    <col min="3075" max="3075" width="31.1796875" style="32" customWidth="1"/>
    <col min="3076" max="3076" width="30.453125" style="32" customWidth="1"/>
    <col min="3077" max="3077" width="37.1796875" style="32" customWidth="1"/>
    <col min="3078" max="3078" width="28.81640625" style="32" customWidth="1"/>
    <col min="3079" max="3079" width="34.1796875" style="32" customWidth="1"/>
    <col min="3080" max="3080" width="9.1796875" style="32"/>
    <col min="3081" max="3081" width="24.1796875" style="32" customWidth="1"/>
    <col min="3082" max="3082" width="9.1796875" style="32"/>
    <col min="3083" max="3083" width="15" style="32" customWidth="1"/>
    <col min="3084" max="3328" width="9.1796875" style="32"/>
    <col min="3329" max="3329" width="16.81640625" style="32" customWidth="1"/>
    <col min="3330" max="3330" width="26" style="32" customWidth="1"/>
    <col min="3331" max="3331" width="31.1796875" style="32" customWidth="1"/>
    <col min="3332" max="3332" width="30.453125" style="32" customWidth="1"/>
    <col min="3333" max="3333" width="37.1796875" style="32" customWidth="1"/>
    <col min="3334" max="3334" width="28.81640625" style="32" customWidth="1"/>
    <col min="3335" max="3335" width="34.1796875" style="32" customWidth="1"/>
    <col min="3336" max="3336" width="9.1796875" style="32"/>
    <col min="3337" max="3337" width="24.1796875" style="32" customWidth="1"/>
    <col min="3338" max="3338" width="9.1796875" style="32"/>
    <col min="3339" max="3339" width="15" style="32" customWidth="1"/>
    <col min="3340" max="3584" width="9.1796875" style="32"/>
    <col min="3585" max="3585" width="16.81640625" style="32" customWidth="1"/>
    <col min="3586" max="3586" width="26" style="32" customWidth="1"/>
    <col min="3587" max="3587" width="31.1796875" style="32" customWidth="1"/>
    <col min="3588" max="3588" width="30.453125" style="32" customWidth="1"/>
    <col min="3589" max="3589" width="37.1796875" style="32" customWidth="1"/>
    <col min="3590" max="3590" width="28.81640625" style="32" customWidth="1"/>
    <col min="3591" max="3591" width="34.1796875" style="32" customWidth="1"/>
    <col min="3592" max="3592" width="9.1796875" style="32"/>
    <col min="3593" max="3593" width="24.1796875" style="32" customWidth="1"/>
    <col min="3594" max="3594" width="9.1796875" style="32"/>
    <col min="3595" max="3595" width="15" style="32" customWidth="1"/>
    <col min="3596" max="3840" width="9.1796875" style="32"/>
    <col min="3841" max="3841" width="16.81640625" style="32" customWidth="1"/>
    <col min="3842" max="3842" width="26" style="32" customWidth="1"/>
    <col min="3843" max="3843" width="31.1796875" style="32" customWidth="1"/>
    <col min="3844" max="3844" width="30.453125" style="32" customWidth="1"/>
    <col min="3845" max="3845" width="37.1796875" style="32" customWidth="1"/>
    <col min="3846" max="3846" width="28.81640625" style="32" customWidth="1"/>
    <col min="3847" max="3847" width="34.1796875" style="32" customWidth="1"/>
    <col min="3848" max="3848" width="9.1796875" style="32"/>
    <col min="3849" max="3849" width="24.1796875" style="32" customWidth="1"/>
    <col min="3850" max="3850" width="9.1796875" style="32"/>
    <col min="3851" max="3851" width="15" style="32" customWidth="1"/>
    <col min="3852" max="4096" width="9.1796875" style="32"/>
    <col min="4097" max="4097" width="16.81640625" style="32" customWidth="1"/>
    <col min="4098" max="4098" width="26" style="32" customWidth="1"/>
    <col min="4099" max="4099" width="31.1796875" style="32" customWidth="1"/>
    <col min="4100" max="4100" width="30.453125" style="32" customWidth="1"/>
    <col min="4101" max="4101" width="37.1796875" style="32" customWidth="1"/>
    <col min="4102" max="4102" width="28.81640625" style="32" customWidth="1"/>
    <col min="4103" max="4103" width="34.1796875" style="32" customWidth="1"/>
    <col min="4104" max="4104" width="9.1796875" style="32"/>
    <col min="4105" max="4105" width="24.1796875" style="32" customWidth="1"/>
    <col min="4106" max="4106" width="9.1796875" style="32"/>
    <col min="4107" max="4107" width="15" style="32" customWidth="1"/>
    <col min="4108" max="4352" width="9.1796875" style="32"/>
    <col min="4353" max="4353" width="16.81640625" style="32" customWidth="1"/>
    <col min="4354" max="4354" width="26" style="32" customWidth="1"/>
    <col min="4355" max="4355" width="31.1796875" style="32" customWidth="1"/>
    <col min="4356" max="4356" width="30.453125" style="32" customWidth="1"/>
    <col min="4357" max="4357" width="37.1796875" style="32" customWidth="1"/>
    <col min="4358" max="4358" width="28.81640625" style="32" customWidth="1"/>
    <col min="4359" max="4359" width="34.1796875" style="32" customWidth="1"/>
    <col min="4360" max="4360" width="9.1796875" style="32"/>
    <col min="4361" max="4361" width="24.1796875" style="32" customWidth="1"/>
    <col min="4362" max="4362" width="9.1796875" style="32"/>
    <col min="4363" max="4363" width="15" style="32" customWidth="1"/>
    <col min="4364" max="4608" width="9.1796875" style="32"/>
    <col min="4609" max="4609" width="16.81640625" style="32" customWidth="1"/>
    <col min="4610" max="4610" width="26" style="32" customWidth="1"/>
    <col min="4611" max="4611" width="31.1796875" style="32" customWidth="1"/>
    <col min="4612" max="4612" width="30.453125" style="32" customWidth="1"/>
    <col min="4613" max="4613" width="37.1796875" style="32" customWidth="1"/>
    <col min="4614" max="4614" width="28.81640625" style="32" customWidth="1"/>
    <col min="4615" max="4615" width="34.1796875" style="32" customWidth="1"/>
    <col min="4616" max="4616" width="9.1796875" style="32"/>
    <col min="4617" max="4617" width="24.1796875" style="32" customWidth="1"/>
    <col min="4618" max="4618" width="9.1796875" style="32"/>
    <col min="4619" max="4619" width="15" style="32" customWidth="1"/>
    <col min="4620" max="4864" width="9.1796875" style="32"/>
    <col min="4865" max="4865" width="16.81640625" style="32" customWidth="1"/>
    <col min="4866" max="4866" width="26" style="32" customWidth="1"/>
    <col min="4867" max="4867" width="31.1796875" style="32" customWidth="1"/>
    <col min="4868" max="4868" width="30.453125" style="32" customWidth="1"/>
    <col min="4869" max="4869" width="37.1796875" style="32" customWidth="1"/>
    <col min="4870" max="4870" width="28.81640625" style="32" customWidth="1"/>
    <col min="4871" max="4871" width="34.1796875" style="32" customWidth="1"/>
    <col min="4872" max="4872" width="9.1796875" style="32"/>
    <col min="4873" max="4873" width="24.1796875" style="32" customWidth="1"/>
    <col min="4874" max="4874" width="9.1796875" style="32"/>
    <col min="4875" max="4875" width="15" style="32" customWidth="1"/>
    <col min="4876" max="5120" width="9.1796875" style="32"/>
    <col min="5121" max="5121" width="16.81640625" style="32" customWidth="1"/>
    <col min="5122" max="5122" width="26" style="32" customWidth="1"/>
    <col min="5123" max="5123" width="31.1796875" style="32" customWidth="1"/>
    <col min="5124" max="5124" width="30.453125" style="32" customWidth="1"/>
    <col min="5125" max="5125" width="37.1796875" style="32" customWidth="1"/>
    <col min="5126" max="5126" width="28.81640625" style="32" customWidth="1"/>
    <col min="5127" max="5127" width="34.1796875" style="32" customWidth="1"/>
    <col min="5128" max="5128" width="9.1796875" style="32"/>
    <col min="5129" max="5129" width="24.1796875" style="32" customWidth="1"/>
    <col min="5130" max="5130" width="9.1796875" style="32"/>
    <col min="5131" max="5131" width="15" style="32" customWidth="1"/>
    <col min="5132" max="5376" width="9.1796875" style="32"/>
    <col min="5377" max="5377" width="16.81640625" style="32" customWidth="1"/>
    <col min="5378" max="5378" width="26" style="32" customWidth="1"/>
    <col min="5379" max="5379" width="31.1796875" style="32" customWidth="1"/>
    <col min="5380" max="5380" width="30.453125" style="32" customWidth="1"/>
    <col min="5381" max="5381" width="37.1796875" style="32" customWidth="1"/>
    <col min="5382" max="5382" width="28.81640625" style="32" customWidth="1"/>
    <col min="5383" max="5383" width="34.1796875" style="32" customWidth="1"/>
    <col min="5384" max="5384" width="9.1796875" style="32"/>
    <col min="5385" max="5385" width="24.1796875" style="32" customWidth="1"/>
    <col min="5386" max="5386" width="9.1796875" style="32"/>
    <col min="5387" max="5387" width="15" style="32" customWidth="1"/>
    <col min="5388" max="5632" width="9.1796875" style="32"/>
    <col min="5633" max="5633" width="16.81640625" style="32" customWidth="1"/>
    <col min="5634" max="5634" width="26" style="32" customWidth="1"/>
    <col min="5635" max="5635" width="31.1796875" style="32" customWidth="1"/>
    <col min="5636" max="5636" width="30.453125" style="32" customWidth="1"/>
    <col min="5637" max="5637" width="37.1796875" style="32" customWidth="1"/>
    <col min="5638" max="5638" width="28.81640625" style="32" customWidth="1"/>
    <col min="5639" max="5639" width="34.1796875" style="32" customWidth="1"/>
    <col min="5640" max="5640" width="9.1796875" style="32"/>
    <col min="5641" max="5641" width="24.1796875" style="32" customWidth="1"/>
    <col min="5642" max="5642" width="9.1796875" style="32"/>
    <col min="5643" max="5643" width="15" style="32" customWidth="1"/>
    <col min="5644" max="5888" width="9.1796875" style="32"/>
    <col min="5889" max="5889" width="16.81640625" style="32" customWidth="1"/>
    <col min="5890" max="5890" width="26" style="32" customWidth="1"/>
    <col min="5891" max="5891" width="31.1796875" style="32" customWidth="1"/>
    <col min="5892" max="5892" width="30.453125" style="32" customWidth="1"/>
    <col min="5893" max="5893" width="37.1796875" style="32" customWidth="1"/>
    <col min="5894" max="5894" width="28.81640625" style="32" customWidth="1"/>
    <col min="5895" max="5895" width="34.1796875" style="32" customWidth="1"/>
    <col min="5896" max="5896" width="9.1796875" style="32"/>
    <col min="5897" max="5897" width="24.1796875" style="32" customWidth="1"/>
    <col min="5898" max="5898" width="9.1796875" style="32"/>
    <col min="5899" max="5899" width="15" style="32" customWidth="1"/>
    <col min="5900" max="6144" width="9.1796875" style="32"/>
    <col min="6145" max="6145" width="16.81640625" style="32" customWidth="1"/>
    <col min="6146" max="6146" width="26" style="32" customWidth="1"/>
    <col min="6147" max="6147" width="31.1796875" style="32" customWidth="1"/>
    <col min="6148" max="6148" width="30.453125" style="32" customWidth="1"/>
    <col min="6149" max="6149" width="37.1796875" style="32" customWidth="1"/>
    <col min="6150" max="6150" width="28.81640625" style="32" customWidth="1"/>
    <col min="6151" max="6151" width="34.1796875" style="32" customWidth="1"/>
    <col min="6152" max="6152" width="9.1796875" style="32"/>
    <col min="6153" max="6153" width="24.1796875" style="32" customWidth="1"/>
    <col min="6154" max="6154" width="9.1796875" style="32"/>
    <col min="6155" max="6155" width="15" style="32" customWidth="1"/>
    <col min="6156" max="6400" width="9.1796875" style="32"/>
    <col min="6401" max="6401" width="16.81640625" style="32" customWidth="1"/>
    <col min="6402" max="6402" width="26" style="32" customWidth="1"/>
    <col min="6403" max="6403" width="31.1796875" style="32" customWidth="1"/>
    <col min="6404" max="6404" width="30.453125" style="32" customWidth="1"/>
    <col min="6405" max="6405" width="37.1796875" style="32" customWidth="1"/>
    <col min="6406" max="6406" width="28.81640625" style="32" customWidth="1"/>
    <col min="6407" max="6407" width="34.1796875" style="32" customWidth="1"/>
    <col min="6408" max="6408" width="9.1796875" style="32"/>
    <col min="6409" max="6409" width="24.1796875" style="32" customWidth="1"/>
    <col min="6410" max="6410" width="9.1796875" style="32"/>
    <col min="6411" max="6411" width="15" style="32" customWidth="1"/>
    <col min="6412" max="6656" width="9.1796875" style="32"/>
    <col min="6657" max="6657" width="16.81640625" style="32" customWidth="1"/>
    <col min="6658" max="6658" width="26" style="32" customWidth="1"/>
    <col min="6659" max="6659" width="31.1796875" style="32" customWidth="1"/>
    <col min="6660" max="6660" width="30.453125" style="32" customWidth="1"/>
    <col min="6661" max="6661" width="37.1796875" style="32" customWidth="1"/>
    <col min="6662" max="6662" width="28.81640625" style="32" customWidth="1"/>
    <col min="6663" max="6663" width="34.1796875" style="32" customWidth="1"/>
    <col min="6664" max="6664" width="9.1796875" style="32"/>
    <col min="6665" max="6665" width="24.1796875" style="32" customWidth="1"/>
    <col min="6666" max="6666" width="9.1796875" style="32"/>
    <col min="6667" max="6667" width="15" style="32" customWidth="1"/>
    <col min="6668" max="6912" width="9.1796875" style="32"/>
    <col min="6913" max="6913" width="16.81640625" style="32" customWidth="1"/>
    <col min="6914" max="6914" width="26" style="32" customWidth="1"/>
    <col min="6915" max="6915" width="31.1796875" style="32" customWidth="1"/>
    <col min="6916" max="6916" width="30.453125" style="32" customWidth="1"/>
    <col min="6917" max="6917" width="37.1796875" style="32" customWidth="1"/>
    <col min="6918" max="6918" width="28.81640625" style="32" customWidth="1"/>
    <col min="6919" max="6919" width="34.1796875" style="32" customWidth="1"/>
    <col min="6920" max="6920" width="9.1796875" style="32"/>
    <col min="6921" max="6921" width="24.1796875" style="32" customWidth="1"/>
    <col min="6922" max="6922" width="9.1796875" style="32"/>
    <col min="6923" max="6923" width="15" style="32" customWidth="1"/>
    <col min="6924" max="7168" width="9.1796875" style="32"/>
    <col min="7169" max="7169" width="16.81640625" style="32" customWidth="1"/>
    <col min="7170" max="7170" width="26" style="32" customWidth="1"/>
    <col min="7171" max="7171" width="31.1796875" style="32" customWidth="1"/>
    <col min="7172" max="7172" width="30.453125" style="32" customWidth="1"/>
    <col min="7173" max="7173" width="37.1796875" style="32" customWidth="1"/>
    <col min="7174" max="7174" width="28.81640625" style="32" customWidth="1"/>
    <col min="7175" max="7175" width="34.1796875" style="32" customWidth="1"/>
    <col min="7176" max="7176" width="9.1796875" style="32"/>
    <col min="7177" max="7177" width="24.1796875" style="32" customWidth="1"/>
    <col min="7178" max="7178" width="9.1796875" style="32"/>
    <col min="7179" max="7179" width="15" style="32" customWidth="1"/>
    <col min="7180" max="7424" width="9.1796875" style="32"/>
    <col min="7425" max="7425" width="16.81640625" style="32" customWidth="1"/>
    <col min="7426" max="7426" width="26" style="32" customWidth="1"/>
    <col min="7427" max="7427" width="31.1796875" style="32" customWidth="1"/>
    <col min="7428" max="7428" width="30.453125" style="32" customWidth="1"/>
    <col min="7429" max="7429" width="37.1796875" style="32" customWidth="1"/>
    <col min="7430" max="7430" width="28.81640625" style="32" customWidth="1"/>
    <col min="7431" max="7431" width="34.1796875" style="32" customWidth="1"/>
    <col min="7432" max="7432" width="9.1796875" style="32"/>
    <col min="7433" max="7433" width="24.1796875" style="32" customWidth="1"/>
    <col min="7434" max="7434" width="9.1796875" style="32"/>
    <col min="7435" max="7435" width="15" style="32" customWidth="1"/>
    <col min="7436" max="7680" width="9.1796875" style="32"/>
    <col min="7681" max="7681" width="16.81640625" style="32" customWidth="1"/>
    <col min="7682" max="7682" width="26" style="32" customWidth="1"/>
    <col min="7683" max="7683" width="31.1796875" style="32" customWidth="1"/>
    <col min="7684" max="7684" width="30.453125" style="32" customWidth="1"/>
    <col min="7685" max="7685" width="37.1796875" style="32" customWidth="1"/>
    <col min="7686" max="7686" width="28.81640625" style="32" customWidth="1"/>
    <col min="7687" max="7687" width="34.1796875" style="32" customWidth="1"/>
    <col min="7688" max="7688" width="9.1796875" style="32"/>
    <col min="7689" max="7689" width="24.1796875" style="32" customWidth="1"/>
    <col min="7690" max="7690" width="9.1796875" style="32"/>
    <col min="7691" max="7691" width="15" style="32" customWidth="1"/>
    <col min="7692" max="7936" width="9.1796875" style="32"/>
    <col min="7937" max="7937" width="16.81640625" style="32" customWidth="1"/>
    <col min="7938" max="7938" width="26" style="32" customWidth="1"/>
    <col min="7939" max="7939" width="31.1796875" style="32" customWidth="1"/>
    <col min="7940" max="7940" width="30.453125" style="32" customWidth="1"/>
    <col min="7941" max="7941" width="37.1796875" style="32" customWidth="1"/>
    <col min="7942" max="7942" width="28.81640625" style="32" customWidth="1"/>
    <col min="7943" max="7943" width="34.1796875" style="32" customWidth="1"/>
    <col min="7944" max="7944" width="9.1796875" style="32"/>
    <col min="7945" max="7945" width="24.1796875" style="32" customWidth="1"/>
    <col min="7946" max="7946" width="9.1796875" style="32"/>
    <col min="7947" max="7947" width="15" style="32" customWidth="1"/>
    <col min="7948" max="8192" width="9.1796875" style="32"/>
    <col min="8193" max="8193" width="16.81640625" style="32" customWidth="1"/>
    <col min="8194" max="8194" width="26" style="32" customWidth="1"/>
    <col min="8195" max="8195" width="31.1796875" style="32" customWidth="1"/>
    <col min="8196" max="8196" width="30.453125" style="32" customWidth="1"/>
    <col min="8197" max="8197" width="37.1796875" style="32" customWidth="1"/>
    <col min="8198" max="8198" width="28.81640625" style="32" customWidth="1"/>
    <col min="8199" max="8199" width="34.1796875" style="32" customWidth="1"/>
    <col min="8200" max="8200" width="9.1796875" style="32"/>
    <col min="8201" max="8201" width="24.1796875" style="32" customWidth="1"/>
    <col min="8202" max="8202" width="9.1796875" style="32"/>
    <col min="8203" max="8203" width="15" style="32" customWidth="1"/>
    <col min="8204" max="8448" width="9.1796875" style="32"/>
    <col min="8449" max="8449" width="16.81640625" style="32" customWidth="1"/>
    <col min="8450" max="8450" width="26" style="32" customWidth="1"/>
    <col min="8451" max="8451" width="31.1796875" style="32" customWidth="1"/>
    <col min="8452" max="8452" width="30.453125" style="32" customWidth="1"/>
    <col min="8453" max="8453" width="37.1796875" style="32" customWidth="1"/>
    <col min="8454" max="8454" width="28.81640625" style="32" customWidth="1"/>
    <col min="8455" max="8455" width="34.1796875" style="32" customWidth="1"/>
    <col min="8456" max="8456" width="9.1796875" style="32"/>
    <col min="8457" max="8457" width="24.1796875" style="32" customWidth="1"/>
    <col min="8458" max="8458" width="9.1796875" style="32"/>
    <col min="8459" max="8459" width="15" style="32" customWidth="1"/>
    <col min="8460" max="8704" width="9.1796875" style="32"/>
    <col min="8705" max="8705" width="16.81640625" style="32" customWidth="1"/>
    <col min="8706" max="8706" width="26" style="32" customWidth="1"/>
    <col min="8707" max="8707" width="31.1796875" style="32" customWidth="1"/>
    <col min="8708" max="8708" width="30.453125" style="32" customWidth="1"/>
    <col min="8709" max="8709" width="37.1796875" style="32" customWidth="1"/>
    <col min="8710" max="8710" width="28.81640625" style="32" customWidth="1"/>
    <col min="8711" max="8711" width="34.1796875" style="32" customWidth="1"/>
    <col min="8712" max="8712" width="9.1796875" style="32"/>
    <col min="8713" max="8713" width="24.1796875" style="32" customWidth="1"/>
    <col min="8714" max="8714" width="9.1796875" style="32"/>
    <col min="8715" max="8715" width="15" style="32" customWidth="1"/>
    <col min="8716" max="8960" width="9.1796875" style="32"/>
    <col min="8961" max="8961" width="16.81640625" style="32" customWidth="1"/>
    <col min="8962" max="8962" width="26" style="32" customWidth="1"/>
    <col min="8963" max="8963" width="31.1796875" style="32" customWidth="1"/>
    <col min="8964" max="8964" width="30.453125" style="32" customWidth="1"/>
    <col min="8965" max="8965" width="37.1796875" style="32" customWidth="1"/>
    <col min="8966" max="8966" width="28.81640625" style="32" customWidth="1"/>
    <col min="8967" max="8967" width="34.1796875" style="32" customWidth="1"/>
    <col min="8968" max="8968" width="9.1796875" style="32"/>
    <col min="8969" max="8969" width="24.1796875" style="32" customWidth="1"/>
    <col min="8970" max="8970" width="9.1796875" style="32"/>
    <col min="8971" max="8971" width="15" style="32" customWidth="1"/>
    <col min="8972" max="9216" width="9.1796875" style="32"/>
    <col min="9217" max="9217" width="16.81640625" style="32" customWidth="1"/>
    <col min="9218" max="9218" width="26" style="32" customWidth="1"/>
    <col min="9219" max="9219" width="31.1796875" style="32" customWidth="1"/>
    <col min="9220" max="9220" width="30.453125" style="32" customWidth="1"/>
    <col min="9221" max="9221" width="37.1796875" style="32" customWidth="1"/>
    <col min="9222" max="9222" width="28.81640625" style="32" customWidth="1"/>
    <col min="9223" max="9223" width="34.1796875" style="32" customWidth="1"/>
    <col min="9224" max="9224" width="9.1796875" style="32"/>
    <col min="9225" max="9225" width="24.1796875" style="32" customWidth="1"/>
    <col min="9226" max="9226" width="9.1796875" style="32"/>
    <col min="9227" max="9227" width="15" style="32" customWidth="1"/>
    <col min="9228" max="9472" width="9.1796875" style="32"/>
    <col min="9473" max="9473" width="16.81640625" style="32" customWidth="1"/>
    <col min="9474" max="9474" width="26" style="32" customWidth="1"/>
    <col min="9475" max="9475" width="31.1796875" style="32" customWidth="1"/>
    <col min="9476" max="9476" width="30.453125" style="32" customWidth="1"/>
    <col min="9477" max="9477" width="37.1796875" style="32" customWidth="1"/>
    <col min="9478" max="9478" width="28.81640625" style="32" customWidth="1"/>
    <col min="9479" max="9479" width="34.1796875" style="32" customWidth="1"/>
    <col min="9480" max="9480" width="9.1796875" style="32"/>
    <col min="9481" max="9481" width="24.1796875" style="32" customWidth="1"/>
    <col min="9482" max="9482" width="9.1796875" style="32"/>
    <col min="9483" max="9483" width="15" style="32" customWidth="1"/>
    <col min="9484" max="9728" width="9.1796875" style="32"/>
    <col min="9729" max="9729" width="16.81640625" style="32" customWidth="1"/>
    <col min="9730" max="9730" width="26" style="32" customWidth="1"/>
    <col min="9731" max="9731" width="31.1796875" style="32" customWidth="1"/>
    <col min="9732" max="9732" width="30.453125" style="32" customWidth="1"/>
    <col min="9733" max="9733" width="37.1796875" style="32" customWidth="1"/>
    <col min="9734" max="9734" width="28.81640625" style="32" customWidth="1"/>
    <col min="9735" max="9735" width="34.1796875" style="32" customWidth="1"/>
    <col min="9736" max="9736" width="9.1796875" style="32"/>
    <col min="9737" max="9737" width="24.1796875" style="32" customWidth="1"/>
    <col min="9738" max="9738" width="9.1796875" style="32"/>
    <col min="9739" max="9739" width="15" style="32" customWidth="1"/>
    <col min="9740" max="9984" width="9.1796875" style="32"/>
    <col min="9985" max="9985" width="16.81640625" style="32" customWidth="1"/>
    <col min="9986" max="9986" width="26" style="32" customWidth="1"/>
    <col min="9987" max="9987" width="31.1796875" style="32" customWidth="1"/>
    <col min="9988" max="9988" width="30.453125" style="32" customWidth="1"/>
    <col min="9989" max="9989" width="37.1796875" style="32" customWidth="1"/>
    <col min="9990" max="9990" width="28.81640625" style="32" customWidth="1"/>
    <col min="9991" max="9991" width="34.1796875" style="32" customWidth="1"/>
    <col min="9992" max="9992" width="9.1796875" style="32"/>
    <col min="9993" max="9993" width="24.1796875" style="32" customWidth="1"/>
    <col min="9994" max="9994" width="9.1796875" style="32"/>
    <col min="9995" max="9995" width="15" style="32" customWidth="1"/>
    <col min="9996" max="10240" width="9.1796875" style="32"/>
    <col min="10241" max="10241" width="16.81640625" style="32" customWidth="1"/>
    <col min="10242" max="10242" width="26" style="32" customWidth="1"/>
    <col min="10243" max="10243" width="31.1796875" style="32" customWidth="1"/>
    <col min="10244" max="10244" width="30.453125" style="32" customWidth="1"/>
    <col min="10245" max="10245" width="37.1796875" style="32" customWidth="1"/>
    <col min="10246" max="10246" width="28.81640625" style="32" customWidth="1"/>
    <col min="10247" max="10247" width="34.1796875" style="32" customWidth="1"/>
    <col min="10248" max="10248" width="9.1796875" style="32"/>
    <col min="10249" max="10249" width="24.1796875" style="32" customWidth="1"/>
    <col min="10250" max="10250" width="9.1796875" style="32"/>
    <col min="10251" max="10251" width="15" style="32" customWidth="1"/>
    <col min="10252" max="10496" width="9.1796875" style="32"/>
    <col min="10497" max="10497" width="16.81640625" style="32" customWidth="1"/>
    <col min="10498" max="10498" width="26" style="32" customWidth="1"/>
    <col min="10499" max="10499" width="31.1796875" style="32" customWidth="1"/>
    <col min="10500" max="10500" width="30.453125" style="32" customWidth="1"/>
    <col min="10501" max="10501" width="37.1796875" style="32" customWidth="1"/>
    <col min="10502" max="10502" width="28.81640625" style="32" customWidth="1"/>
    <col min="10503" max="10503" width="34.1796875" style="32" customWidth="1"/>
    <col min="10504" max="10504" width="9.1796875" style="32"/>
    <col min="10505" max="10505" width="24.1796875" style="32" customWidth="1"/>
    <col min="10506" max="10506" width="9.1796875" style="32"/>
    <col min="10507" max="10507" width="15" style="32" customWidth="1"/>
    <col min="10508" max="10752" width="9.1796875" style="32"/>
    <col min="10753" max="10753" width="16.81640625" style="32" customWidth="1"/>
    <col min="10754" max="10754" width="26" style="32" customWidth="1"/>
    <col min="10755" max="10755" width="31.1796875" style="32" customWidth="1"/>
    <col min="10756" max="10756" width="30.453125" style="32" customWidth="1"/>
    <col min="10757" max="10757" width="37.1796875" style="32" customWidth="1"/>
    <col min="10758" max="10758" width="28.81640625" style="32" customWidth="1"/>
    <col min="10759" max="10759" width="34.1796875" style="32" customWidth="1"/>
    <col min="10760" max="10760" width="9.1796875" style="32"/>
    <col min="10761" max="10761" width="24.1796875" style="32" customWidth="1"/>
    <col min="10762" max="10762" width="9.1796875" style="32"/>
    <col min="10763" max="10763" width="15" style="32" customWidth="1"/>
    <col min="10764" max="11008" width="9.1796875" style="32"/>
    <col min="11009" max="11009" width="16.81640625" style="32" customWidth="1"/>
    <col min="11010" max="11010" width="26" style="32" customWidth="1"/>
    <col min="11011" max="11011" width="31.1796875" style="32" customWidth="1"/>
    <col min="11012" max="11012" width="30.453125" style="32" customWidth="1"/>
    <col min="11013" max="11013" width="37.1796875" style="32" customWidth="1"/>
    <col min="11014" max="11014" width="28.81640625" style="32" customWidth="1"/>
    <col min="11015" max="11015" width="34.1796875" style="32" customWidth="1"/>
    <col min="11016" max="11016" width="9.1796875" style="32"/>
    <col min="11017" max="11017" width="24.1796875" style="32" customWidth="1"/>
    <col min="11018" max="11018" width="9.1796875" style="32"/>
    <col min="11019" max="11019" width="15" style="32" customWidth="1"/>
    <col min="11020" max="11264" width="9.1796875" style="32"/>
    <col min="11265" max="11265" width="16.81640625" style="32" customWidth="1"/>
    <col min="11266" max="11266" width="26" style="32" customWidth="1"/>
    <col min="11267" max="11267" width="31.1796875" style="32" customWidth="1"/>
    <col min="11268" max="11268" width="30.453125" style="32" customWidth="1"/>
    <col min="11269" max="11269" width="37.1796875" style="32" customWidth="1"/>
    <col min="11270" max="11270" width="28.81640625" style="32" customWidth="1"/>
    <col min="11271" max="11271" width="34.1796875" style="32" customWidth="1"/>
    <col min="11272" max="11272" width="9.1796875" style="32"/>
    <col min="11273" max="11273" width="24.1796875" style="32" customWidth="1"/>
    <col min="11274" max="11274" width="9.1796875" style="32"/>
    <col min="11275" max="11275" width="15" style="32" customWidth="1"/>
    <col min="11276" max="11520" width="9.1796875" style="32"/>
    <col min="11521" max="11521" width="16.81640625" style="32" customWidth="1"/>
    <col min="11522" max="11522" width="26" style="32" customWidth="1"/>
    <col min="11523" max="11523" width="31.1796875" style="32" customWidth="1"/>
    <col min="11524" max="11524" width="30.453125" style="32" customWidth="1"/>
    <col min="11525" max="11525" width="37.1796875" style="32" customWidth="1"/>
    <col min="11526" max="11526" width="28.81640625" style="32" customWidth="1"/>
    <col min="11527" max="11527" width="34.1796875" style="32" customWidth="1"/>
    <col min="11528" max="11528" width="9.1796875" style="32"/>
    <col min="11529" max="11529" width="24.1796875" style="32" customWidth="1"/>
    <col min="11530" max="11530" width="9.1796875" style="32"/>
    <col min="11531" max="11531" width="15" style="32" customWidth="1"/>
    <col min="11532" max="11776" width="9.1796875" style="32"/>
    <col min="11777" max="11777" width="16.81640625" style="32" customWidth="1"/>
    <col min="11778" max="11778" width="26" style="32" customWidth="1"/>
    <col min="11779" max="11779" width="31.1796875" style="32" customWidth="1"/>
    <col min="11780" max="11780" width="30.453125" style="32" customWidth="1"/>
    <col min="11781" max="11781" width="37.1796875" style="32" customWidth="1"/>
    <col min="11782" max="11782" width="28.81640625" style="32" customWidth="1"/>
    <col min="11783" max="11783" width="34.1796875" style="32" customWidth="1"/>
    <col min="11784" max="11784" width="9.1796875" style="32"/>
    <col min="11785" max="11785" width="24.1796875" style="32" customWidth="1"/>
    <col min="11786" max="11786" width="9.1796875" style="32"/>
    <col min="11787" max="11787" width="15" style="32" customWidth="1"/>
    <col min="11788" max="12032" width="9.1796875" style="32"/>
    <col min="12033" max="12033" width="16.81640625" style="32" customWidth="1"/>
    <col min="12034" max="12034" width="26" style="32" customWidth="1"/>
    <col min="12035" max="12035" width="31.1796875" style="32" customWidth="1"/>
    <col min="12036" max="12036" width="30.453125" style="32" customWidth="1"/>
    <col min="12037" max="12037" width="37.1796875" style="32" customWidth="1"/>
    <col min="12038" max="12038" width="28.81640625" style="32" customWidth="1"/>
    <col min="12039" max="12039" width="34.1796875" style="32" customWidth="1"/>
    <col min="12040" max="12040" width="9.1796875" style="32"/>
    <col min="12041" max="12041" width="24.1796875" style="32" customWidth="1"/>
    <col min="12042" max="12042" width="9.1796875" style="32"/>
    <col min="12043" max="12043" width="15" style="32" customWidth="1"/>
    <col min="12044" max="12288" width="9.1796875" style="32"/>
    <col min="12289" max="12289" width="16.81640625" style="32" customWidth="1"/>
    <col min="12290" max="12290" width="26" style="32" customWidth="1"/>
    <col min="12291" max="12291" width="31.1796875" style="32" customWidth="1"/>
    <col min="12292" max="12292" width="30.453125" style="32" customWidth="1"/>
    <col min="12293" max="12293" width="37.1796875" style="32" customWidth="1"/>
    <col min="12294" max="12294" width="28.81640625" style="32" customWidth="1"/>
    <col min="12295" max="12295" width="34.1796875" style="32" customWidth="1"/>
    <col min="12296" max="12296" width="9.1796875" style="32"/>
    <col min="12297" max="12297" width="24.1796875" style="32" customWidth="1"/>
    <col min="12298" max="12298" width="9.1796875" style="32"/>
    <col min="12299" max="12299" width="15" style="32" customWidth="1"/>
    <col min="12300" max="12544" width="9.1796875" style="32"/>
    <col min="12545" max="12545" width="16.81640625" style="32" customWidth="1"/>
    <col min="12546" max="12546" width="26" style="32" customWidth="1"/>
    <col min="12547" max="12547" width="31.1796875" style="32" customWidth="1"/>
    <col min="12548" max="12548" width="30.453125" style="32" customWidth="1"/>
    <col min="12549" max="12549" width="37.1796875" style="32" customWidth="1"/>
    <col min="12550" max="12550" width="28.81640625" style="32" customWidth="1"/>
    <col min="12551" max="12551" width="34.1796875" style="32" customWidth="1"/>
    <col min="12552" max="12552" width="9.1796875" style="32"/>
    <col min="12553" max="12553" width="24.1796875" style="32" customWidth="1"/>
    <col min="12554" max="12554" width="9.1796875" style="32"/>
    <col min="12555" max="12555" width="15" style="32" customWidth="1"/>
    <col min="12556" max="12800" width="9.1796875" style="32"/>
    <col min="12801" max="12801" width="16.81640625" style="32" customWidth="1"/>
    <col min="12802" max="12802" width="26" style="32" customWidth="1"/>
    <col min="12803" max="12803" width="31.1796875" style="32" customWidth="1"/>
    <col min="12804" max="12804" width="30.453125" style="32" customWidth="1"/>
    <col min="12805" max="12805" width="37.1796875" style="32" customWidth="1"/>
    <col min="12806" max="12806" width="28.81640625" style="32" customWidth="1"/>
    <col min="12807" max="12807" width="34.1796875" style="32" customWidth="1"/>
    <col min="12808" max="12808" width="9.1796875" style="32"/>
    <col min="12809" max="12809" width="24.1796875" style="32" customWidth="1"/>
    <col min="12810" max="12810" width="9.1796875" style="32"/>
    <col min="12811" max="12811" width="15" style="32" customWidth="1"/>
    <col min="12812" max="13056" width="9.1796875" style="32"/>
    <col min="13057" max="13057" width="16.81640625" style="32" customWidth="1"/>
    <col min="13058" max="13058" width="26" style="32" customWidth="1"/>
    <col min="13059" max="13059" width="31.1796875" style="32" customWidth="1"/>
    <col min="13060" max="13060" width="30.453125" style="32" customWidth="1"/>
    <col min="13061" max="13061" width="37.1796875" style="32" customWidth="1"/>
    <col min="13062" max="13062" width="28.81640625" style="32" customWidth="1"/>
    <col min="13063" max="13063" width="34.1796875" style="32" customWidth="1"/>
    <col min="13064" max="13064" width="9.1796875" style="32"/>
    <col min="13065" max="13065" width="24.1796875" style="32" customWidth="1"/>
    <col min="13066" max="13066" width="9.1796875" style="32"/>
    <col min="13067" max="13067" width="15" style="32" customWidth="1"/>
    <col min="13068" max="13312" width="9.1796875" style="32"/>
    <col min="13313" max="13313" width="16.81640625" style="32" customWidth="1"/>
    <col min="13314" max="13314" width="26" style="32" customWidth="1"/>
    <col min="13315" max="13315" width="31.1796875" style="32" customWidth="1"/>
    <col min="13316" max="13316" width="30.453125" style="32" customWidth="1"/>
    <col min="13317" max="13317" width="37.1796875" style="32" customWidth="1"/>
    <col min="13318" max="13318" width="28.81640625" style="32" customWidth="1"/>
    <col min="13319" max="13319" width="34.1796875" style="32" customWidth="1"/>
    <col min="13320" max="13320" width="9.1796875" style="32"/>
    <col min="13321" max="13321" width="24.1796875" style="32" customWidth="1"/>
    <col min="13322" max="13322" width="9.1796875" style="32"/>
    <col min="13323" max="13323" width="15" style="32" customWidth="1"/>
    <col min="13324" max="13568" width="9.1796875" style="32"/>
    <col min="13569" max="13569" width="16.81640625" style="32" customWidth="1"/>
    <col min="13570" max="13570" width="26" style="32" customWidth="1"/>
    <col min="13571" max="13571" width="31.1796875" style="32" customWidth="1"/>
    <col min="13572" max="13572" width="30.453125" style="32" customWidth="1"/>
    <col min="13573" max="13573" width="37.1796875" style="32" customWidth="1"/>
    <col min="13574" max="13574" width="28.81640625" style="32" customWidth="1"/>
    <col min="13575" max="13575" width="34.1796875" style="32" customWidth="1"/>
    <col min="13576" max="13576" width="9.1796875" style="32"/>
    <col min="13577" max="13577" width="24.1796875" style="32" customWidth="1"/>
    <col min="13578" max="13578" width="9.1796875" style="32"/>
    <col min="13579" max="13579" width="15" style="32" customWidth="1"/>
    <col min="13580" max="13824" width="9.1796875" style="32"/>
    <col min="13825" max="13825" width="16.81640625" style="32" customWidth="1"/>
    <col min="13826" max="13826" width="26" style="32" customWidth="1"/>
    <col min="13827" max="13827" width="31.1796875" style="32" customWidth="1"/>
    <col min="13828" max="13828" width="30.453125" style="32" customWidth="1"/>
    <col min="13829" max="13829" width="37.1796875" style="32" customWidth="1"/>
    <col min="13830" max="13830" width="28.81640625" style="32" customWidth="1"/>
    <col min="13831" max="13831" width="34.1796875" style="32" customWidth="1"/>
    <col min="13832" max="13832" width="9.1796875" style="32"/>
    <col min="13833" max="13833" width="24.1796875" style="32" customWidth="1"/>
    <col min="13834" max="13834" width="9.1796875" style="32"/>
    <col min="13835" max="13835" width="15" style="32" customWidth="1"/>
    <col min="13836" max="14080" width="9.1796875" style="32"/>
    <col min="14081" max="14081" width="16.81640625" style="32" customWidth="1"/>
    <col min="14082" max="14082" width="26" style="32" customWidth="1"/>
    <col min="14083" max="14083" width="31.1796875" style="32" customWidth="1"/>
    <col min="14084" max="14084" width="30.453125" style="32" customWidth="1"/>
    <col min="14085" max="14085" width="37.1796875" style="32" customWidth="1"/>
    <col min="14086" max="14086" width="28.81640625" style="32" customWidth="1"/>
    <col min="14087" max="14087" width="34.1796875" style="32" customWidth="1"/>
    <col min="14088" max="14088" width="9.1796875" style="32"/>
    <col min="14089" max="14089" width="24.1796875" style="32" customWidth="1"/>
    <col min="14090" max="14090" width="9.1796875" style="32"/>
    <col min="14091" max="14091" width="15" style="32" customWidth="1"/>
    <col min="14092" max="14336" width="9.1796875" style="32"/>
    <col min="14337" max="14337" width="16.81640625" style="32" customWidth="1"/>
    <col min="14338" max="14338" width="26" style="32" customWidth="1"/>
    <col min="14339" max="14339" width="31.1796875" style="32" customWidth="1"/>
    <col min="14340" max="14340" width="30.453125" style="32" customWidth="1"/>
    <col min="14341" max="14341" width="37.1796875" style="32" customWidth="1"/>
    <col min="14342" max="14342" width="28.81640625" style="32" customWidth="1"/>
    <col min="14343" max="14343" width="34.1796875" style="32" customWidth="1"/>
    <col min="14344" max="14344" width="9.1796875" style="32"/>
    <col min="14345" max="14345" width="24.1796875" style="32" customWidth="1"/>
    <col min="14346" max="14346" width="9.1796875" style="32"/>
    <col min="14347" max="14347" width="15" style="32" customWidth="1"/>
    <col min="14348" max="14592" width="9.1796875" style="32"/>
    <col min="14593" max="14593" width="16.81640625" style="32" customWidth="1"/>
    <col min="14594" max="14594" width="26" style="32" customWidth="1"/>
    <col min="14595" max="14595" width="31.1796875" style="32" customWidth="1"/>
    <col min="14596" max="14596" width="30.453125" style="32" customWidth="1"/>
    <col min="14597" max="14597" width="37.1796875" style="32" customWidth="1"/>
    <col min="14598" max="14598" width="28.81640625" style="32" customWidth="1"/>
    <col min="14599" max="14599" width="34.1796875" style="32" customWidth="1"/>
    <col min="14600" max="14600" width="9.1796875" style="32"/>
    <col min="14601" max="14601" width="24.1796875" style="32" customWidth="1"/>
    <col min="14602" max="14602" width="9.1796875" style="32"/>
    <col min="14603" max="14603" width="15" style="32" customWidth="1"/>
    <col min="14604" max="14848" width="9.1796875" style="32"/>
    <col min="14849" max="14849" width="16.81640625" style="32" customWidth="1"/>
    <col min="14850" max="14850" width="26" style="32" customWidth="1"/>
    <col min="14851" max="14851" width="31.1796875" style="32" customWidth="1"/>
    <col min="14852" max="14852" width="30.453125" style="32" customWidth="1"/>
    <col min="14853" max="14853" width="37.1796875" style="32" customWidth="1"/>
    <col min="14854" max="14854" width="28.81640625" style="32" customWidth="1"/>
    <col min="14855" max="14855" width="34.1796875" style="32" customWidth="1"/>
    <col min="14856" max="14856" width="9.1796875" style="32"/>
    <col min="14857" max="14857" width="24.1796875" style="32" customWidth="1"/>
    <col min="14858" max="14858" width="9.1796875" style="32"/>
    <col min="14859" max="14859" width="15" style="32" customWidth="1"/>
    <col min="14860" max="15104" width="9.1796875" style="32"/>
    <col min="15105" max="15105" width="16.81640625" style="32" customWidth="1"/>
    <col min="15106" max="15106" width="26" style="32" customWidth="1"/>
    <col min="15107" max="15107" width="31.1796875" style="32" customWidth="1"/>
    <col min="15108" max="15108" width="30.453125" style="32" customWidth="1"/>
    <col min="15109" max="15109" width="37.1796875" style="32" customWidth="1"/>
    <col min="15110" max="15110" width="28.81640625" style="32" customWidth="1"/>
    <col min="15111" max="15111" width="34.1796875" style="32" customWidth="1"/>
    <col min="15112" max="15112" width="9.1796875" style="32"/>
    <col min="15113" max="15113" width="24.1796875" style="32" customWidth="1"/>
    <col min="15114" max="15114" width="9.1796875" style="32"/>
    <col min="15115" max="15115" width="15" style="32" customWidth="1"/>
    <col min="15116" max="15360" width="9.1796875" style="32"/>
    <col min="15361" max="15361" width="16.81640625" style="32" customWidth="1"/>
    <col min="15362" max="15362" width="26" style="32" customWidth="1"/>
    <col min="15363" max="15363" width="31.1796875" style="32" customWidth="1"/>
    <col min="15364" max="15364" width="30.453125" style="32" customWidth="1"/>
    <col min="15365" max="15365" width="37.1796875" style="32" customWidth="1"/>
    <col min="15366" max="15366" width="28.81640625" style="32" customWidth="1"/>
    <col min="15367" max="15367" width="34.1796875" style="32" customWidth="1"/>
    <col min="15368" max="15368" width="9.1796875" style="32"/>
    <col min="15369" max="15369" width="24.1796875" style="32" customWidth="1"/>
    <col min="15370" max="15370" width="9.1796875" style="32"/>
    <col min="15371" max="15371" width="15" style="32" customWidth="1"/>
    <col min="15372" max="15616" width="9.1796875" style="32"/>
    <col min="15617" max="15617" width="16.81640625" style="32" customWidth="1"/>
    <col min="15618" max="15618" width="26" style="32" customWidth="1"/>
    <col min="15619" max="15619" width="31.1796875" style="32" customWidth="1"/>
    <col min="15620" max="15620" width="30.453125" style="32" customWidth="1"/>
    <col min="15621" max="15621" width="37.1796875" style="32" customWidth="1"/>
    <col min="15622" max="15622" width="28.81640625" style="32" customWidth="1"/>
    <col min="15623" max="15623" width="34.1796875" style="32" customWidth="1"/>
    <col min="15624" max="15624" width="9.1796875" style="32"/>
    <col min="15625" max="15625" width="24.1796875" style="32" customWidth="1"/>
    <col min="15626" max="15626" width="9.1796875" style="32"/>
    <col min="15627" max="15627" width="15" style="32" customWidth="1"/>
    <col min="15628" max="15872" width="9.1796875" style="32"/>
    <col min="15873" max="15873" width="16.81640625" style="32" customWidth="1"/>
    <col min="15874" max="15874" width="26" style="32" customWidth="1"/>
    <col min="15875" max="15875" width="31.1796875" style="32" customWidth="1"/>
    <col min="15876" max="15876" width="30.453125" style="32" customWidth="1"/>
    <col min="15877" max="15877" width="37.1796875" style="32" customWidth="1"/>
    <col min="15878" max="15878" width="28.81640625" style="32" customWidth="1"/>
    <col min="15879" max="15879" width="34.1796875" style="32" customWidth="1"/>
    <col min="15880" max="15880" width="9.1796875" style="32"/>
    <col min="15881" max="15881" width="24.1796875" style="32" customWidth="1"/>
    <col min="15882" max="15882" width="9.1796875" style="32"/>
    <col min="15883" max="15883" width="15" style="32" customWidth="1"/>
    <col min="15884" max="16128" width="9.1796875" style="32"/>
    <col min="16129" max="16129" width="16.81640625" style="32" customWidth="1"/>
    <col min="16130" max="16130" width="26" style="32" customWidth="1"/>
    <col min="16131" max="16131" width="31.1796875" style="32" customWidth="1"/>
    <col min="16132" max="16132" width="30.453125" style="32" customWidth="1"/>
    <col min="16133" max="16133" width="37.1796875" style="32" customWidth="1"/>
    <col min="16134" max="16134" width="28.81640625" style="32" customWidth="1"/>
    <col min="16135" max="16135" width="34.1796875" style="32" customWidth="1"/>
    <col min="16136" max="16136" width="9.1796875" style="32"/>
    <col min="16137" max="16137" width="24.1796875" style="32" customWidth="1"/>
    <col min="16138" max="16138" width="9.1796875" style="32"/>
    <col min="16139" max="16139" width="15" style="32" customWidth="1"/>
    <col min="16140" max="16384" width="9.1796875" style="32"/>
  </cols>
  <sheetData>
    <row r="1" spans="1:17" ht="25">
      <c r="A1" s="1156" t="s">
        <v>0</v>
      </c>
      <c r="B1" s="1156"/>
      <c r="C1" s="1156"/>
      <c r="D1" s="1156"/>
      <c r="E1" s="1156"/>
      <c r="F1" s="117"/>
      <c r="G1" s="321"/>
      <c r="H1" s="321"/>
      <c r="I1" s="321"/>
      <c r="J1" s="321"/>
      <c r="K1" s="321"/>
      <c r="L1" s="321"/>
      <c r="M1" s="321"/>
      <c r="N1" s="321"/>
      <c r="O1" s="321"/>
      <c r="P1" s="321"/>
      <c r="Q1" s="297"/>
    </row>
    <row r="2" spans="1:17" ht="20">
      <c r="A2" s="1444" t="s">
        <v>632</v>
      </c>
      <c r="B2" s="1444"/>
      <c r="C2" s="1444"/>
      <c r="D2" s="1444"/>
      <c r="E2" s="1444"/>
      <c r="F2" s="117"/>
      <c r="G2" s="321"/>
      <c r="H2" s="321"/>
      <c r="I2" s="321"/>
      <c r="J2" s="321"/>
      <c r="K2" s="321"/>
      <c r="L2" s="321"/>
      <c r="M2" s="321"/>
      <c r="N2" s="321"/>
      <c r="O2" s="321"/>
      <c r="P2" s="321"/>
      <c r="Q2" s="297"/>
    </row>
    <row r="3" spans="1:17">
      <c r="A3" s="191"/>
      <c r="B3" s="191"/>
      <c r="C3" s="191"/>
      <c r="D3" s="191"/>
      <c r="E3" s="191"/>
      <c r="F3" s="117"/>
      <c r="G3" s="321"/>
      <c r="H3" s="321"/>
      <c r="I3" s="321"/>
      <c r="J3" s="321"/>
      <c r="K3" s="321"/>
      <c r="L3" s="321"/>
      <c r="M3" s="321"/>
      <c r="N3" s="321"/>
      <c r="O3" s="321"/>
      <c r="P3" s="321"/>
      <c r="Q3" s="297"/>
    </row>
    <row r="4" spans="1:17" ht="40.5" customHeight="1">
      <c r="A4" s="1444" t="s">
        <v>186</v>
      </c>
      <c r="B4" s="1444"/>
      <c r="C4" s="1444"/>
      <c r="D4" s="1444"/>
      <c r="E4" s="1444"/>
      <c r="F4" s="191"/>
      <c r="G4" s="297"/>
      <c r="H4" s="297"/>
      <c r="I4" s="231"/>
      <c r="J4" s="231"/>
      <c r="K4" s="231"/>
      <c r="L4" s="231"/>
      <c r="M4" s="231"/>
      <c r="N4" s="231"/>
      <c r="O4" s="231"/>
      <c r="P4" s="231"/>
    </row>
    <row r="5" spans="1:17">
      <c r="F5" s="107"/>
    </row>
    <row r="6" spans="1:17" s="33" customFormat="1" ht="279.64999999999998" customHeight="1">
      <c r="A6" s="1362"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362"/>
      <c r="C6" s="1362"/>
      <c r="D6" s="1362"/>
      <c r="E6" s="1362"/>
      <c r="F6" s="322"/>
    </row>
    <row r="7" spans="1:17" ht="27.65" customHeight="1">
      <c r="A7" s="1349" t="str">
        <f>'Title '!A2:N2</f>
        <v>Bid Enquiry No: KPTCL/2026-27/TL/WORK_INDENT3844</v>
      </c>
      <c r="B7" s="1349"/>
      <c r="C7" s="1349"/>
      <c r="D7" s="1349"/>
      <c r="E7" s="1349"/>
      <c r="F7" s="323"/>
      <c r="G7" s="297"/>
      <c r="H7" s="297"/>
      <c r="I7" s="231"/>
      <c r="J7" s="231"/>
      <c r="K7" s="231"/>
      <c r="L7" s="231"/>
      <c r="M7" s="231"/>
      <c r="N7" s="231"/>
      <c r="O7" s="231"/>
      <c r="P7" s="231"/>
    </row>
    <row r="8" spans="1:17">
      <c r="A8" s="323"/>
      <c r="B8" s="323"/>
      <c r="C8" s="323"/>
      <c r="D8" s="323"/>
      <c r="E8" s="323"/>
      <c r="F8" s="323"/>
      <c r="G8" s="297"/>
      <c r="H8" s="297"/>
      <c r="I8" s="231"/>
      <c r="J8" s="231"/>
      <c r="K8" s="231"/>
      <c r="L8" s="231"/>
      <c r="M8" s="231"/>
      <c r="N8" s="231"/>
      <c r="O8" s="231"/>
      <c r="P8" s="231"/>
    </row>
    <row r="9" spans="1:17" s="85" customFormat="1" ht="62.25" customHeight="1">
      <c r="A9" s="1526" t="s">
        <v>941</v>
      </c>
      <c r="B9" s="1526"/>
      <c r="C9" s="1526"/>
      <c r="D9" s="1526"/>
      <c r="E9" s="1526"/>
      <c r="F9" s="324"/>
      <c r="G9" s="82"/>
      <c r="H9" s="82"/>
      <c r="I9" s="84"/>
      <c r="J9" s="84"/>
      <c r="K9" s="84"/>
      <c r="L9" s="84"/>
      <c r="M9" s="84"/>
      <c r="N9" s="84"/>
      <c r="O9" s="84"/>
      <c r="P9" s="84"/>
    </row>
    <row r="10" spans="1:17" s="85" customFormat="1" ht="17.5">
      <c r="A10" s="1296" t="s">
        <v>229</v>
      </c>
      <c r="B10" s="1505"/>
      <c r="C10" s="1505"/>
      <c r="D10" s="1505"/>
      <c r="I10" s="86"/>
    </row>
    <row r="11" spans="1:17" s="85" customFormat="1" ht="123.75" customHeight="1">
      <c r="A11" s="1522"/>
      <c r="B11" s="1522"/>
      <c r="C11" s="89"/>
      <c r="D11" s="89"/>
      <c r="E11" s="325" t="s">
        <v>6991</v>
      </c>
      <c r="H11" s="274"/>
      <c r="I11" s="274"/>
    </row>
    <row r="12" spans="1:17" s="263" customFormat="1" ht="24.75" customHeight="1">
      <c r="A12" s="1527" t="s">
        <v>926</v>
      </c>
      <c r="B12" s="1527"/>
      <c r="C12" s="1527"/>
      <c r="D12" s="1527"/>
      <c r="E12" s="1527"/>
    </row>
    <row r="13" spans="1:17" s="163" customFormat="1" ht="39" customHeight="1">
      <c r="A13" s="161" t="s">
        <v>241</v>
      </c>
      <c r="B13" s="161" t="s">
        <v>242</v>
      </c>
      <c r="C13" s="161" t="s">
        <v>243</v>
      </c>
      <c r="D13" s="161" t="s">
        <v>244</v>
      </c>
      <c r="E13" s="161" t="s">
        <v>245</v>
      </c>
    </row>
    <row r="14" spans="1:17" ht="28.5" customHeight="1">
      <c r="A14" s="190"/>
      <c r="B14" s="190"/>
      <c r="C14" s="190"/>
      <c r="D14" s="190"/>
      <c r="E14" s="190"/>
    </row>
    <row r="15" spans="1:17" ht="28.5" customHeight="1">
      <c r="A15" s="190"/>
      <c r="B15" s="190"/>
      <c r="C15" s="190"/>
      <c r="D15" s="190"/>
      <c r="E15" s="190"/>
    </row>
    <row r="16" spans="1:17" ht="28.5" customHeight="1">
      <c r="A16" s="190"/>
      <c r="B16" s="190"/>
      <c r="C16" s="190"/>
      <c r="D16" s="190"/>
      <c r="E16" s="190"/>
    </row>
    <row r="17" spans="1:5" ht="28.5" customHeight="1">
      <c r="A17" s="190"/>
      <c r="B17" s="190"/>
      <c r="C17" s="190"/>
      <c r="D17" s="190"/>
      <c r="E17" s="190"/>
    </row>
    <row r="18" spans="1:5" ht="28.5" customHeight="1">
      <c r="A18" s="190"/>
      <c r="B18" s="190"/>
      <c r="C18" s="190"/>
      <c r="D18" s="190"/>
      <c r="E18" s="190"/>
    </row>
    <row r="19" spans="1:5" ht="28.5" customHeight="1">
      <c r="A19" s="190"/>
      <c r="B19" s="190"/>
      <c r="C19" s="190"/>
      <c r="D19" s="190"/>
      <c r="E19" s="190"/>
    </row>
    <row r="20" spans="1:5" ht="28.5" customHeight="1">
      <c r="A20" s="190"/>
      <c r="B20" s="190"/>
      <c r="C20" s="190"/>
      <c r="D20" s="190"/>
      <c r="E20" s="190"/>
    </row>
    <row r="21" spans="1:5" ht="28.5" customHeight="1">
      <c r="A21" s="190"/>
      <c r="B21" s="190"/>
      <c r="C21" s="190"/>
      <c r="D21" s="190"/>
      <c r="E21" s="190"/>
    </row>
    <row r="22" spans="1:5" ht="28.5" customHeight="1">
      <c r="A22" s="190"/>
      <c r="B22" s="190"/>
      <c r="C22" s="190"/>
      <c r="D22" s="190"/>
      <c r="E22" s="190"/>
    </row>
    <row r="23" spans="1:5" ht="28.5" customHeight="1">
      <c r="A23" s="190"/>
      <c r="B23" s="190"/>
      <c r="C23" s="190"/>
      <c r="D23" s="190"/>
      <c r="E23" s="190"/>
    </row>
    <row r="24" spans="1:5" ht="28.5" customHeight="1">
      <c r="A24" s="190"/>
      <c r="B24" s="190"/>
      <c r="C24" s="190"/>
      <c r="D24" s="190"/>
      <c r="E24" s="190"/>
    </row>
    <row r="25" spans="1:5" ht="28.5" customHeight="1">
      <c r="A25" s="190"/>
      <c r="B25" s="190"/>
      <c r="C25" s="190"/>
      <c r="D25" s="190"/>
      <c r="E25" s="190"/>
    </row>
    <row r="26" spans="1:5" ht="28.5" customHeight="1">
      <c r="A26" s="190"/>
      <c r="B26" s="190"/>
      <c r="C26" s="190"/>
      <c r="D26" s="190"/>
      <c r="E26" s="190"/>
    </row>
    <row r="27" spans="1:5" ht="28.5" customHeight="1">
      <c r="A27" s="190"/>
      <c r="B27" s="190"/>
      <c r="C27" s="190"/>
      <c r="D27" s="190"/>
      <c r="E27" s="190"/>
    </row>
    <row r="28" spans="1:5" ht="28.5" customHeight="1">
      <c r="A28" s="190"/>
      <c r="B28" s="190"/>
      <c r="C28" s="190"/>
      <c r="D28" s="190"/>
      <c r="E28" s="190"/>
    </row>
    <row r="29" spans="1:5" ht="28.5" customHeight="1">
      <c r="A29" s="190"/>
      <c r="B29" s="190"/>
      <c r="C29" s="190"/>
      <c r="D29" s="190"/>
      <c r="E29" s="190"/>
    </row>
    <row r="30" spans="1:5" ht="28.5" customHeight="1">
      <c r="A30" s="190"/>
      <c r="B30" s="190"/>
      <c r="C30" s="190"/>
      <c r="D30" s="190"/>
      <c r="E30" s="190"/>
    </row>
    <row r="31" spans="1:5" ht="28.5" customHeight="1">
      <c r="A31" s="190"/>
      <c r="B31" s="190"/>
      <c r="C31" s="190"/>
      <c r="D31" s="190"/>
      <c r="E31" s="190"/>
    </row>
    <row r="32" spans="1:5" ht="28.5" customHeight="1">
      <c r="A32" s="190"/>
      <c r="B32" s="190"/>
      <c r="C32" s="190"/>
      <c r="D32" s="190"/>
      <c r="E32" s="190"/>
    </row>
    <row r="33" spans="1:5" ht="28.5" customHeight="1">
      <c r="A33" s="190"/>
      <c r="B33" s="190"/>
      <c r="C33" s="190"/>
      <c r="D33" s="190"/>
      <c r="E33" s="190"/>
    </row>
    <row r="34" spans="1:5" ht="28.5" customHeight="1">
      <c r="A34" s="190"/>
      <c r="B34" s="190"/>
      <c r="C34" s="190"/>
      <c r="D34" s="190"/>
      <c r="E34" s="190"/>
    </row>
    <row r="35" spans="1:5" ht="28.5" customHeight="1">
      <c r="A35" s="190"/>
      <c r="B35" s="190"/>
      <c r="C35" s="190"/>
      <c r="D35" s="190"/>
      <c r="E35" s="190"/>
    </row>
    <row r="36" spans="1:5" ht="28.5" customHeight="1">
      <c r="A36" s="190"/>
      <c r="B36" s="190"/>
      <c r="C36" s="190"/>
      <c r="D36" s="190"/>
      <c r="E36" s="190"/>
    </row>
    <row r="37" spans="1:5" ht="28.5" customHeight="1">
      <c r="A37" s="190"/>
      <c r="B37" s="190"/>
      <c r="C37" s="190"/>
      <c r="D37" s="190"/>
      <c r="E37" s="190"/>
    </row>
    <row r="38" spans="1:5" ht="28.5" customHeight="1">
      <c r="A38" s="190"/>
      <c r="B38" s="190"/>
      <c r="C38" s="190"/>
      <c r="D38" s="190"/>
      <c r="E38" s="190"/>
    </row>
    <row r="39" spans="1:5" ht="28.5" customHeight="1">
      <c r="A39" s="190"/>
      <c r="B39" s="190"/>
      <c r="C39" s="190"/>
      <c r="D39" s="190"/>
      <c r="E39" s="190"/>
    </row>
    <row r="40" spans="1:5" ht="28.5" customHeight="1">
      <c r="A40" s="190"/>
      <c r="B40" s="190"/>
      <c r="C40" s="190"/>
      <c r="D40" s="190"/>
      <c r="E40" s="190"/>
    </row>
    <row r="41" spans="1:5" ht="28.5" customHeight="1">
      <c r="A41" s="190"/>
      <c r="B41" s="190"/>
      <c r="C41" s="190"/>
      <c r="D41" s="190"/>
      <c r="E41" s="190"/>
    </row>
    <row r="42" spans="1:5" ht="28.5" customHeight="1">
      <c r="A42" s="190"/>
      <c r="B42" s="190"/>
      <c r="C42" s="190"/>
      <c r="D42" s="190"/>
      <c r="E42" s="190"/>
    </row>
    <row r="45" spans="1:5" ht="67.25" customHeight="1">
      <c r="A45" s="286" t="s">
        <v>53</v>
      </c>
      <c r="B45" s="287"/>
      <c r="C45" s="286" t="s">
        <v>65</v>
      </c>
      <c r="D45" s="1439"/>
      <c r="E45" s="1439"/>
    </row>
    <row r="46" spans="1:5" ht="63.65" customHeight="1">
      <c r="A46" s="286" t="s">
        <v>55</v>
      </c>
      <c r="B46" s="287"/>
      <c r="C46" s="286" t="s">
        <v>66</v>
      </c>
      <c r="D46" s="1439"/>
      <c r="E46" s="1439"/>
    </row>
    <row r="47" spans="1:5" ht="87" customHeight="1">
      <c r="A47" s="85"/>
      <c r="B47" s="85"/>
      <c r="C47" s="286" t="s">
        <v>67</v>
      </c>
      <c r="D47" s="1439"/>
      <c r="E47" s="1439"/>
    </row>
  </sheetData>
  <sheetProtection algorithmName="SHA-512" hashValue="uO6oBC1R8UXbb9uscccNjar3EKuykaBvtWMfakeTQmmYOAWz3rJFfWNDfMYzUK1UR4/FflkJ3JNEvD9K3PsiVQ==" saltValue="FIrXOGbTfbNMyvEsNZxYWQ=="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4F2B7-9D17-4835-B2B6-620320548A49}">
  <sheetPr>
    <tabColor rgb="FFFFFF00"/>
  </sheetPr>
  <dimension ref="A1:I35"/>
  <sheetViews>
    <sheetView zoomScale="80" zoomScaleNormal="80" workbookViewId="0">
      <selection activeCell="B26" sqref="B26:C26"/>
    </sheetView>
  </sheetViews>
  <sheetFormatPr defaultRowHeight="14.5"/>
  <cols>
    <col min="1" max="1" width="17.08984375" customWidth="1"/>
    <col min="2" max="2" width="27.90625" customWidth="1"/>
    <col min="3" max="3" width="27.36328125" customWidth="1"/>
    <col min="4" max="4" width="53.26953125" customWidth="1"/>
    <col min="5" max="5" width="27.6328125" customWidth="1"/>
    <col min="8" max="8" width="44.453125" customWidth="1"/>
  </cols>
  <sheetData>
    <row r="1" spans="1:9" ht="15.5">
      <c r="A1" s="1309" t="s">
        <v>0</v>
      </c>
      <c r="B1" s="1309"/>
      <c r="C1" s="1309"/>
      <c r="D1" s="1309"/>
      <c r="E1" s="1309"/>
      <c r="F1" s="1309"/>
      <c r="G1" s="1309"/>
      <c r="H1" s="1309"/>
      <c r="I1" s="1309"/>
    </row>
    <row r="2" spans="1:9" ht="15.5">
      <c r="A2" s="1309" t="s">
        <v>6841</v>
      </c>
      <c r="B2" s="1309"/>
      <c r="C2" s="1309"/>
      <c r="D2" s="1309"/>
      <c r="E2" s="1309"/>
      <c r="F2" s="1309"/>
      <c r="G2" s="1309"/>
      <c r="H2" s="1309"/>
      <c r="I2" s="1309"/>
    </row>
    <row r="3" spans="1:9" ht="15.5">
      <c r="A3" s="32"/>
      <c r="B3" s="163"/>
      <c r="C3" s="163"/>
      <c r="D3" s="163"/>
      <c r="E3" s="163"/>
      <c r="F3" s="207"/>
      <c r="G3" s="207"/>
      <c r="H3" s="207"/>
      <c r="I3" s="207"/>
    </row>
    <row r="4" spans="1:9" ht="15.5">
      <c r="A4" s="1309" t="s">
        <v>186</v>
      </c>
      <c r="B4" s="1309"/>
      <c r="C4" s="1309"/>
      <c r="D4" s="1309"/>
      <c r="E4" s="1309"/>
      <c r="F4" s="1309"/>
      <c r="G4" s="1309"/>
      <c r="H4" s="1309"/>
      <c r="I4" s="1309"/>
    </row>
    <row r="5" spans="1:9" ht="15.5">
      <c r="A5" s="270"/>
      <c r="B5" s="270"/>
      <c r="C5" s="270"/>
      <c r="D5" s="270"/>
      <c r="E5" s="270"/>
      <c r="F5" s="270"/>
      <c r="G5" s="270"/>
      <c r="H5" s="270"/>
      <c r="I5" s="270"/>
    </row>
    <row r="6" spans="1:9" ht="139.5" customHeight="1">
      <c r="A6" s="1540" t="s">
        <v>6845</v>
      </c>
      <c r="B6" s="1540"/>
      <c r="C6" s="1540"/>
      <c r="D6" s="1540"/>
      <c r="E6" s="1540"/>
      <c r="F6" s="1540"/>
      <c r="G6" s="1540"/>
      <c r="H6" s="1074"/>
      <c r="I6" s="1074"/>
    </row>
    <row r="7" spans="1:9" ht="15.5">
      <c r="A7" s="1234" t="s">
        <v>6674</v>
      </c>
      <c r="B7" s="1234"/>
      <c r="C7" s="1234"/>
      <c r="D7" s="1234"/>
      <c r="E7" s="1234"/>
      <c r="F7" s="1234"/>
      <c r="G7" s="1234"/>
      <c r="H7" s="1234"/>
      <c r="I7" s="1234"/>
    </row>
    <row r="8" spans="1:9" ht="15.5">
      <c r="A8" s="207"/>
      <c r="B8" s="207"/>
      <c r="C8" s="207"/>
      <c r="D8" s="207"/>
      <c r="E8" s="207"/>
      <c r="F8" s="207"/>
      <c r="G8" s="207"/>
      <c r="H8" s="207"/>
      <c r="I8" s="207"/>
    </row>
    <row r="9" spans="1:9" ht="15.5">
      <c r="A9" s="1528" t="s">
        <v>229</v>
      </c>
      <c r="B9" s="1528"/>
      <c r="C9" s="237"/>
      <c r="D9" s="237" t="s">
        <v>13</v>
      </c>
      <c r="E9" s="32"/>
      <c r="F9" s="32"/>
      <c r="G9" s="32"/>
      <c r="H9" s="32"/>
      <c r="I9" s="32"/>
    </row>
    <row r="10" spans="1:9" ht="80" customHeight="1">
      <c r="A10" s="1529"/>
      <c r="B10" s="1529"/>
      <c r="C10" s="237"/>
      <c r="D10" s="118" t="s">
        <v>6842</v>
      </c>
      <c r="E10" s="32"/>
      <c r="F10" s="32"/>
      <c r="G10" s="270"/>
      <c r="H10" s="32"/>
      <c r="I10" s="32"/>
    </row>
    <row r="11" spans="1:9" ht="15.5">
      <c r="A11" s="32"/>
      <c r="B11" s="32"/>
      <c r="C11" s="32"/>
      <c r="D11" s="32"/>
      <c r="E11" s="32"/>
      <c r="F11" s="32"/>
      <c r="G11" s="32"/>
      <c r="H11" s="32"/>
      <c r="I11" s="32"/>
    </row>
    <row r="12" spans="1:9" ht="17.5">
      <c r="A12" s="1343" t="s">
        <v>6843</v>
      </c>
      <c r="B12" s="1343"/>
      <c r="C12" s="1343"/>
      <c r="D12" s="1343"/>
      <c r="E12" s="1343"/>
      <c r="F12" s="1075"/>
      <c r="G12" s="1075"/>
      <c r="H12" s="1075"/>
      <c r="I12" s="1075"/>
    </row>
    <row r="13" spans="1:9" ht="15.5">
      <c r="A13" s="207"/>
      <c r="B13" s="207"/>
      <c r="C13" s="207"/>
      <c r="D13" s="207"/>
      <c r="E13" s="207"/>
      <c r="F13" s="207"/>
      <c r="G13" s="207"/>
      <c r="H13" s="207"/>
      <c r="I13" s="207"/>
    </row>
    <row r="14" spans="1:9" ht="15.5">
      <c r="A14" s="1538" t="s">
        <v>6998</v>
      </c>
      <c r="B14" s="1541" t="s">
        <v>6999</v>
      </c>
      <c r="C14" s="1541"/>
      <c r="D14" s="1541"/>
      <c r="E14" s="1541"/>
      <c r="H14" s="207"/>
      <c r="I14" s="207"/>
    </row>
    <row r="15" spans="1:9" ht="62">
      <c r="A15" s="1539"/>
      <c r="B15" s="1145" t="s">
        <v>7000</v>
      </c>
      <c r="C15" s="1145" t="s">
        <v>7001</v>
      </c>
      <c r="D15" s="1145" t="s">
        <v>7002</v>
      </c>
      <c r="E15" s="1145" t="s">
        <v>7003</v>
      </c>
      <c r="H15" s="207"/>
      <c r="I15" s="207"/>
    </row>
    <row r="16" spans="1:9" ht="104.5" customHeight="1">
      <c r="A16" s="1146" t="s">
        <v>7004</v>
      </c>
      <c r="B16" s="1147"/>
      <c r="C16" s="1147"/>
      <c r="D16" s="1147"/>
      <c r="E16" s="1147"/>
      <c r="H16" s="207"/>
      <c r="I16" s="207"/>
    </row>
    <row r="17" spans="1:9" ht="51.5" customHeight="1">
      <c r="A17" s="1542" t="s">
        <v>7005</v>
      </c>
      <c r="B17" s="1543"/>
      <c r="C17" s="1543"/>
      <c r="D17" s="1543"/>
      <c r="E17" s="1543"/>
      <c r="H17" s="207"/>
      <c r="I17" s="207"/>
    </row>
    <row r="18" spans="1:9" ht="15.5">
      <c r="A18" s="1148" t="s">
        <v>6998</v>
      </c>
      <c r="B18" s="1536" t="s">
        <v>7006</v>
      </c>
      <c r="C18" s="1537"/>
      <c r="D18" s="1148"/>
      <c r="H18" s="207"/>
      <c r="I18" s="207"/>
    </row>
    <row r="19" spans="1:9" ht="109" customHeight="1">
      <c r="A19" s="1149" t="s">
        <v>7007</v>
      </c>
      <c r="B19" s="1533"/>
      <c r="C19" s="1534"/>
      <c r="D19" s="1150" t="s">
        <v>7008</v>
      </c>
      <c r="H19" s="207"/>
      <c r="I19" s="207"/>
    </row>
    <row r="20" spans="1:9" ht="15.5">
      <c r="A20" s="118"/>
      <c r="B20" s="118"/>
      <c r="C20" s="118"/>
      <c r="D20" s="118"/>
      <c r="H20" s="207"/>
      <c r="I20" s="207"/>
    </row>
    <row r="21" spans="1:9" ht="66.5" customHeight="1">
      <c r="A21" s="1535" t="s">
        <v>7009</v>
      </c>
      <c r="B21" s="1535"/>
      <c r="C21" s="1535"/>
      <c r="D21" s="1535"/>
      <c r="H21" s="207"/>
      <c r="I21" s="207"/>
    </row>
    <row r="22" spans="1:9" ht="2" customHeight="1">
      <c r="A22" s="88"/>
      <c r="B22" s="88"/>
      <c r="C22" s="88"/>
      <c r="D22" s="88"/>
      <c r="H22" s="207"/>
      <c r="I22" s="207"/>
    </row>
    <row r="23" spans="1:9" ht="15.5">
      <c r="A23" s="1544"/>
      <c r="B23" s="1544"/>
      <c r="C23" s="1544"/>
      <c r="D23" s="1544"/>
      <c r="E23" s="32"/>
      <c r="F23" s="32"/>
      <c r="G23" s="32"/>
      <c r="H23" s="32"/>
      <c r="I23" s="32"/>
    </row>
    <row r="24" spans="1:9" ht="21">
      <c r="A24" s="1076"/>
      <c r="B24" s="1083" t="s">
        <v>7010</v>
      </c>
      <c r="C24" s="1077"/>
      <c r="D24" s="1530"/>
      <c r="E24" s="1531"/>
      <c r="F24" s="32"/>
      <c r="G24" s="32"/>
      <c r="H24" s="32"/>
      <c r="I24" s="32"/>
    </row>
    <row r="25" spans="1:9" ht="20">
      <c r="A25" s="1078"/>
      <c r="B25" s="1532"/>
      <c r="C25" s="1532"/>
      <c r="D25" s="1079" t="s">
        <v>6531</v>
      </c>
      <c r="E25" s="1079" t="s">
        <v>102</v>
      </c>
      <c r="F25" s="32"/>
      <c r="G25" s="32"/>
      <c r="H25" s="32"/>
      <c r="I25" s="32"/>
    </row>
    <row r="26" spans="1:9" ht="17.5">
      <c r="A26" s="1078">
        <v>1</v>
      </c>
      <c r="B26" s="1546"/>
      <c r="C26" s="1546"/>
      <c r="D26" s="1080"/>
      <c r="E26" s="1080"/>
      <c r="F26" s="32"/>
      <c r="G26" s="32"/>
      <c r="H26" s="32"/>
      <c r="I26" s="32"/>
    </row>
    <row r="27" spans="1:9" ht="17.5">
      <c r="A27" s="1078">
        <v>2</v>
      </c>
      <c r="B27" s="1546"/>
      <c r="C27" s="1546"/>
      <c r="D27" s="1080"/>
      <c r="E27" s="1080"/>
      <c r="F27" s="32"/>
      <c r="G27" s="32"/>
      <c r="H27" s="32"/>
      <c r="I27" s="32"/>
    </row>
    <row r="28" spans="1:9" ht="17.5">
      <c r="A28" s="1078">
        <v>3</v>
      </c>
      <c r="B28" s="1546"/>
      <c r="C28" s="1546"/>
      <c r="D28" s="1080"/>
      <c r="E28" s="1080"/>
      <c r="F28" s="32"/>
      <c r="G28" s="32"/>
      <c r="H28" s="32"/>
      <c r="I28" s="32"/>
    </row>
    <row r="29" spans="1:9" ht="17.5">
      <c r="A29" s="1078">
        <v>4</v>
      </c>
      <c r="B29" s="1546"/>
      <c r="C29" s="1546"/>
      <c r="D29" s="1080"/>
      <c r="E29" s="1080"/>
      <c r="F29" s="32"/>
      <c r="G29" s="32"/>
      <c r="H29" s="32"/>
      <c r="I29" s="32"/>
    </row>
    <row r="30" spans="1:9" ht="20.5">
      <c r="A30" s="1547" t="s">
        <v>6844</v>
      </c>
      <c r="B30" s="1547"/>
      <c r="C30" s="1547"/>
      <c r="D30" s="1547"/>
      <c r="E30" s="1547"/>
      <c r="F30" s="1547"/>
      <c r="G30" s="1547"/>
      <c r="H30" s="32"/>
      <c r="I30" s="32"/>
    </row>
    <row r="31" spans="1:9" ht="15.5">
      <c r="A31" s="1081"/>
      <c r="B31" s="1031"/>
      <c r="C31" s="1082"/>
      <c r="D31" s="1082"/>
      <c r="E31" s="111"/>
      <c r="F31" s="114"/>
      <c r="G31" s="114"/>
      <c r="H31" s="114"/>
      <c r="I31" s="114"/>
    </row>
    <row r="32" spans="1:9" ht="15.5">
      <c r="A32" s="1008" t="s">
        <v>53</v>
      </c>
      <c r="B32" s="1548"/>
      <c r="C32" s="1549"/>
      <c r="D32" s="1008" t="s">
        <v>65</v>
      </c>
      <c r="E32" s="1545"/>
      <c r="F32" s="1545"/>
      <c r="G32" s="114"/>
      <c r="H32" s="114"/>
      <c r="I32" s="114"/>
    </row>
    <row r="33" spans="1:9" ht="15.5">
      <c r="A33" s="1008" t="s">
        <v>55</v>
      </c>
      <c r="B33" s="1548"/>
      <c r="C33" s="1549"/>
      <c r="D33" s="1008" t="s">
        <v>66</v>
      </c>
      <c r="E33" s="1545"/>
      <c r="F33" s="1545"/>
      <c r="G33" s="114"/>
      <c r="H33" s="114"/>
      <c r="I33" s="114"/>
    </row>
    <row r="34" spans="1:9" ht="15.5">
      <c r="A34" s="118"/>
      <c r="B34" s="118"/>
      <c r="C34" s="114"/>
      <c r="D34" s="1008" t="s">
        <v>67</v>
      </c>
      <c r="E34" s="1545"/>
      <c r="F34" s="1545"/>
      <c r="G34" s="114"/>
      <c r="H34" s="114"/>
      <c r="I34" s="114"/>
    </row>
    <row r="35" spans="1:9" ht="15.5">
      <c r="A35" s="114"/>
      <c r="B35" s="114"/>
      <c r="C35" s="114"/>
      <c r="D35" s="114"/>
      <c r="E35" s="114"/>
      <c r="F35" s="114"/>
      <c r="G35" s="114"/>
      <c r="H35" s="114"/>
      <c r="I35" s="114"/>
    </row>
  </sheetData>
  <sheetProtection algorithmName="SHA-512" hashValue="4IYG3dgASyeJsHWVN4Bbi7ilSC4osoS+SRcPkKz+QM/OkIZbbpqdDmFXbOyRmlbPz/+1P24TbzwGIOmmfnantA==" saltValue="TKAmYq8iupLEizCSfJcUOA==" spinCount="100000" sheet="1" objects="1" scenarios="1"/>
  <mergeCells count="27">
    <mergeCell ref="B27:C27"/>
    <mergeCell ref="B26:C26"/>
    <mergeCell ref="E34:F34"/>
    <mergeCell ref="B28:C28"/>
    <mergeCell ref="B29:C29"/>
    <mergeCell ref="A30:G30"/>
    <mergeCell ref="B32:C32"/>
    <mergeCell ref="E32:F32"/>
    <mergeCell ref="B33:C33"/>
    <mergeCell ref="E33:F33"/>
    <mergeCell ref="A1:I1"/>
    <mergeCell ref="A2:I2"/>
    <mergeCell ref="A4:I4"/>
    <mergeCell ref="A6:G6"/>
    <mergeCell ref="A7:I7"/>
    <mergeCell ref="A9:B9"/>
    <mergeCell ref="A10:B10"/>
    <mergeCell ref="A12:E12"/>
    <mergeCell ref="D24:E24"/>
    <mergeCell ref="B25:C25"/>
    <mergeCell ref="B19:C19"/>
    <mergeCell ref="A21:D21"/>
    <mergeCell ref="B18:C18"/>
    <mergeCell ref="A14:A15"/>
    <mergeCell ref="B14:E14"/>
    <mergeCell ref="A17:E17"/>
    <mergeCell ref="A23:D23"/>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8"/>
  <dimension ref="A1:Q61"/>
  <sheetViews>
    <sheetView view="pageBreakPreview" topLeftCell="C7" zoomScale="80" zoomScaleNormal="70" zoomScaleSheetLayoutView="80" workbookViewId="0">
      <selection activeCell="E9" sqref="E9"/>
    </sheetView>
  </sheetViews>
  <sheetFormatPr defaultRowHeight="17.5"/>
  <cols>
    <col min="1" max="1" width="8.54296875" style="85" customWidth="1"/>
    <col min="2" max="2" width="38.81640625" style="85" customWidth="1"/>
    <col min="3" max="6" width="46.81640625" style="85" customWidth="1"/>
    <col min="7" max="7" width="15.81640625" style="85" customWidth="1"/>
    <col min="8" max="256" width="9.1796875" style="85"/>
    <col min="257" max="257" width="8.54296875" style="85" customWidth="1"/>
    <col min="258" max="259" width="37.1796875" style="85" customWidth="1"/>
    <col min="260" max="260" width="36.54296875" style="85" customWidth="1"/>
    <col min="261" max="261" width="35.1796875" style="85" customWidth="1"/>
    <col min="262" max="262" width="43.1796875" style="85" customWidth="1"/>
    <col min="263" max="263" width="15.81640625" style="85" customWidth="1"/>
    <col min="264" max="512" width="9.1796875" style="85"/>
    <col min="513" max="513" width="8.54296875" style="85" customWidth="1"/>
    <col min="514" max="515" width="37.1796875" style="85" customWidth="1"/>
    <col min="516" max="516" width="36.54296875" style="85" customWidth="1"/>
    <col min="517" max="517" width="35.1796875" style="85" customWidth="1"/>
    <col min="518" max="518" width="43.1796875" style="85" customWidth="1"/>
    <col min="519" max="519" width="15.81640625" style="85" customWidth="1"/>
    <col min="520" max="768" width="9.1796875" style="85"/>
    <col min="769" max="769" width="8.54296875" style="85" customWidth="1"/>
    <col min="770" max="771" width="37.1796875" style="85" customWidth="1"/>
    <col min="772" max="772" width="36.54296875" style="85" customWidth="1"/>
    <col min="773" max="773" width="35.1796875" style="85" customWidth="1"/>
    <col min="774" max="774" width="43.1796875" style="85" customWidth="1"/>
    <col min="775" max="775" width="15.81640625" style="85" customWidth="1"/>
    <col min="776" max="1024" width="9.1796875" style="85"/>
    <col min="1025" max="1025" width="8.54296875" style="85" customWidth="1"/>
    <col min="1026" max="1027" width="37.1796875" style="85" customWidth="1"/>
    <col min="1028" max="1028" width="36.54296875" style="85" customWidth="1"/>
    <col min="1029" max="1029" width="35.1796875" style="85" customWidth="1"/>
    <col min="1030" max="1030" width="43.1796875" style="85" customWidth="1"/>
    <col min="1031" max="1031" width="15.81640625" style="85" customWidth="1"/>
    <col min="1032" max="1280" width="9.1796875" style="85"/>
    <col min="1281" max="1281" width="8.54296875" style="85" customWidth="1"/>
    <col min="1282" max="1283" width="37.1796875" style="85" customWidth="1"/>
    <col min="1284" max="1284" width="36.54296875" style="85" customWidth="1"/>
    <col min="1285" max="1285" width="35.1796875" style="85" customWidth="1"/>
    <col min="1286" max="1286" width="43.1796875" style="85" customWidth="1"/>
    <col min="1287" max="1287" width="15.81640625" style="85" customWidth="1"/>
    <col min="1288" max="1536" width="9.1796875" style="85"/>
    <col min="1537" max="1537" width="8.54296875" style="85" customWidth="1"/>
    <col min="1538" max="1539" width="37.1796875" style="85" customWidth="1"/>
    <col min="1540" max="1540" width="36.54296875" style="85" customWidth="1"/>
    <col min="1541" max="1541" width="35.1796875" style="85" customWidth="1"/>
    <col min="1542" max="1542" width="43.1796875" style="85" customWidth="1"/>
    <col min="1543" max="1543" width="15.81640625" style="85" customWidth="1"/>
    <col min="1544" max="1792" width="9.1796875" style="85"/>
    <col min="1793" max="1793" width="8.54296875" style="85" customWidth="1"/>
    <col min="1794" max="1795" width="37.1796875" style="85" customWidth="1"/>
    <col min="1796" max="1796" width="36.54296875" style="85" customWidth="1"/>
    <col min="1797" max="1797" width="35.1796875" style="85" customWidth="1"/>
    <col min="1798" max="1798" width="43.1796875" style="85" customWidth="1"/>
    <col min="1799" max="1799" width="15.81640625" style="85" customWidth="1"/>
    <col min="1800" max="2048" width="9.1796875" style="85"/>
    <col min="2049" max="2049" width="8.54296875" style="85" customWidth="1"/>
    <col min="2050" max="2051" width="37.1796875" style="85" customWidth="1"/>
    <col min="2052" max="2052" width="36.54296875" style="85" customWidth="1"/>
    <col min="2053" max="2053" width="35.1796875" style="85" customWidth="1"/>
    <col min="2054" max="2054" width="43.1796875" style="85" customWidth="1"/>
    <col min="2055" max="2055" width="15.81640625" style="85" customWidth="1"/>
    <col min="2056" max="2304" width="9.1796875" style="85"/>
    <col min="2305" max="2305" width="8.54296875" style="85" customWidth="1"/>
    <col min="2306" max="2307" width="37.1796875" style="85" customWidth="1"/>
    <col min="2308" max="2308" width="36.54296875" style="85" customWidth="1"/>
    <col min="2309" max="2309" width="35.1796875" style="85" customWidth="1"/>
    <col min="2310" max="2310" width="43.1796875" style="85" customWidth="1"/>
    <col min="2311" max="2311" width="15.81640625" style="85" customWidth="1"/>
    <col min="2312" max="2560" width="9.1796875" style="85"/>
    <col min="2561" max="2561" width="8.54296875" style="85" customWidth="1"/>
    <col min="2562" max="2563" width="37.1796875" style="85" customWidth="1"/>
    <col min="2564" max="2564" width="36.54296875" style="85" customWidth="1"/>
    <col min="2565" max="2565" width="35.1796875" style="85" customWidth="1"/>
    <col min="2566" max="2566" width="43.1796875" style="85" customWidth="1"/>
    <col min="2567" max="2567" width="15.81640625" style="85" customWidth="1"/>
    <col min="2568" max="2816" width="9.1796875" style="85"/>
    <col min="2817" max="2817" width="8.54296875" style="85" customWidth="1"/>
    <col min="2818" max="2819" width="37.1796875" style="85" customWidth="1"/>
    <col min="2820" max="2820" width="36.54296875" style="85" customWidth="1"/>
    <col min="2821" max="2821" width="35.1796875" style="85" customWidth="1"/>
    <col min="2822" max="2822" width="43.1796875" style="85" customWidth="1"/>
    <col min="2823" max="2823" width="15.81640625" style="85" customWidth="1"/>
    <col min="2824" max="3072" width="9.1796875" style="85"/>
    <col min="3073" max="3073" width="8.54296875" style="85" customWidth="1"/>
    <col min="3074" max="3075" width="37.1796875" style="85" customWidth="1"/>
    <col min="3076" max="3076" width="36.54296875" style="85" customWidth="1"/>
    <col min="3077" max="3077" width="35.1796875" style="85" customWidth="1"/>
    <col min="3078" max="3078" width="43.1796875" style="85" customWidth="1"/>
    <col min="3079" max="3079" width="15.81640625" style="85" customWidth="1"/>
    <col min="3080" max="3328" width="9.1796875" style="85"/>
    <col min="3329" max="3329" width="8.54296875" style="85" customWidth="1"/>
    <col min="3330" max="3331" width="37.1796875" style="85" customWidth="1"/>
    <col min="3332" max="3332" width="36.54296875" style="85" customWidth="1"/>
    <col min="3333" max="3333" width="35.1796875" style="85" customWidth="1"/>
    <col min="3334" max="3334" width="43.1796875" style="85" customWidth="1"/>
    <col min="3335" max="3335" width="15.81640625" style="85" customWidth="1"/>
    <col min="3336" max="3584" width="9.1796875" style="85"/>
    <col min="3585" max="3585" width="8.54296875" style="85" customWidth="1"/>
    <col min="3586" max="3587" width="37.1796875" style="85" customWidth="1"/>
    <col min="3588" max="3588" width="36.54296875" style="85" customWidth="1"/>
    <col min="3589" max="3589" width="35.1796875" style="85" customWidth="1"/>
    <col min="3590" max="3590" width="43.1796875" style="85" customWidth="1"/>
    <col min="3591" max="3591" width="15.81640625" style="85" customWidth="1"/>
    <col min="3592" max="3840" width="9.1796875" style="85"/>
    <col min="3841" max="3841" width="8.54296875" style="85" customWidth="1"/>
    <col min="3842" max="3843" width="37.1796875" style="85" customWidth="1"/>
    <col min="3844" max="3844" width="36.54296875" style="85" customWidth="1"/>
    <col min="3845" max="3845" width="35.1796875" style="85" customWidth="1"/>
    <col min="3846" max="3846" width="43.1796875" style="85" customWidth="1"/>
    <col min="3847" max="3847" width="15.81640625" style="85" customWidth="1"/>
    <col min="3848" max="4096" width="9.1796875" style="85"/>
    <col min="4097" max="4097" width="8.54296875" style="85" customWidth="1"/>
    <col min="4098" max="4099" width="37.1796875" style="85" customWidth="1"/>
    <col min="4100" max="4100" width="36.54296875" style="85" customWidth="1"/>
    <col min="4101" max="4101" width="35.1796875" style="85" customWidth="1"/>
    <col min="4102" max="4102" width="43.1796875" style="85" customWidth="1"/>
    <col min="4103" max="4103" width="15.81640625" style="85" customWidth="1"/>
    <col min="4104" max="4352" width="9.1796875" style="85"/>
    <col min="4353" max="4353" width="8.54296875" style="85" customWidth="1"/>
    <col min="4354" max="4355" width="37.1796875" style="85" customWidth="1"/>
    <col min="4356" max="4356" width="36.54296875" style="85" customWidth="1"/>
    <col min="4357" max="4357" width="35.1796875" style="85" customWidth="1"/>
    <col min="4358" max="4358" width="43.1796875" style="85" customWidth="1"/>
    <col min="4359" max="4359" width="15.81640625" style="85" customWidth="1"/>
    <col min="4360" max="4608" width="9.1796875" style="85"/>
    <col min="4609" max="4609" width="8.54296875" style="85" customWidth="1"/>
    <col min="4610" max="4611" width="37.1796875" style="85" customWidth="1"/>
    <col min="4612" max="4612" width="36.54296875" style="85" customWidth="1"/>
    <col min="4613" max="4613" width="35.1796875" style="85" customWidth="1"/>
    <col min="4614" max="4614" width="43.1796875" style="85" customWidth="1"/>
    <col min="4615" max="4615" width="15.81640625" style="85" customWidth="1"/>
    <col min="4616" max="4864" width="9.1796875" style="85"/>
    <col min="4865" max="4865" width="8.54296875" style="85" customWidth="1"/>
    <col min="4866" max="4867" width="37.1796875" style="85" customWidth="1"/>
    <col min="4868" max="4868" width="36.54296875" style="85" customWidth="1"/>
    <col min="4869" max="4869" width="35.1796875" style="85" customWidth="1"/>
    <col min="4870" max="4870" width="43.1796875" style="85" customWidth="1"/>
    <col min="4871" max="4871" width="15.81640625" style="85" customWidth="1"/>
    <col min="4872" max="5120" width="9.1796875" style="85"/>
    <col min="5121" max="5121" width="8.54296875" style="85" customWidth="1"/>
    <col min="5122" max="5123" width="37.1796875" style="85" customWidth="1"/>
    <col min="5124" max="5124" width="36.54296875" style="85" customWidth="1"/>
    <col min="5125" max="5125" width="35.1796875" style="85" customWidth="1"/>
    <col min="5126" max="5126" width="43.1796875" style="85" customWidth="1"/>
    <col min="5127" max="5127" width="15.81640625" style="85" customWidth="1"/>
    <col min="5128" max="5376" width="9.1796875" style="85"/>
    <col min="5377" max="5377" width="8.54296875" style="85" customWidth="1"/>
    <col min="5378" max="5379" width="37.1796875" style="85" customWidth="1"/>
    <col min="5380" max="5380" width="36.54296875" style="85" customWidth="1"/>
    <col min="5381" max="5381" width="35.1796875" style="85" customWidth="1"/>
    <col min="5382" max="5382" width="43.1796875" style="85" customWidth="1"/>
    <col min="5383" max="5383" width="15.81640625" style="85" customWidth="1"/>
    <col min="5384" max="5632" width="9.1796875" style="85"/>
    <col min="5633" max="5633" width="8.54296875" style="85" customWidth="1"/>
    <col min="5634" max="5635" width="37.1796875" style="85" customWidth="1"/>
    <col min="5636" max="5636" width="36.54296875" style="85" customWidth="1"/>
    <col min="5637" max="5637" width="35.1796875" style="85" customWidth="1"/>
    <col min="5638" max="5638" width="43.1796875" style="85" customWidth="1"/>
    <col min="5639" max="5639" width="15.81640625" style="85" customWidth="1"/>
    <col min="5640" max="5888" width="9.1796875" style="85"/>
    <col min="5889" max="5889" width="8.54296875" style="85" customWidth="1"/>
    <col min="5890" max="5891" width="37.1796875" style="85" customWidth="1"/>
    <col min="5892" max="5892" width="36.54296875" style="85" customWidth="1"/>
    <col min="5893" max="5893" width="35.1796875" style="85" customWidth="1"/>
    <col min="5894" max="5894" width="43.1796875" style="85" customWidth="1"/>
    <col min="5895" max="5895" width="15.81640625" style="85" customWidth="1"/>
    <col min="5896" max="6144" width="9.1796875" style="85"/>
    <col min="6145" max="6145" width="8.54296875" style="85" customWidth="1"/>
    <col min="6146" max="6147" width="37.1796875" style="85" customWidth="1"/>
    <col min="6148" max="6148" width="36.54296875" style="85" customWidth="1"/>
    <col min="6149" max="6149" width="35.1796875" style="85" customWidth="1"/>
    <col min="6150" max="6150" width="43.1796875" style="85" customWidth="1"/>
    <col min="6151" max="6151" width="15.81640625" style="85" customWidth="1"/>
    <col min="6152" max="6400" width="9.1796875" style="85"/>
    <col min="6401" max="6401" width="8.54296875" style="85" customWidth="1"/>
    <col min="6402" max="6403" width="37.1796875" style="85" customWidth="1"/>
    <col min="6404" max="6404" width="36.54296875" style="85" customWidth="1"/>
    <col min="6405" max="6405" width="35.1796875" style="85" customWidth="1"/>
    <col min="6406" max="6406" width="43.1796875" style="85" customWidth="1"/>
    <col min="6407" max="6407" width="15.81640625" style="85" customWidth="1"/>
    <col min="6408" max="6656" width="9.1796875" style="85"/>
    <col min="6657" max="6657" width="8.54296875" style="85" customWidth="1"/>
    <col min="6658" max="6659" width="37.1796875" style="85" customWidth="1"/>
    <col min="6660" max="6660" width="36.54296875" style="85" customWidth="1"/>
    <col min="6661" max="6661" width="35.1796875" style="85" customWidth="1"/>
    <col min="6662" max="6662" width="43.1796875" style="85" customWidth="1"/>
    <col min="6663" max="6663" width="15.81640625" style="85" customWidth="1"/>
    <col min="6664" max="6912" width="9.1796875" style="85"/>
    <col min="6913" max="6913" width="8.54296875" style="85" customWidth="1"/>
    <col min="6914" max="6915" width="37.1796875" style="85" customWidth="1"/>
    <col min="6916" max="6916" width="36.54296875" style="85" customWidth="1"/>
    <col min="6917" max="6917" width="35.1796875" style="85" customWidth="1"/>
    <col min="6918" max="6918" width="43.1796875" style="85" customWidth="1"/>
    <col min="6919" max="6919" width="15.81640625" style="85" customWidth="1"/>
    <col min="6920" max="7168" width="9.1796875" style="85"/>
    <col min="7169" max="7169" width="8.54296875" style="85" customWidth="1"/>
    <col min="7170" max="7171" width="37.1796875" style="85" customWidth="1"/>
    <col min="7172" max="7172" width="36.54296875" style="85" customWidth="1"/>
    <col min="7173" max="7173" width="35.1796875" style="85" customWidth="1"/>
    <col min="7174" max="7174" width="43.1796875" style="85" customWidth="1"/>
    <col min="7175" max="7175" width="15.81640625" style="85" customWidth="1"/>
    <col min="7176" max="7424" width="9.1796875" style="85"/>
    <col min="7425" max="7425" width="8.54296875" style="85" customWidth="1"/>
    <col min="7426" max="7427" width="37.1796875" style="85" customWidth="1"/>
    <col min="7428" max="7428" width="36.54296875" style="85" customWidth="1"/>
    <col min="7429" max="7429" width="35.1796875" style="85" customWidth="1"/>
    <col min="7430" max="7430" width="43.1796875" style="85" customWidth="1"/>
    <col min="7431" max="7431" width="15.81640625" style="85" customWidth="1"/>
    <col min="7432" max="7680" width="9.1796875" style="85"/>
    <col min="7681" max="7681" width="8.54296875" style="85" customWidth="1"/>
    <col min="7682" max="7683" width="37.1796875" style="85" customWidth="1"/>
    <col min="7684" max="7684" width="36.54296875" style="85" customWidth="1"/>
    <col min="7685" max="7685" width="35.1796875" style="85" customWidth="1"/>
    <col min="7686" max="7686" width="43.1796875" style="85" customWidth="1"/>
    <col min="7687" max="7687" width="15.81640625" style="85" customWidth="1"/>
    <col min="7688" max="7936" width="9.1796875" style="85"/>
    <col min="7937" max="7937" width="8.54296875" style="85" customWidth="1"/>
    <col min="7938" max="7939" width="37.1796875" style="85" customWidth="1"/>
    <col min="7940" max="7940" width="36.54296875" style="85" customWidth="1"/>
    <col min="7941" max="7941" width="35.1796875" style="85" customWidth="1"/>
    <col min="7942" max="7942" width="43.1796875" style="85" customWidth="1"/>
    <col min="7943" max="7943" width="15.81640625" style="85" customWidth="1"/>
    <col min="7944" max="8192" width="9.1796875" style="85"/>
    <col min="8193" max="8193" width="8.54296875" style="85" customWidth="1"/>
    <col min="8194" max="8195" width="37.1796875" style="85" customWidth="1"/>
    <col min="8196" max="8196" width="36.54296875" style="85" customWidth="1"/>
    <col min="8197" max="8197" width="35.1796875" style="85" customWidth="1"/>
    <col min="8198" max="8198" width="43.1796875" style="85" customWidth="1"/>
    <col min="8199" max="8199" width="15.81640625" style="85" customWidth="1"/>
    <col min="8200" max="8448" width="9.1796875" style="85"/>
    <col min="8449" max="8449" width="8.54296875" style="85" customWidth="1"/>
    <col min="8450" max="8451" width="37.1796875" style="85" customWidth="1"/>
    <col min="8452" max="8452" width="36.54296875" style="85" customWidth="1"/>
    <col min="8453" max="8453" width="35.1796875" style="85" customWidth="1"/>
    <col min="8454" max="8454" width="43.1796875" style="85" customWidth="1"/>
    <col min="8455" max="8455" width="15.81640625" style="85" customWidth="1"/>
    <col min="8456" max="8704" width="9.1796875" style="85"/>
    <col min="8705" max="8705" width="8.54296875" style="85" customWidth="1"/>
    <col min="8706" max="8707" width="37.1796875" style="85" customWidth="1"/>
    <col min="8708" max="8708" width="36.54296875" style="85" customWidth="1"/>
    <col min="8709" max="8709" width="35.1796875" style="85" customWidth="1"/>
    <col min="8710" max="8710" width="43.1796875" style="85" customWidth="1"/>
    <col min="8711" max="8711" width="15.81640625" style="85" customWidth="1"/>
    <col min="8712" max="8960" width="9.1796875" style="85"/>
    <col min="8961" max="8961" width="8.54296875" style="85" customWidth="1"/>
    <col min="8962" max="8963" width="37.1796875" style="85" customWidth="1"/>
    <col min="8964" max="8964" width="36.54296875" style="85" customWidth="1"/>
    <col min="8965" max="8965" width="35.1796875" style="85" customWidth="1"/>
    <col min="8966" max="8966" width="43.1796875" style="85" customWidth="1"/>
    <col min="8967" max="8967" width="15.81640625" style="85" customWidth="1"/>
    <col min="8968" max="9216" width="9.1796875" style="85"/>
    <col min="9217" max="9217" width="8.54296875" style="85" customWidth="1"/>
    <col min="9218" max="9219" width="37.1796875" style="85" customWidth="1"/>
    <col min="9220" max="9220" width="36.54296875" style="85" customWidth="1"/>
    <col min="9221" max="9221" width="35.1796875" style="85" customWidth="1"/>
    <col min="9222" max="9222" width="43.1796875" style="85" customWidth="1"/>
    <col min="9223" max="9223" width="15.81640625" style="85" customWidth="1"/>
    <col min="9224" max="9472" width="9.1796875" style="85"/>
    <col min="9473" max="9473" width="8.54296875" style="85" customWidth="1"/>
    <col min="9474" max="9475" width="37.1796875" style="85" customWidth="1"/>
    <col min="9476" max="9476" width="36.54296875" style="85" customWidth="1"/>
    <col min="9477" max="9477" width="35.1796875" style="85" customWidth="1"/>
    <col min="9478" max="9478" width="43.1796875" style="85" customWidth="1"/>
    <col min="9479" max="9479" width="15.81640625" style="85" customWidth="1"/>
    <col min="9480" max="9728" width="9.1796875" style="85"/>
    <col min="9729" max="9729" width="8.54296875" style="85" customWidth="1"/>
    <col min="9730" max="9731" width="37.1796875" style="85" customWidth="1"/>
    <col min="9732" max="9732" width="36.54296875" style="85" customWidth="1"/>
    <col min="9733" max="9733" width="35.1796875" style="85" customWidth="1"/>
    <col min="9734" max="9734" width="43.1796875" style="85" customWidth="1"/>
    <col min="9735" max="9735" width="15.81640625" style="85" customWidth="1"/>
    <col min="9736" max="9984" width="9.1796875" style="85"/>
    <col min="9985" max="9985" width="8.54296875" style="85" customWidth="1"/>
    <col min="9986" max="9987" width="37.1796875" style="85" customWidth="1"/>
    <col min="9988" max="9988" width="36.54296875" style="85" customWidth="1"/>
    <col min="9989" max="9989" width="35.1796875" style="85" customWidth="1"/>
    <col min="9990" max="9990" width="43.1796875" style="85" customWidth="1"/>
    <col min="9991" max="9991" width="15.81640625" style="85" customWidth="1"/>
    <col min="9992" max="10240" width="9.1796875" style="85"/>
    <col min="10241" max="10241" width="8.54296875" style="85" customWidth="1"/>
    <col min="10242" max="10243" width="37.1796875" style="85" customWidth="1"/>
    <col min="10244" max="10244" width="36.54296875" style="85" customWidth="1"/>
    <col min="10245" max="10245" width="35.1796875" style="85" customWidth="1"/>
    <col min="10246" max="10246" width="43.1796875" style="85" customWidth="1"/>
    <col min="10247" max="10247" width="15.81640625" style="85" customWidth="1"/>
    <col min="10248" max="10496" width="9.1796875" style="85"/>
    <col min="10497" max="10497" width="8.54296875" style="85" customWidth="1"/>
    <col min="10498" max="10499" width="37.1796875" style="85" customWidth="1"/>
    <col min="10500" max="10500" width="36.54296875" style="85" customWidth="1"/>
    <col min="10501" max="10501" width="35.1796875" style="85" customWidth="1"/>
    <col min="10502" max="10502" width="43.1796875" style="85" customWidth="1"/>
    <col min="10503" max="10503" width="15.81640625" style="85" customWidth="1"/>
    <col min="10504" max="10752" width="9.1796875" style="85"/>
    <col min="10753" max="10753" width="8.54296875" style="85" customWidth="1"/>
    <col min="10754" max="10755" width="37.1796875" style="85" customWidth="1"/>
    <col min="10756" max="10756" width="36.54296875" style="85" customWidth="1"/>
    <col min="10757" max="10757" width="35.1796875" style="85" customWidth="1"/>
    <col min="10758" max="10758" width="43.1796875" style="85" customWidth="1"/>
    <col min="10759" max="10759" width="15.81640625" style="85" customWidth="1"/>
    <col min="10760" max="11008" width="9.1796875" style="85"/>
    <col min="11009" max="11009" width="8.54296875" style="85" customWidth="1"/>
    <col min="11010" max="11011" width="37.1796875" style="85" customWidth="1"/>
    <col min="11012" max="11012" width="36.54296875" style="85" customWidth="1"/>
    <col min="11013" max="11013" width="35.1796875" style="85" customWidth="1"/>
    <col min="11014" max="11014" width="43.1796875" style="85" customWidth="1"/>
    <col min="11015" max="11015" width="15.81640625" style="85" customWidth="1"/>
    <col min="11016" max="11264" width="9.1796875" style="85"/>
    <col min="11265" max="11265" width="8.54296875" style="85" customWidth="1"/>
    <col min="11266" max="11267" width="37.1796875" style="85" customWidth="1"/>
    <col min="11268" max="11268" width="36.54296875" style="85" customWidth="1"/>
    <col min="11269" max="11269" width="35.1796875" style="85" customWidth="1"/>
    <col min="11270" max="11270" width="43.1796875" style="85" customWidth="1"/>
    <col min="11271" max="11271" width="15.81640625" style="85" customWidth="1"/>
    <col min="11272" max="11520" width="9.1796875" style="85"/>
    <col min="11521" max="11521" width="8.54296875" style="85" customWidth="1"/>
    <col min="11522" max="11523" width="37.1796875" style="85" customWidth="1"/>
    <col min="11524" max="11524" width="36.54296875" style="85" customWidth="1"/>
    <col min="11525" max="11525" width="35.1796875" style="85" customWidth="1"/>
    <col min="11526" max="11526" width="43.1796875" style="85" customWidth="1"/>
    <col min="11527" max="11527" width="15.81640625" style="85" customWidth="1"/>
    <col min="11528" max="11776" width="9.1796875" style="85"/>
    <col min="11777" max="11777" width="8.54296875" style="85" customWidth="1"/>
    <col min="11778" max="11779" width="37.1796875" style="85" customWidth="1"/>
    <col min="11780" max="11780" width="36.54296875" style="85" customWidth="1"/>
    <col min="11781" max="11781" width="35.1796875" style="85" customWidth="1"/>
    <col min="11782" max="11782" width="43.1796875" style="85" customWidth="1"/>
    <col min="11783" max="11783" width="15.81640625" style="85" customWidth="1"/>
    <col min="11784" max="12032" width="9.1796875" style="85"/>
    <col min="12033" max="12033" width="8.54296875" style="85" customWidth="1"/>
    <col min="12034" max="12035" width="37.1796875" style="85" customWidth="1"/>
    <col min="12036" max="12036" width="36.54296875" style="85" customWidth="1"/>
    <col min="12037" max="12037" width="35.1796875" style="85" customWidth="1"/>
    <col min="12038" max="12038" width="43.1796875" style="85" customWidth="1"/>
    <col min="12039" max="12039" width="15.81640625" style="85" customWidth="1"/>
    <col min="12040" max="12288" width="9.1796875" style="85"/>
    <col min="12289" max="12289" width="8.54296875" style="85" customWidth="1"/>
    <col min="12290" max="12291" width="37.1796875" style="85" customWidth="1"/>
    <col min="12292" max="12292" width="36.54296875" style="85" customWidth="1"/>
    <col min="12293" max="12293" width="35.1796875" style="85" customWidth="1"/>
    <col min="12294" max="12294" width="43.1796875" style="85" customWidth="1"/>
    <col min="12295" max="12295" width="15.81640625" style="85" customWidth="1"/>
    <col min="12296" max="12544" width="9.1796875" style="85"/>
    <col min="12545" max="12545" width="8.54296875" style="85" customWidth="1"/>
    <col min="12546" max="12547" width="37.1796875" style="85" customWidth="1"/>
    <col min="12548" max="12548" width="36.54296875" style="85" customWidth="1"/>
    <col min="12549" max="12549" width="35.1796875" style="85" customWidth="1"/>
    <col min="12550" max="12550" width="43.1796875" style="85" customWidth="1"/>
    <col min="12551" max="12551" width="15.81640625" style="85" customWidth="1"/>
    <col min="12552" max="12800" width="9.1796875" style="85"/>
    <col min="12801" max="12801" width="8.54296875" style="85" customWidth="1"/>
    <col min="12802" max="12803" width="37.1796875" style="85" customWidth="1"/>
    <col min="12804" max="12804" width="36.54296875" style="85" customWidth="1"/>
    <col min="12805" max="12805" width="35.1796875" style="85" customWidth="1"/>
    <col min="12806" max="12806" width="43.1796875" style="85" customWidth="1"/>
    <col min="12807" max="12807" width="15.81640625" style="85" customWidth="1"/>
    <col min="12808" max="13056" width="9.1796875" style="85"/>
    <col min="13057" max="13057" width="8.54296875" style="85" customWidth="1"/>
    <col min="13058" max="13059" width="37.1796875" style="85" customWidth="1"/>
    <col min="13060" max="13060" width="36.54296875" style="85" customWidth="1"/>
    <col min="13061" max="13061" width="35.1796875" style="85" customWidth="1"/>
    <col min="13062" max="13062" width="43.1796875" style="85" customWidth="1"/>
    <col min="13063" max="13063" width="15.81640625" style="85" customWidth="1"/>
    <col min="13064" max="13312" width="9.1796875" style="85"/>
    <col min="13313" max="13313" width="8.54296875" style="85" customWidth="1"/>
    <col min="13314" max="13315" width="37.1796875" style="85" customWidth="1"/>
    <col min="13316" max="13316" width="36.54296875" style="85" customWidth="1"/>
    <col min="13317" max="13317" width="35.1796875" style="85" customWidth="1"/>
    <col min="13318" max="13318" width="43.1796875" style="85" customWidth="1"/>
    <col min="13319" max="13319" width="15.81640625" style="85" customWidth="1"/>
    <col min="13320" max="13568" width="9.1796875" style="85"/>
    <col min="13569" max="13569" width="8.54296875" style="85" customWidth="1"/>
    <col min="13570" max="13571" width="37.1796875" style="85" customWidth="1"/>
    <col min="13572" max="13572" width="36.54296875" style="85" customWidth="1"/>
    <col min="13573" max="13573" width="35.1796875" style="85" customWidth="1"/>
    <col min="13574" max="13574" width="43.1796875" style="85" customWidth="1"/>
    <col min="13575" max="13575" width="15.81640625" style="85" customWidth="1"/>
    <col min="13576" max="13824" width="9.1796875" style="85"/>
    <col min="13825" max="13825" width="8.54296875" style="85" customWidth="1"/>
    <col min="13826" max="13827" width="37.1796875" style="85" customWidth="1"/>
    <col min="13828" max="13828" width="36.54296875" style="85" customWidth="1"/>
    <col min="13829" max="13829" width="35.1796875" style="85" customWidth="1"/>
    <col min="13830" max="13830" width="43.1796875" style="85" customWidth="1"/>
    <col min="13831" max="13831" width="15.81640625" style="85" customWidth="1"/>
    <col min="13832" max="14080" width="9.1796875" style="85"/>
    <col min="14081" max="14081" width="8.54296875" style="85" customWidth="1"/>
    <col min="14082" max="14083" width="37.1796875" style="85" customWidth="1"/>
    <col min="14084" max="14084" width="36.54296875" style="85" customWidth="1"/>
    <col min="14085" max="14085" width="35.1796875" style="85" customWidth="1"/>
    <col min="14086" max="14086" width="43.1796875" style="85" customWidth="1"/>
    <col min="14087" max="14087" width="15.81640625" style="85" customWidth="1"/>
    <col min="14088" max="14336" width="9.1796875" style="85"/>
    <col min="14337" max="14337" width="8.54296875" style="85" customWidth="1"/>
    <col min="14338" max="14339" width="37.1796875" style="85" customWidth="1"/>
    <col min="14340" max="14340" width="36.54296875" style="85" customWidth="1"/>
    <col min="14341" max="14341" width="35.1796875" style="85" customWidth="1"/>
    <col min="14342" max="14342" width="43.1796875" style="85" customWidth="1"/>
    <col min="14343" max="14343" width="15.81640625" style="85" customWidth="1"/>
    <col min="14344" max="14592" width="9.1796875" style="85"/>
    <col min="14593" max="14593" width="8.54296875" style="85" customWidth="1"/>
    <col min="14594" max="14595" width="37.1796875" style="85" customWidth="1"/>
    <col min="14596" max="14596" width="36.54296875" style="85" customWidth="1"/>
    <col min="14597" max="14597" width="35.1796875" style="85" customWidth="1"/>
    <col min="14598" max="14598" width="43.1796875" style="85" customWidth="1"/>
    <col min="14599" max="14599" width="15.81640625" style="85" customWidth="1"/>
    <col min="14600" max="14848" width="9.1796875" style="85"/>
    <col min="14849" max="14849" width="8.54296875" style="85" customWidth="1"/>
    <col min="14850" max="14851" width="37.1796875" style="85" customWidth="1"/>
    <col min="14852" max="14852" width="36.54296875" style="85" customWidth="1"/>
    <col min="14853" max="14853" width="35.1796875" style="85" customWidth="1"/>
    <col min="14854" max="14854" width="43.1796875" style="85" customWidth="1"/>
    <col min="14855" max="14855" width="15.81640625" style="85" customWidth="1"/>
    <col min="14856" max="15104" width="9.1796875" style="85"/>
    <col min="15105" max="15105" width="8.54296875" style="85" customWidth="1"/>
    <col min="15106" max="15107" width="37.1796875" style="85" customWidth="1"/>
    <col min="15108" max="15108" width="36.54296875" style="85" customWidth="1"/>
    <col min="15109" max="15109" width="35.1796875" style="85" customWidth="1"/>
    <col min="15110" max="15110" width="43.1796875" style="85" customWidth="1"/>
    <col min="15111" max="15111" width="15.81640625" style="85" customWidth="1"/>
    <col min="15112" max="15360" width="9.1796875" style="85"/>
    <col min="15361" max="15361" width="8.54296875" style="85" customWidth="1"/>
    <col min="15362" max="15363" width="37.1796875" style="85" customWidth="1"/>
    <col min="15364" max="15364" width="36.54296875" style="85" customWidth="1"/>
    <col min="15365" max="15365" width="35.1796875" style="85" customWidth="1"/>
    <col min="15366" max="15366" width="43.1796875" style="85" customWidth="1"/>
    <col min="15367" max="15367" width="15.81640625" style="85" customWidth="1"/>
    <col min="15368" max="15616" width="9.1796875" style="85"/>
    <col min="15617" max="15617" width="8.54296875" style="85" customWidth="1"/>
    <col min="15618" max="15619" width="37.1796875" style="85" customWidth="1"/>
    <col min="15620" max="15620" width="36.54296875" style="85" customWidth="1"/>
    <col min="15621" max="15621" width="35.1796875" style="85" customWidth="1"/>
    <col min="15622" max="15622" width="43.1796875" style="85" customWidth="1"/>
    <col min="15623" max="15623" width="15.81640625" style="85" customWidth="1"/>
    <col min="15624" max="15872" width="9.1796875" style="85"/>
    <col min="15873" max="15873" width="8.54296875" style="85" customWidth="1"/>
    <col min="15874" max="15875" width="37.1796875" style="85" customWidth="1"/>
    <col min="15876" max="15876" width="36.54296875" style="85" customWidth="1"/>
    <col min="15877" max="15877" width="35.1796875" style="85" customWidth="1"/>
    <col min="15878" max="15878" width="43.1796875" style="85" customWidth="1"/>
    <col min="15879" max="15879" width="15.81640625" style="85" customWidth="1"/>
    <col min="15880" max="16128" width="9.1796875" style="85"/>
    <col min="16129" max="16129" width="8.54296875" style="85" customWidth="1"/>
    <col min="16130" max="16131" width="37.1796875" style="85" customWidth="1"/>
    <col min="16132" max="16132" width="36.54296875" style="85" customWidth="1"/>
    <col min="16133" max="16133" width="35.1796875" style="85" customWidth="1"/>
    <col min="16134" max="16134" width="43.1796875" style="85" customWidth="1"/>
    <col min="16135" max="16135" width="15.81640625" style="85" customWidth="1"/>
    <col min="16136" max="16384" width="9.1796875" style="85"/>
  </cols>
  <sheetData>
    <row r="1" spans="1:17" ht="25">
      <c r="A1" s="1156" t="s">
        <v>247</v>
      </c>
      <c r="B1" s="1156"/>
      <c r="C1" s="1156"/>
      <c r="D1" s="1156"/>
      <c r="E1" s="1156"/>
      <c r="F1" s="1156"/>
    </row>
    <row r="2" spans="1:17" ht="34.5" customHeight="1">
      <c r="A2" s="1351" t="s">
        <v>248</v>
      </c>
      <c r="B2" s="1351"/>
      <c r="C2" s="1351"/>
      <c r="D2" s="1351"/>
      <c r="E2" s="1351"/>
      <c r="F2" s="1351"/>
    </row>
    <row r="3" spans="1:17" ht="20">
      <c r="A3" s="1444" t="s">
        <v>249</v>
      </c>
      <c r="B3" s="1444"/>
      <c r="C3" s="1444"/>
      <c r="D3" s="1444"/>
      <c r="E3" s="1444"/>
      <c r="F3" s="1444"/>
    </row>
    <row r="4" spans="1:17">
      <c r="A4" s="194"/>
      <c r="B4" s="194"/>
      <c r="C4" s="194"/>
      <c r="D4" s="194"/>
      <c r="E4" s="194"/>
      <c r="F4" s="194"/>
    </row>
    <row r="5" spans="1:17">
      <c r="A5" s="253"/>
      <c r="B5" s="1493" t="s">
        <v>186</v>
      </c>
      <c r="C5" s="1493"/>
      <c r="D5" s="1493"/>
      <c r="E5" s="1493"/>
      <c r="F5" s="1493"/>
      <c r="G5" s="82"/>
      <c r="H5" s="82"/>
      <c r="I5" s="82"/>
      <c r="J5" s="84"/>
      <c r="K5" s="84"/>
      <c r="L5" s="84"/>
      <c r="M5" s="84"/>
      <c r="N5" s="84"/>
      <c r="O5" s="84"/>
      <c r="P5" s="84"/>
      <c r="Q5" s="84"/>
    </row>
    <row r="6" spans="1:17">
      <c r="A6" s="253"/>
      <c r="B6" s="253"/>
      <c r="C6" s="253"/>
      <c r="D6" s="253"/>
      <c r="E6" s="253"/>
      <c r="F6" s="253"/>
    </row>
    <row r="7" spans="1:17" s="86" customFormat="1" ht="257.25" customHeight="1">
      <c r="A7" s="1516"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7" s="1516"/>
      <c r="C7" s="1516"/>
      <c r="D7" s="1516"/>
      <c r="E7" s="1516"/>
      <c r="F7" s="1516"/>
    </row>
    <row r="8" spans="1:17" s="86" customFormat="1" ht="39.75" customHeight="1">
      <c r="A8" s="1349" t="str">
        <f>'Title '!A2:N2</f>
        <v>Bid Enquiry No: KPTCL/2026-27/TL/WORK_INDENT3844</v>
      </c>
      <c r="B8" s="1349"/>
      <c r="C8" s="1349"/>
      <c r="D8" s="1349"/>
      <c r="E8" s="1349"/>
      <c r="F8" s="1349"/>
    </row>
    <row r="9" spans="1:17" ht="99.75" customHeight="1">
      <c r="A9" s="86" t="s">
        <v>250</v>
      </c>
      <c r="B9" s="86"/>
      <c r="C9" s="1550"/>
      <c r="D9" s="1550"/>
      <c r="E9" s="89"/>
      <c r="F9" s="90" t="s">
        <v>6992</v>
      </c>
    </row>
    <row r="10" spans="1:17">
      <c r="E10" s="86"/>
    </row>
    <row r="11" spans="1:17" ht="27" customHeight="1">
      <c r="A11" s="1551" t="s">
        <v>112</v>
      </c>
      <c r="B11" s="1541" t="s">
        <v>251</v>
      </c>
      <c r="C11" s="1541" t="s">
        <v>3554</v>
      </c>
      <c r="D11" s="1541"/>
      <c r="E11" s="1541"/>
      <c r="F11" s="1541"/>
    </row>
    <row r="12" spans="1:17" ht="27" customHeight="1">
      <c r="A12" s="1551"/>
      <c r="B12" s="1541"/>
      <c r="C12" s="161" t="s">
        <v>252</v>
      </c>
      <c r="D12" s="161" t="s">
        <v>253</v>
      </c>
      <c r="E12" s="161" t="s">
        <v>254</v>
      </c>
      <c r="F12" s="161" t="s">
        <v>255</v>
      </c>
    </row>
    <row r="13" spans="1:17" ht="57.75" customHeight="1">
      <c r="A13" s="200">
        <v>1</v>
      </c>
      <c r="B13" s="175" t="s">
        <v>6537</v>
      </c>
      <c r="C13" s="202"/>
      <c r="D13" s="202"/>
      <c r="E13" s="202"/>
      <c r="F13" s="202"/>
    </row>
    <row r="14" spans="1:17" ht="44" customHeight="1">
      <c r="A14" s="200">
        <v>2</v>
      </c>
      <c r="B14" s="201" t="s">
        <v>6538</v>
      </c>
      <c r="C14" s="202"/>
      <c r="D14" s="202"/>
      <c r="E14" s="202"/>
      <c r="F14" s="202"/>
    </row>
    <row r="15" spans="1:17" ht="29.5" customHeight="1">
      <c r="A15" s="200">
        <v>3</v>
      </c>
      <c r="B15" s="175" t="s">
        <v>3555</v>
      </c>
      <c r="C15" s="202"/>
      <c r="D15" s="202"/>
      <c r="E15" s="202"/>
      <c r="F15" s="202"/>
    </row>
    <row r="16" spans="1:17" ht="29.5" customHeight="1">
      <c r="A16" s="200">
        <v>4</v>
      </c>
      <c r="B16" s="175" t="s">
        <v>2160</v>
      </c>
      <c r="C16" s="202"/>
      <c r="D16" s="202"/>
      <c r="E16" s="202"/>
      <c r="F16" s="202"/>
    </row>
    <row r="17" spans="1:6" ht="29.5" customHeight="1">
      <c r="A17" s="200">
        <v>5</v>
      </c>
      <c r="B17" s="175" t="s">
        <v>4299</v>
      </c>
      <c r="C17" s="202"/>
      <c r="D17" s="202"/>
      <c r="E17" s="202"/>
      <c r="F17" s="202"/>
    </row>
    <row r="18" spans="1:6" ht="41" customHeight="1">
      <c r="A18" s="200">
        <v>6</v>
      </c>
      <c r="B18" s="175" t="s">
        <v>3556</v>
      </c>
      <c r="C18" s="202"/>
      <c r="D18" s="202"/>
      <c r="E18" s="202"/>
      <c r="F18" s="202"/>
    </row>
    <row r="19" spans="1:6" ht="39.75" customHeight="1">
      <c r="A19" s="200">
        <v>7</v>
      </c>
      <c r="B19" s="175" t="s">
        <v>3557</v>
      </c>
      <c r="C19" s="202"/>
      <c r="D19" s="202"/>
      <c r="E19" s="202"/>
      <c r="F19" s="202"/>
    </row>
    <row r="20" spans="1:6" ht="32" customHeight="1">
      <c r="A20" s="200">
        <v>8</v>
      </c>
      <c r="B20" s="175" t="s">
        <v>238</v>
      </c>
      <c r="C20" s="202"/>
      <c r="D20" s="202"/>
      <c r="E20" s="202"/>
      <c r="F20" s="202"/>
    </row>
    <row r="21" spans="1:6" ht="27.65" customHeight="1">
      <c r="A21" s="200">
        <v>9</v>
      </c>
      <c r="B21" s="175" t="s">
        <v>3558</v>
      </c>
      <c r="C21" s="202"/>
      <c r="D21" s="202"/>
      <c r="E21" s="202"/>
      <c r="F21" s="202"/>
    </row>
    <row r="22" spans="1:6" ht="28.5" customHeight="1">
      <c r="A22" s="200">
        <v>10</v>
      </c>
      <c r="B22" s="175" t="s">
        <v>3559</v>
      </c>
      <c r="C22" s="202"/>
      <c r="D22" s="202"/>
      <c r="E22" s="202"/>
      <c r="F22" s="202"/>
    </row>
    <row r="23" spans="1:6" ht="34.25" customHeight="1">
      <c r="A23" s="200">
        <v>11</v>
      </c>
      <c r="B23" s="175" t="s">
        <v>3560</v>
      </c>
      <c r="C23" s="202"/>
      <c r="D23" s="202"/>
      <c r="E23" s="202"/>
      <c r="F23" s="202"/>
    </row>
    <row r="24" spans="1:6" ht="33" customHeight="1">
      <c r="A24" s="200">
        <v>12</v>
      </c>
      <c r="B24" s="175" t="s">
        <v>3561</v>
      </c>
      <c r="C24" s="202"/>
      <c r="D24" s="202"/>
      <c r="E24" s="202"/>
      <c r="F24" s="202"/>
    </row>
    <row r="25" spans="1:6" ht="40.25" customHeight="1">
      <c r="A25" s="200">
        <v>13</v>
      </c>
      <c r="B25" s="175" t="s">
        <v>3562</v>
      </c>
      <c r="C25" s="202"/>
      <c r="D25" s="202"/>
      <c r="E25" s="202"/>
      <c r="F25" s="202"/>
    </row>
    <row r="26" spans="1:6" ht="27" customHeight="1">
      <c r="A26" s="200">
        <v>14</v>
      </c>
      <c r="B26" s="175" t="s">
        <v>3553</v>
      </c>
      <c r="C26" s="202"/>
      <c r="D26" s="202"/>
      <c r="E26" s="202"/>
      <c r="F26" s="202"/>
    </row>
    <row r="27" spans="1:6" ht="35" customHeight="1">
      <c r="A27" s="200">
        <v>15</v>
      </c>
      <c r="B27" s="175" t="s">
        <v>3563</v>
      </c>
      <c r="C27" s="202"/>
      <c r="D27" s="202"/>
      <c r="E27" s="202"/>
      <c r="F27" s="202"/>
    </row>
    <row r="28" spans="1:6" ht="33" customHeight="1">
      <c r="A28" s="200">
        <v>16</v>
      </c>
      <c r="B28" s="175" t="s">
        <v>3564</v>
      </c>
      <c r="C28" s="202"/>
      <c r="D28" s="202"/>
      <c r="E28" s="202"/>
      <c r="F28" s="202"/>
    </row>
    <row r="29" spans="1:6" ht="33" customHeight="1">
      <c r="A29" s="200">
        <v>17</v>
      </c>
      <c r="B29" s="175" t="s">
        <v>239</v>
      </c>
      <c r="C29" s="202"/>
      <c r="D29" s="202"/>
      <c r="E29" s="202"/>
      <c r="F29" s="202"/>
    </row>
    <row r="30" spans="1:6">
      <c r="A30" s="200">
        <v>18</v>
      </c>
      <c r="B30" s="175" t="s">
        <v>240</v>
      </c>
      <c r="C30" s="202"/>
      <c r="D30" s="202"/>
      <c r="E30" s="202"/>
      <c r="F30" s="202"/>
    </row>
    <row r="31" spans="1:6" ht="44.25" customHeight="1">
      <c r="A31" s="200">
        <v>19</v>
      </c>
      <c r="B31" s="175" t="s">
        <v>3565</v>
      </c>
      <c r="C31" s="202"/>
      <c r="D31" s="202"/>
      <c r="E31" s="202"/>
      <c r="F31" s="202"/>
    </row>
    <row r="32" spans="1:6">
      <c r="A32" s="200">
        <v>20</v>
      </c>
      <c r="B32" s="175" t="s">
        <v>3566</v>
      </c>
      <c r="C32" s="202"/>
      <c r="D32" s="202"/>
      <c r="E32" s="202"/>
      <c r="F32" s="202"/>
    </row>
    <row r="33" spans="1:6" ht="25.5" customHeight="1">
      <c r="A33" s="200">
        <v>21</v>
      </c>
      <c r="B33" s="175" t="s">
        <v>3567</v>
      </c>
      <c r="C33" s="202"/>
      <c r="D33" s="202"/>
      <c r="E33" s="202"/>
      <c r="F33" s="202"/>
    </row>
    <row r="34" spans="1:6" ht="29.5" customHeight="1">
      <c r="A34" s="200">
        <v>22</v>
      </c>
      <c r="B34" s="175" t="s">
        <v>3568</v>
      </c>
      <c r="C34" s="202"/>
      <c r="D34" s="202"/>
      <c r="E34" s="202"/>
      <c r="F34" s="202"/>
    </row>
    <row r="35" spans="1:6" ht="32.5" customHeight="1">
      <c r="A35" s="200">
        <v>23</v>
      </c>
      <c r="B35" s="175" t="s">
        <v>3569</v>
      </c>
      <c r="C35" s="202"/>
      <c r="D35" s="202"/>
      <c r="E35" s="202"/>
      <c r="F35" s="202"/>
    </row>
    <row r="36" spans="1:6" ht="29.5" customHeight="1">
      <c r="A36" s="200">
        <v>24</v>
      </c>
      <c r="B36" s="175" t="s">
        <v>3570</v>
      </c>
      <c r="C36" s="202"/>
      <c r="D36" s="202"/>
      <c r="E36" s="202"/>
      <c r="F36" s="202"/>
    </row>
    <row r="37" spans="1:6" ht="40.5" customHeight="1">
      <c r="A37" s="200">
        <v>25</v>
      </c>
      <c r="B37" s="175" t="s">
        <v>3571</v>
      </c>
      <c r="C37" s="202"/>
      <c r="D37" s="202"/>
      <c r="E37" s="202"/>
      <c r="F37" s="202"/>
    </row>
    <row r="38" spans="1:6" ht="36" customHeight="1">
      <c r="A38" s="200">
        <v>26</v>
      </c>
      <c r="B38" s="175" t="s">
        <v>3572</v>
      </c>
      <c r="C38" s="202"/>
      <c r="D38" s="202"/>
      <c r="E38" s="202"/>
      <c r="F38" s="202"/>
    </row>
    <row r="39" spans="1:6" ht="36" customHeight="1">
      <c r="A39" s="200">
        <v>27</v>
      </c>
      <c r="B39" s="175" t="s">
        <v>3573</v>
      </c>
      <c r="C39" s="202"/>
      <c r="D39" s="202"/>
      <c r="E39" s="202"/>
      <c r="F39" s="202"/>
    </row>
    <row r="40" spans="1:6" ht="30" customHeight="1">
      <c r="A40" s="200">
        <v>28</v>
      </c>
      <c r="B40" s="175" t="s">
        <v>3574</v>
      </c>
      <c r="C40" s="202"/>
      <c r="D40" s="202"/>
      <c r="E40" s="202"/>
      <c r="F40" s="202"/>
    </row>
    <row r="41" spans="1:6" ht="26.25" customHeight="1">
      <c r="A41" s="200">
        <v>29</v>
      </c>
      <c r="B41" s="175" t="s">
        <v>3575</v>
      </c>
      <c r="C41" s="202"/>
      <c r="D41" s="202"/>
      <c r="E41" s="202"/>
      <c r="F41" s="202"/>
    </row>
    <row r="42" spans="1:6" ht="30" customHeight="1">
      <c r="A42" s="200">
        <v>30</v>
      </c>
      <c r="B42" s="175" t="s">
        <v>3576</v>
      </c>
      <c r="C42" s="202"/>
      <c r="D42" s="202"/>
      <c r="E42" s="202"/>
      <c r="F42" s="202"/>
    </row>
    <row r="43" spans="1:6" ht="39.65" customHeight="1">
      <c r="A43" s="200">
        <v>31</v>
      </c>
      <c r="B43" s="202"/>
      <c r="C43" s="202"/>
      <c r="D43" s="202"/>
      <c r="E43" s="202"/>
      <c r="F43" s="202"/>
    </row>
    <row r="44" spans="1:6" ht="48" customHeight="1">
      <c r="A44" s="200">
        <v>32</v>
      </c>
      <c r="B44" s="202"/>
      <c r="C44" s="202"/>
      <c r="D44" s="202"/>
      <c r="E44" s="202"/>
      <c r="F44" s="202"/>
    </row>
    <row r="45" spans="1:6" ht="29.25" customHeight="1">
      <c r="A45" s="200">
        <v>33</v>
      </c>
      <c r="B45" s="202"/>
      <c r="C45" s="202"/>
      <c r="D45" s="202"/>
      <c r="E45" s="202"/>
      <c r="F45" s="202"/>
    </row>
    <row r="46" spans="1:6" ht="23.25" customHeight="1">
      <c r="A46" s="200">
        <v>34</v>
      </c>
      <c r="B46" s="202"/>
      <c r="C46" s="202"/>
      <c r="D46" s="202"/>
      <c r="E46" s="202"/>
      <c r="F46" s="202"/>
    </row>
    <row r="47" spans="1:6" ht="25.5" customHeight="1">
      <c r="A47" s="200">
        <v>35</v>
      </c>
      <c r="B47" s="202"/>
      <c r="C47" s="202"/>
      <c r="D47" s="202"/>
      <c r="E47" s="202"/>
      <c r="F47" s="202"/>
    </row>
    <row r="48" spans="1:6" ht="66.75" customHeight="1">
      <c r="A48" s="200">
        <v>36</v>
      </c>
      <c r="B48" s="202"/>
      <c r="C48" s="202"/>
      <c r="D48" s="202"/>
      <c r="E48" s="202"/>
      <c r="F48" s="202"/>
    </row>
    <row r="49" spans="1:6" ht="38.25" customHeight="1">
      <c r="A49" s="200">
        <v>37</v>
      </c>
      <c r="B49" s="202"/>
      <c r="C49" s="202"/>
      <c r="D49" s="202"/>
      <c r="E49" s="202"/>
      <c r="F49" s="202"/>
    </row>
    <row r="50" spans="1:6" ht="29.25" customHeight="1">
      <c r="A50" s="200">
        <v>38</v>
      </c>
      <c r="B50" s="202"/>
      <c r="C50" s="202"/>
      <c r="D50" s="202"/>
      <c r="E50" s="202"/>
      <c r="F50" s="202"/>
    </row>
    <row r="51" spans="1:6" ht="63.65" customHeight="1">
      <c r="A51" s="200">
        <v>39</v>
      </c>
      <c r="B51" s="202"/>
      <c r="C51" s="202"/>
      <c r="D51" s="202"/>
      <c r="E51" s="202"/>
      <c r="F51" s="202"/>
    </row>
    <row r="52" spans="1:6" ht="30.75" customHeight="1">
      <c r="A52" s="200">
        <v>40</v>
      </c>
      <c r="B52" s="202"/>
      <c r="C52" s="202"/>
      <c r="D52" s="202"/>
      <c r="E52" s="202"/>
      <c r="F52" s="202"/>
    </row>
    <row r="53" spans="1:6" ht="30.75" customHeight="1">
      <c r="A53" s="200">
        <v>41</v>
      </c>
      <c r="B53" s="202"/>
      <c r="C53" s="202"/>
      <c r="D53" s="202"/>
      <c r="E53" s="202"/>
      <c r="F53" s="202"/>
    </row>
    <row r="54" spans="1:6" ht="30.75" customHeight="1">
      <c r="A54" s="200">
        <v>42</v>
      </c>
      <c r="B54" s="202"/>
      <c r="C54" s="202"/>
      <c r="D54" s="202"/>
      <c r="E54" s="202"/>
      <c r="F54" s="202"/>
    </row>
    <row r="55" spans="1:6" ht="30.75" customHeight="1">
      <c r="A55" s="200">
        <v>43</v>
      </c>
      <c r="B55" s="202"/>
      <c r="C55" s="202"/>
      <c r="D55" s="202"/>
      <c r="E55" s="202"/>
      <c r="F55" s="202"/>
    </row>
    <row r="56" spans="1:6">
      <c r="B56" s="327" t="s">
        <v>256</v>
      </c>
    </row>
    <row r="58" spans="1:6" ht="43.25" customHeight="1">
      <c r="B58" s="286" t="s">
        <v>53</v>
      </c>
      <c r="C58" s="328"/>
      <c r="D58" s="286" t="s">
        <v>65</v>
      </c>
      <c r="E58" s="1428"/>
      <c r="F58" s="1428"/>
    </row>
    <row r="59" spans="1:6" ht="45.65" customHeight="1">
      <c r="B59" s="286" t="s">
        <v>55</v>
      </c>
      <c r="C59" s="328"/>
      <c r="D59" s="286" t="s">
        <v>66</v>
      </c>
      <c r="E59" s="1428"/>
      <c r="F59" s="1428"/>
    </row>
    <row r="60" spans="1:6" ht="36" customHeight="1">
      <c r="D60" s="286" t="s">
        <v>67</v>
      </c>
      <c r="E60" s="1428"/>
      <c r="F60" s="1428"/>
    </row>
    <row r="61" spans="1:6" ht="36" customHeight="1"/>
  </sheetData>
  <sheetProtection algorithmName="SHA-512" hashValue="9aVgAwyTf7EEhx9lPQAW0+eQBXckAvX3mtvVWHIb1yQsESZnlpBv/cli7uuvcPyFYBDOBBCB3ePcx3FZL1bF8A==" saltValue="BE8uYfVImFdbGLP0+XFo8A==" spinCount="100000" sheet="1" objects="1" scenarios="1"/>
  <mergeCells count="13">
    <mergeCell ref="E58:F58"/>
    <mergeCell ref="E59:F59"/>
    <mergeCell ref="E60:F60"/>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9">
    <tabColor theme="0" tint="-0.14999847407452621"/>
  </sheetPr>
  <dimension ref="A1:J34"/>
  <sheetViews>
    <sheetView view="pageBreakPreview" zoomScale="55" zoomScaleNormal="80" zoomScaleSheetLayoutView="55" workbookViewId="0">
      <selection activeCell="A6" sqref="A6:I6"/>
    </sheetView>
  </sheetViews>
  <sheetFormatPr defaultRowHeight="13"/>
  <cols>
    <col min="1" max="1" width="20.54296875" style="34" customWidth="1"/>
    <col min="2" max="2" width="11.54296875" style="34" customWidth="1"/>
    <col min="3" max="3" width="20.1796875" style="34" customWidth="1"/>
    <col min="4" max="4" width="8.1796875" style="34" customWidth="1"/>
    <col min="5" max="5" width="32.81640625" style="34" customWidth="1"/>
    <col min="6" max="6" width="46.1796875" style="34" customWidth="1"/>
    <col min="7" max="7" width="33.1796875" style="34" customWidth="1"/>
    <col min="8" max="8" width="19" style="34" customWidth="1"/>
    <col min="9" max="9" width="26" style="34" customWidth="1"/>
    <col min="10" max="10" width="25.1796875" style="34" customWidth="1"/>
    <col min="11" max="256" width="9.1796875" style="34"/>
    <col min="257" max="257" width="20.54296875" style="34" customWidth="1"/>
    <col min="258" max="258" width="11.54296875" style="34" customWidth="1"/>
    <col min="259" max="259" width="20.1796875" style="34" customWidth="1"/>
    <col min="260" max="260" width="8.1796875" style="34" customWidth="1"/>
    <col min="261" max="261" width="32.81640625" style="34" customWidth="1"/>
    <col min="262" max="262" width="45" style="34" customWidth="1"/>
    <col min="263" max="263" width="33.1796875" style="34" customWidth="1"/>
    <col min="264" max="264" width="19" style="34" customWidth="1"/>
    <col min="265" max="265" width="26" style="34" customWidth="1"/>
    <col min="266" max="266" width="25.1796875" style="34" customWidth="1"/>
    <col min="267" max="512" width="9.1796875" style="34"/>
    <col min="513" max="513" width="20.54296875" style="34" customWidth="1"/>
    <col min="514" max="514" width="11.54296875" style="34" customWidth="1"/>
    <col min="515" max="515" width="20.1796875" style="34" customWidth="1"/>
    <col min="516" max="516" width="8.1796875" style="34" customWidth="1"/>
    <col min="517" max="517" width="32.81640625" style="34" customWidth="1"/>
    <col min="518" max="518" width="45" style="34" customWidth="1"/>
    <col min="519" max="519" width="33.1796875" style="34" customWidth="1"/>
    <col min="520" max="520" width="19" style="34" customWidth="1"/>
    <col min="521" max="521" width="26" style="34" customWidth="1"/>
    <col min="522" max="522" width="25.1796875" style="34" customWidth="1"/>
    <col min="523" max="768" width="9.1796875" style="34"/>
    <col min="769" max="769" width="20.54296875" style="34" customWidth="1"/>
    <col min="770" max="770" width="11.54296875" style="34" customWidth="1"/>
    <col min="771" max="771" width="20.1796875" style="34" customWidth="1"/>
    <col min="772" max="772" width="8.1796875" style="34" customWidth="1"/>
    <col min="773" max="773" width="32.81640625" style="34" customWidth="1"/>
    <col min="774" max="774" width="45" style="34" customWidth="1"/>
    <col min="775" max="775" width="33.1796875" style="34" customWidth="1"/>
    <col min="776" max="776" width="19" style="34" customWidth="1"/>
    <col min="777" max="777" width="26" style="34" customWidth="1"/>
    <col min="778" max="778" width="25.1796875" style="34" customWidth="1"/>
    <col min="779" max="1024" width="9.1796875" style="34"/>
    <col min="1025" max="1025" width="20.54296875" style="34" customWidth="1"/>
    <col min="1026" max="1026" width="11.54296875" style="34" customWidth="1"/>
    <col min="1027" max="1027" width="20.1796875" style="34" customWidth="1"/>
    <col min="1028" max="1028" width="8.1796875" style="34" customWidth="1"/>
    <col min="1029" max="1029" width="32.81640625" style="34" customWidth="1"/>
    <col min="1030" max="1030" width="45" style="34" customWidth="1"/>
    <col min="1031" max="1031" width="33.1796875" style="34" customWidth="1"/>
    <col min="1032" max="1032" width="19" style="34" customWidth="1"/>
    <col min="1033" max="1033" width="26" style="34" customWidth="1"/>
    <col min="1034" max="1034" width="25.1796875" style="34" customWidth="1"/>
    <col min="1035" max="1280" width="9.1796875" style="34"/>
    <col min="1281" max="1281" width="20.54296875" style="34" customWidth="1"/>
    <col min="1282" max="1282" width="11.54296875" style="34" customWidth="1"/>
    <col min="1283" max="1283" width="20.1796875" style="34" customWidth="1"/>
    <col min="1284" max="1284" width="8.1796875" style="34" customWidth="1"/>
    <col min="1285" max="1285" width="32.81640625" style="34" customWidth="1"/>
    <col min="1286" max="1286" width="45" style="34" customWidth="1"/>
    <col min="1287" max="1287" width="33.1796875" style="34" customWidth="1"/>
    <col min="1288" max="1288" width="19" style="34" customWidth="1"/>
    <col min="1289" max="1289" width="26" style="34" customWidth="1"/>
    <col min="1290" max="1290" width="25.1796875" style="34" customWidth="1"/>
    <col min="1291" max="1536" width="9.1796875" style="34"/>
    <col min="1537" max="1537" width="20.54296875" style="34" customWidth="1"/>
    <col min="1538" max="1538" width="11.54296875" style="34" customWidth="1"/>
    <col min="1539" max="1539" width="20.1796875" style="34" customWidth="1"/>
    <col min="1540" max="1540" width="8.1796875" style="34" customWidth="1"/>
    <col min="1541" max="1541" width="32.81640625" style="34" customWidth="1"/>
    <col min="1542" max="1542" width="45" style="34" customWidth="1"/>
    <col min="1543" max="1543" width="33.1796875" style="34" customWidth="1"/>
    <col min="1544" max="1544" width="19" style="34" customWidth="1"/>
    <col min="1545" max="1545" width="26" style="34" customWidth="1"/>
    <col min="1546" max="1546" width="25.1796875" style="34" customWidth="1"/>
    <col min="1547" max="1792" width="9.1796875" style="34"/>
    <col min="1793" max="1793" width="20.54296875" style="34" customWidth="1"/>
    <col min="1794" max="1794" width="11.54296875" style="34" customWidth="1"/>
    <col min="1795" max="1795" width="20.1796875" style="34" customWidth="1"/>
    <col min="1796" max="1796" width="8.1796875" style="34" customWidth="1"/>
    <col min="1797" max="1797" width="32.81640625" style="34" customWidth="1"/>
    <col min="1798" max="1798" width="45" style="34" customWidth="1"/>
    <col min="1799" max="1799" width="33.1796875" style="34" customWidth="1"/>
    <col min="1800" max="1800" width="19" style="34" customWidth="1"/>
    <col min="1801" max="1801" width="26" style="34" customWidth="1"/>
    <col min="1802" max="1802" width="25.1796875" style="34" customWidth="1"/>
    <col min="1803" max="2048" width="9.1796875" style="34"/>
    <col min="2049" max="2049" width="20.54296875" style="34" customWidth="1"/>
    <col min="2050" max="2050" width="11.54296875" style="34" customWidth="1"/>
    <col min="2051" max="2051" width="20.1796875" style="34" customWidth="1"/>
    <col min="2052" max="2052" width="8.1796875" style="34" customWidth="1"/>
    <col min="2053" max="2053" width="32.81640625" style="34" customWidth="1"/>
    <col min="2054" max="2054" width="45" style="34" customWidth="1"/>
    <col min="2055" max="2055" width="33.1796875" style="34" customWidth="1"/>
    <col min="2056" max="2056" width="19" style="34" customWidth="1"/>
    <col min="2057" max="2057" width="26" style="34" customWidth="1"/>
    <col min="2058" max="2058" width="25.1796875" style="34" customWidth="1"/>
    <col min="2059" max="2304" width="9.1796875" style="34"/>
    <col min="2305" max="2305" width="20.54296875" style="34" customWidth="1"/>
    <col min="2306" max="2306" width="11.54296875" style="34" customWidth="1"/>
    <col min="2307" max="2307" width="20.1796875" style="34" customWidth="1"/>
    <col min="2308" max="2308" width="8.1796875" style="34" customWidth="1"/>
    <col min="2309" max="2309" width="32.81640625" style="34" customWidth="1"/>
    <col min="2310" max="2310" width="45" style="34" customWidth="1"/>
    <col min="2311" max="2311" width="33.1796875" style="34" customWidth="1"/>
    <col min="2312" max="2312" width="19" style="34" customWidth="1"/>
    <col min="2313" max="2313" width="26" style="34" customWidth="1"/>
    <col min="2314" max="2314" width="25.1796875" style="34" customWidth="1"/>
    <col min="2315" max="2560" width="9.1796875" style="34"/>
    <col min="2561" max="2561" width="20.54296875" style="34" customWidth="1"/>
    <col min="2562" max="2562" width="11.54296875" style="34" customWidth="1"/>
    <col min="2563" max="2563" width="20.1796875" style="34" customWidth="1"/>
    <col min="2564" max="2564" width="8.1796875" style="34" customWidth="1"/>
    <col min="2565" max="2565" width="32.81640625" style="34" customWidth="1"/>
    <col min="2566" max="2566" width="45" style="34" customWidth="1"/>
    <col min="2567" max="2567" width="33.1796875" style="34" customWidth="1"/>
    <col min="2568" max="2568" width="19" style="34" customWidth="1"/>
    <col min="2569" max="2569" width="26" style="34" customWidth="1"/>
    <col min="2570" max="2570" width="25.1796875" style="34" customWidth="1"/>
    <col min="2571" max="2816" width="9.1796875" style="34"/>
    <col min="2817" max="2817" width="20.54296875" style="34" customWidth="1"/>
    <col min="2818" max="2818" width="11.54296875" style="34" customWidth="1"/>
    <col min="2819" max="2819" width="20.1796875" style="34" customWidth="1"/>
    <col min="2820" max="2820" width="8.1796875" style="34" customWidth="1"/>
    <col min="2821" max="2821" width="32.81640625" style="34" customWidth="1"/>
    <col min="2822" max="2822" width="45" style="34" customWidth="1"/>
    <col min="2823" max="2823" width="33.1796875" style="34" customWidth="1"/>
    <col min="2824" max="2824" width="19" style="34" customWidth="1"/>
    <col min="2825" max="2825" width="26" style="34" customWidth="1"/>
    <col min="2826" max="2826" width="25.1796875" style="34" customWidth="1"/>
    <col min="2827" max="3072" width="9.1796875" style="34"/>
    <col min="3073" max="3073" width="20.54296875" style="34" customWidth="1"/>
    <col min="3074" max="3074" width="11.54296875" style="34" customWidth="1"/>
    <col min="3075" max="3075" width="20.1796875" style="34" customWidth="1"/>
    <col min="3076" max="3076" width="8.1796875" style="34" customWidth="1"/>
    <col min="3077" max="3077" width="32.81640625" style="34" customWidth="1"/>
    <col min="3078" max="3078" width="45" style="34" customWidth="1"/>
    <col min="3079" max="3079" width="33.1796875" style="34" customWidth="1"/>
    <col min="3080" max="3080" width="19" style="34" customWidth="1"/>
    <col min="3081" max="3081" width="26" style="34" customWidth="1"/>
    <col min="3082" max="3082" width="25.1796875" style="34" customWidth="1"/>
    <col min="3083" max="3328" width="9.1796875" style="34"/>
    <col min="3329" max="3329" width="20.54296875" style="34" customWidth="1"/>
    <col min="3330" max="3330" width="11.54296875" style="34" customWidth="1"/>
    <col min="3331" max="3331" width="20.1796875" style="34" customWidth="1"/>
    <col min="3332" max="3332" width="8.1796875" style="34" customWidth="1"/>
    <col min="3333" max="3333" width="32.81640625" style="34" customWidth="1"/>
    <col min="3334" max="3334" width="45" style="34" customWidth="1"/>
    <col min="3335" max="3335" width="33.1796875" style="34" customWidth="1"/>
    <col min="3336" max="3336" width="19" style="34" customWidth="1"/>
    <col min="3337" max="3337" width="26" style="34" customWidth="1"/>
    <col min="3338" max="3338" width="25.1796875" style="34" customWidth="1"/>
    <col min="3339" max="3584" width="9.1796875" style="34"/>
    <col min="3585" max="3585" width="20.54296875" style="34" customWidth="1"/>
    <col min="3586" max="3586" width="11.54296875" style="34" customWidth="1"/>
    <col min="3587" max="3587" width="20.1796875" style="34" customWidth="1"/>
    <col min="3588" max="3588" width="8.1796875" style="34" customWidth="1"/>
    <col min="3589" max="3589" width="32.81640625" style="34" customWidth="1"/>
    <col min="3590" max="3590" width="45" style="34" customWidth="1"/>
    <col min="3591" max="3591" width="33.1796875" style="34" customWidth="1"/>
    <col min="3592" max="3592" width="19" style="34" customWidth="1"/>
    <col min="3593" max="3593" width="26" style="34" customWidth="1"/>
    <col min="3594" max="3594" width="25.1796875" style="34" customWidth="1"/>
    <col min="3595" max="3840" width="9.1796875" style="34"/>
    <col min="3841" max="3841" width="20.54296875" style="34" customWidth="1"/>
    <col min="3842" max="3842" width="11.54296875" style="34" customWidth="1"/>
    <col min="3843" max="3843" width="20.1796875" style="34" customWidth="1"/>
    <col min="3844" max="3844" width="8.1796875" style="34" customWidth="1"/>
    <col min="3845" max="3845" width="32.81640625" style="34" customWidth="1"/>
    <col min="3846" max="3846" width="45" style="34" customWidth="1"/>
    <col min="3847" max="3847" width="33.1796875" style="34" customWidth="1"/>
    <col min="3848" max="3848" width="19" style="34" customWidth="1"/>
    <col min="3849" max="3849" width="26" style="34" customWidth="1"/>
    <col min="3850" max="3850" width="25.1796875" style="34" customWidth="1"/>
    <col min="3851" max="4096" width="9.1796875" style="34"/>
    <col min="4097" max="4097" width="20.54296875" style="34" customWidth="1"/>
    <col min="4098" max="4098" width="11.54296875" style="34" customWidth="1"/>
    <col min="4099" max="4099" width="20.1796875" style="34" customWidth="1"/>
    <col min="4100" max="4100" width="8.1796875" style="34" customWidth="1"/>
    <col min="4101" max="4101" width="32.81640625" style="34" customWidth="1"/>
    <col min="4102" max="4102" width="45" style="34" customWidth="1"/>
    <col min="4103" max="4103" width="33.1796875" style="34" customWidth="1"/>
    <col min="4104" max="4104" width="19" style="34" customWidth="1"/>
    <col min="4105" max="4105" width="26" style="34" customWidth="1"/>
    <col min="4106" max="4106" width="25.1796875" style="34" customWidth="1"/>
    <col min="4107" max="4352" width="9.1796875" style="34"/>
    <col min="4353" max="4353" width="20.54296875" style="34" customWidth="1"/>
    <col min="4354" max="4354" width="11.54296875" style="34" customWidth="1"/>
    <col min="4355" max="4355" width="20.1796875" style="34" customWidth="1"/>
    <col min="4356" max="4356" width="8.1796875" style="34" customWidth="1"/>
    <col min="4357" max="4357" width="32.81640625" style="34" customWidth="1"/>
    <col min="4358" max="4358" width="45" style="34" customWidth="1"/>
    <col min="4359" max="4359" width="33.1796875" style="34" customWidth="1"/>
    <col min="4360" max="4360" width="19" style="34" customWidth="1"/>
    <col min="4361" max="4361" width="26" style="34" customWidth="1"/>
    <col min="4362" max="4362" width="25.1796875" style="34" customWidth="1"/>
    <col min="4363" max="4608" width="9.1796875" style="34"/>
    <col min="4609" max="4609" width="20.54296875" style="34" customWidth="1"/>
    <col min="4610" max="4610" width="11.54296875" style="34" customWidth="1"/>
    <col min="4611" max="4611" width="20.1796875" style="34" customWidth="1"/>
    <col min="4612" max="4612" width="8.1796875" style="34" customWidth="1"/>
    <col min="4613" max="4613" width="32.81640625" style="34" customWidth="1"/>
    <col min="4614" max="4614" width="45" style="34" customWidth="1"/>
    <col min="4615" max="4615" width="33.1796875" style="34" customWidth="1"/>
    <col min="4616" max="4616" width="19" style="34" customWidth="1"/>
    <col min="4617" max="4617" width="26" style="34" customWidth="1"/>
    <col min="4618" max="4618" width="25.1796875" style="34" customWidth="1"/>
    <col min="4619" max="4864" width="9.1796875" style="34"/>
    <col min="4865" max="4865" width="20.54296875" style="34" customWidth="1"/>
    <col min="4866" max="4866" width="11.54296875" style="34" customWidth="1"/>
    <col min="4867" max="4867" width="20.1796875" style="34" customWidth="1"/>
    <col min="4868" max="4868" width="8.1796875" style="34" customWidth="1"/>
    <col min="4869" max="4869" width="32.81640625" style="34" customWidth="1"/>
    <col min="4870" max="4870" width="45" style="34" customWidth="1"/>
    <col min="4871" max="4871" width="33.1796875" style="34" customWidth="1"/>
    <col min="4872" max="4872" width="19" style="34" customWidth="1"/>
    <col min="4873" max="4873" width="26" style="34" customWidth="1"/>
    <col min="4874" max="4874" width="25.1796875" style="34" customWidth="1"/>
    <col min="4875" max="5120" width="9.1796875" style="34"/>
    <col min="5121" max="5121" width="20.54296875" style="34" customWidth="1"/>
    <col min="5122" max="5122" width="11.54296875" style="34" customWidth="1"/>
    <col min="5123" max="5123" width="20.1796875" style="34" customWidth="1"/>
    <col min="5124" max="5124" width="8.1796875" style="34" customWidth="1"/>
    <col min="5125" max="5125" width="32.81640625" style="34" customWidth="1"/>
    <col min="5126" max="5126" width="45" style="34" customWidth="1"/>
    <col min="5127" max="5127" width="33.1796875" style="34" customWidth="1"/>
    <col min="5128" max="5128" width="19" style="34" customWidth="1"/>
    <col min="5129" max="5129" width="26" style="34" customWidth="1"/>
    <col min="5130" max="5130" width="25.1796875" style="34" customWidth="1"/>
    <col min="5131" max="5376" width="9.1796875" style="34"/>
    <col min="5377" max="5377" width="20.54296875" style="34" customWidth="1"/>
    <col min="5378" max="5378" width="11.54296875" style="34" customWidth="1"/>
    <col min="5379" max="5379" width="20.1796875" style="34" customWidth="1"/>
    <col min="5380" max="5380" width="8.1796875" style="34" customWidth="1"/>
    <col min="5381" max="5381" width="32.81640625" style="34" customWidth="1"/>
    <col min="5382" max="5382" width="45" style="34" customWidth="1"/>
    <col min="5383" max="5383" width="33.1796875" style="34" customWidth="1"/>
    <col min="5384" max="5384" width="19" style="34" customWidth="1"/>
    <col min="5385" max="5385" width="26" style="34" customWidth="1"/>
    <col min="5386" max="5386" width="25.1796875" style="34" customWidth="1"/>
    <col min="5387" max="5632" width="9.1796875" style="34"/>
    <col min="5633" max="5633" width="20.54296875" style="34" customWidth="1"/>
    <col min="5634" max="5634" width="11.54296875" style="34" customWidth="1"/>
    <col min="5635" max="5635" width="20.1796875" style="34" customWidth="1"/>
    <col min="5636" max="5636" width="8.1796875" style="34" customWidth="1"/>
    <col min="5637" max="5637" width="32.81640625" style="34" customWidth="1"/>
    <col min="5638" max="5638" width="45" style="34" customWidth="1"/>
    <col min="5639" max="5639" width="33.1796875" style="34" customWidth="1"/>
    <col min="5640" max="5640" width="19" style="34" customWidth="1"/>
    <col min="5641" max="5641" width="26" style="34" customWidth="1"/>
    <col min="5642" max="5642" width="25.1796875" style="34" customWidth="1"/>
    <col min="5643" max="5888" width="9.1796875" style="34"/>
    <col min="5889" max="5889" width="20.54296875" style="34" customWidth="1"/>
    <col min="5890" max="5890" width="11.54296875" style="34" customWidth="1"/>
    <col min="5891" max="5891" width="20.1796875" style="34" customWidth="1"/>
    <col min="5892" max="5892" width="8.1796875" style="34" customWidth="1"/>
    <col min="5893" max="5893" width="32.81640625" style="34" customWidth="1"/>
    <col min="5894" max="5894" width="45" style="34" customWidth="1"/>
    <col min="5895" max="5895" width="33.1796875" style="34" customWidth="1"/>
    <col min="5896" max="5896" width="19" style="34" customWidth="1"/>
    <col min="5897" max="5897" width="26" style="34" customWidth="1"/>
    <col min="5898" max="5898" width="25.1796875" style="34" customWidth="1"/>
    <col min="5899" max="6144" width="9.1796875" style="34"/>
    <col min="6145" max="6145" width="20.54296875" style="34" customWidth="1"/>
    <col min="6146" max="6146" width="11.54296875" style="34" customWidth="1"/>
    <col min="6147" max="6147" width="20.1796875" style="34" customWidth="1"/>
    <col min="6148" max="6148" width="8.1796875" style="34" customWidth="1"/>
    <col min="6149" max="6149" width="32.81640625" style="34" customWidth="1"/>
    <col min="6150" max="6150" width="45" style="34" customWidth="1"/>
    <col min="6151" max="6151" width="33.1796875" style="34" customWidth="1"/>
    <col min="6152" max="6152" width="19" style="34" customWidth="1"/>
    <col min="6153" max="6153" width="26" style="34" customWidth="1"/>
    <col min="6154" max="6154" width="25.1796875" style="34" customWidth="1"/>
    <col min="6155" max="6400" width="9.1796875" style="34"/>
    <col min="6401" max="6401" width="20.54296875" style="34" customWidth="1"/>
    <col min="6402" max="6402" width="11.54296875" style="34" customWidth="1"/>
    <col min="6403" max="6403" width="20.1796875" style="34" customWidth="1"/>
    <col min="6404" max="6404" width="8.1796875" style="34" customWidth="1"/>
    <col min="6405" max="6405" width="32.81640625" style="34" customWidth="1"/>
    <col min="6406" max="6406" width="45" style="34" customWidth="1"/>
    <col min="6407" max="6407" width="33.1796875" style="34" customWidth="1"/>
    <col min="6408" max="6408" width="19" style="34" customWidth="1"/>
    <col min="6409" max="6409" width="26" style="34" customWidth="1"/>
    <col min="6410" max="6410" width="25.1796875" style="34" customWidth="1"/>
    <col min="6411" max="6656" width="9.1796875" style="34"/>
    <col min="6657" max="6657" width="20.54296875" style="34" customWidth="1"/>
    <col min="6658" max="6658" width="11.54296875" style="34" customWidth="1"/>
    <col min="6659" max="6659" width="20.1796875" style="34" customWidth="1"/>
    <col min="6660" max="6660" width="8.1796875" style="34" customWidth="1"/>
    <col min="6661" max="6661" width="32.81640625" style="34" customWidth="1"/>
    <col min="6662" max="6662" width="45" style="34" customWidth="1"/>
    <col min="6663" max="6663" width="33.1796875" style="34" customWidth="1"/>
    <col min="6664" max="6664" width="19" style="34" customWidth="1"/>
    <col min="6665" max="6665" width="26" style="34" customWidth="1"/>
    <col min="6666" max="6666" width="25.1796875" style="34" customWidth="1"/>
    <col min="6667" max="6912" width="9.1796875" style="34"/>
    <col min="6913" max="6913" width="20.54296875" style="34" customWidth="1"/>
    <col min="6914" max="6914" width="11.54296875" style="34" customWidth="1"/>
    <col min="6915" max="6915" width="20.1796875" style="34" customWidth="1"/>
    <col min="6916" max="6916" width="8.1796875" style="34" customWidth="1"/>
    <col min="6917" max="6917" width="32.81640625" style="34" customWidth="1"/>
    <col min="6918" max="6918" width="45" style="34" customWidth="1"/>
    <col min="6919" max="6919" width="33.1796875" style="34" customWidth="1"/>
    <col min="6920" max="6920" width="19" style="34" customWidth="1"/>
    <col min="6921" max="6921" width="26" style="34" customWidth="1"/>
    <col min="6922" max="6922" width="25.1796875" style="34" customWidth="1"/>
    <col min="6923" max="7168" width="9.1796875" style="34"/>
    <col min="7169" max="7169" width="20.54296875" style="34" customWidth="1"/>
    <col min="7170" max="7170" width="11.54296875" style="34" customWidth="1"/>
    <col min="7171" max="7171" width="20.1796875" style="34" customWidth="1"/>
    <col min="7172" max="7172" width="8.1796875" style="34" customWidth="1"/>
    <col min="7173" max="7173" width="32.81640625" style="34" customWidth="1"/>
    <col min="7174" max="7174" width="45" style="34" customWidth="1"/>
    <col min="7175" max="7175" width="33.1796875" style="34" customWidth="1"/>
    <col min="7176" max="7176" width="19" style="34" customWidth="1"/>
    <col min="7177" max="7177" width="26" style="34" customWidth="1"/>
    <col min="7178" max="7178" width="25.1796875" style="34" customWidth="1"/>
    <col min="7179" max="7424" width="9.1796875" style="34"/>
    <col min="7425" max="7425" width="20.54296875" style="34" customWidth="1"/>
    <col min="7426" max="7426" width="11.54296875" style="34" customWidth="1"/>
    <col min="7427" max="7427" width="20.1796875" style="34" customWidth="1"/>
    <col min="7428" max="7428" width="8.1796875" style="34" customWidth="1"/>
    <col min="7429" max="7429" width="32.81640625" style="34" customWidth="1"/>
    <col min="7430" max="7430" width="45" style="34" customWidth="1"/>
    <col min="7431" max="7431" width="33.1796875" style="34" customWidth="1"/>
    <col min="7432" max="7432" width="19" style="34" customWidth="1"/>
    <col min="7433" max="7433" width="26" style="34" customWidth="1"/>
    <col min="7434" max="7434" width="25.1796875" style="34" customWidth="1"/>
    <col min="7435" max="7680" width="9.1796875" style="34"/>
    <col min="7681" max="7681" width="20.54296875" style="34" customWidth="1"/>
    <col min="7682" max="7682" width="11.54296875" style="34" customWidth="1"/>
    <col min="7683" max="7683" width="20.1796875" style="34" customWidth="1"/>
    <col min="7684" max="7684" width="8.1796875" style="34" customWidth="1"/>
    <col min="7685" max="7685" width="32.81640625" style="34" customWidth="1"/>
    <col min="7686" max="7686" width="45" style="34" customWidth="1"/>
    <col min="7687" max="7687" width="33.1796875" style="34" customWidth="1"/>
    <col min="7688" max="7688" width="19" style="34" customWidth="1"/>
    <col min="7689" max="7689" width="26" style="34" customWidth="1"/>
    <col min="7690" max="7690" width="25.1796875" style="34" customWidth="1"/>
    <col min="7691" max="7936" width="9.1796875" style="34"/>
    <col min="7937" max="7937" width="20.54296875" style="34" customWidth="1"/>
    <col min="7938" max="7938" width="11.54296875" style="34" customWidth="1"/>
    <col min="7939" max="7939" width="20.1796875" style="34" customWidth="1"/>
    <col min="7940" max="7940" width="8.1796875" style="34" customWidth="1"/>
    <col min="7941" max="7941" width="32.81640625" style="34" customWidth="1"/>
    <col min="7942" max="7942" width="45" style="34" customWidth="1"/>
    <col min="7943" max="7943" width="33.1796875" style="34" customWidth="1"/>
    <col min="7944" max="7944" width="19" style="34" customWidth="1"/>
    <col min="7945" max="7945" width="26" style="34" customWidth="1"/>
    <col min="7946" max="7946" width="25.1796875" style="34" customWidth="1"/>
    <col min="7947" max="8192" width="9.1796875" style="34"/>
    <col min="8193" max="8193" width="20.54296875" style="34" customWidth="1"/>
    <col min="8194" max="8194" width="11.54296875" style="34" customWidth="1"/>
    <col min="8195" max="8195" width="20.1796875" style="34" customWidth="1"/>
    <col min="8196" max="8196" width="8.1796875" style="34" customWidth="1"/>
    <col min="8197" max="8197" width="32.81640625" style="34" customWidth="1"/>
    <col min="8198" max="8198" width="45" style="34" customWidth="1"/>
    <col min="8199" max="8199" width="33.1796875" style="34" customWidth="1"/>
    <col min="8200" max="8200" width="19" style="34" customWidth="1"/>
    <col min="8201" max="8201" width="26" style="34" customWidth="1"/>
    <col min="8202" max="8202" width="25.1796875" style="34" customWidth="1"/>
    <col min="8203" max="8448" width="9.1796875" style="34"/>
    <col min="8449" max="8449" width="20.54296875" style="34" customWidth="1"/>
    <col min="8450" max="8450" width="11.54296875" style="34" customWidth="1"/>
    <col min="8451" max="8451" width="20.1796875" style="34" customWidth="1"/>
    <col min="8452" max="8452" width="8.1796875" style="34" customWidth="1"/>
    <col min="8453" max="8453" width="32.81640625" style="34" customWidth="1"/>
    <col min="8454" max="8454" width="45" style="34" customWidth="1"/>
    <col min="8455" max="8455" width="33.1796875" style="34" customWidth="1"/>
    <col min="8456" max="8456" width="19" style="34" customWidth="1"/>
    <col min="8457" max="8457" width="26" style="34" customWidth="1"/>
    <col min="8458" max="8458" width="25.1796875" style="34" customWidth="1"/>
    <col min="8459" max="8704" width="9.1796875" style="34"/>
    <col min="8705" max="8705" width="20.54296875" style="34" customWidth="1"/>
    <col min="8706" max="8706" width="11.54296875" style="34" customWidth="1"/>
    <col min="8707" max="8707" width="20.1796875" style="34" customWidth="1"/>
    <col min="8708" max="8708" width="8.1796875" style="34" customWidth="1"/>
    <col min="8709" max="8709" width="32.81640625" style="34" customWidth="1"/>
    <col min="8710" max="8710" width="45" style="34" customWidth="1"/>
    <col min="8711" max="8711" width="33.1796875" style="34" customWidth="1"/>
    <col min="8712" max="8712" width="19" style="34" customWidth="1"/>
    <col min="8713" max="8713" width="26" style="34" customWidth="1"/>
    <col min="8714" max="8714" width="25.1796875" style="34" customWidth="1"/>
    <col min="8715" max="8960" width="9.1796875" style="34"/>
    <col min="8961" max="8961" width="20.54296875" style="34" customWidth="1"/>
    <col min="8962" max="8962" width="11.54296875" style="34" customWidth="1"/>
    <col min="8963" max="8963" width="20.1796875" style="34" customWidth="1"/>
    <col min="8964" max="8964" width="8.1796875" style="34" customWidth="1"/>
    <col min="8965" max="8965" width="32.81640625" style="34" customWidth="1"/>
    <col min="8966" max="8966" width="45" style="34" customWidth="1"/>
    <col min="8967" max="8967" width="33.1796875" style="34" customWidth="1"/>
    <col min="8968" max="8968" width="19" style="34" customWidth="1"/>
    <col min="8969" max="8969" width="26" style="34" customWidth="1"/>
    <col min="8970" max="8970" width="25.1796875" style="34" customWidth="1"/>
    <col min="8971" max="9216" width="9.1796875" style="34"/>
    <col min="9217" max="9217" width="20.54296875" style="34" customWidth="1"/>
    <col min="9218" max="9218" width="11.54296875" style="34" customWidth="1"/>
    <col min="9219" max="9219" width="20.1796875" style="34" customWidth="1"/>
    <col min="9220" max="9220" width="8.1796875" style="34" customWidth="1"/>
    <col min="9221" max="9221" width="32.81640625" style="34" customWidth="1"/>
    <col min="9222" max="9222" width="45" style="34" customWidth="1"/>
    <col min="9223" max="9223" width="33.1796875" style="34" customWidth="1"/>
    <col min="9224" max="9224" width="19" style="34" customWidth="1"/>
    <col min="9225" max="9225" width="26" style="34" customWidth="1"/>
    <col min="9226" max="9226" width="25.1796875" style="34" customWidth="1"/>
    <col min="9227" max="9472" width="9.1796875" style="34"/>
    <col min="9473" max="9473" width="20.54296875" style="34" customWidth="1"/>
    <col min="9474" max="9474" width="11.54296875" style="34" customWidth="1"/>
    <col min="9475" max="9475" width="20.1796875" style="34" customWidth="1"/>
    <col min="9476" max="9476" width="8.1796875" style="34" customWidth="1"/>
    <col min="9477" max="9477" width="32.81640625" style="34" customWidth="1"/>
    <col min="9478" max="9478" width="45" style="34" customWidth="1"/>
    <col min="9479" max="9479" width="33.1796875" style="34" customWidth="1"/>
    <col min="9480" max="9480" width="19" style="34" customWidth="1"/>
    <col min="9481" max="9481" width="26" style="34" customWidth="1"/>
    <col min="9482" max="9482" width="25.1796875" style="34" customWidth="1"/>
    <col min="9483" max="9728" width="9.1796875" style="34"/>
    <col min="9729" max="9729" width="20.54296875" style="34" customWidth="1"/>
    <col min="9730" max="9730" width="11.54296875" style="34" customWidth="1"/>
    <col min="9731" max="9731" width="20.1796875" style="34" customWidth="1"/>
    <col min="9732" max="9732" width="8.1796875" style="34" customWidth="1"/>
    <col min="9733" max="9733" width="32.81640625" style="34" customWidth="1"/>
    <col min="9734" max="9734" width="45" style="34" customWidth="1"/>
    <col min="9735" max="9735" width="33.1796875" style="34" customWidth="1"/>
    <col min="9736" max="9736" width="19" style="34" customWidth="1"/>
    <col min="9737" max="9737" width="26" style="34" customWidth="1"/>
    <col min="9738" max="9738" width="25.1796875" style="34" customWidth="1"/>
    <col min="9739" max="9984" width="9.1796875" style="34"/>
    <col min="9985" max="9985" width="20.54296875" style="34" customWidth="1"/>
    <col min="9986" max="9986" width="11.54296875" style="34" customWidth="1"/>
    <col min="9987" max="9987" width="20.1796875" style="34" customWidth="1"/>
    <col min="9988" max="9988" width="8.1796875" style="34" customWidth="1"/>
    <col min="9989" max="9989" width="32.81640625" style="34" customWidth="1"/>
    <col min="9990" max="9990" width="45" style="34" customWidth="1"/>
    <col min="9991" max="9991" width="33.1796875" style="34" customWidth="1"/>
    <col min="9992" max="9992" width="19" style="34" customWidth="1"/>
    <col min="9993" max="9993" width="26" style="34" customWidth="1"/>
    <col min="9994" max="9994" width="25.1796875" style="34" customWidth="1"/>
    <col min="9995" max="10240" width="9.1796875" style="34"/>
    <col min="10241" max="10241" width="20.54296875" style="34" customWidth="1"/>
    <col min="10242" max="10242" width="11.54296875" style="34" customWidth="1"/>
    <col min="10243" max="10243" width="20.1796875" style="34" customWidth="1"/>
    <col min="10244" max="10244" width="8.1796875" style="34" customWidth="1"/>
    <col min="10245" max="10245" width="32.81640625" style="34" customWidth="1"/>
    <col min="10246" max="10246" width="45" style="34" customWidth="1"/>
    <col min="10247" max="10247" width="33.1796875" style="34" customWidth="1"/>
    <col min="10248" max="10248" width="19" style="34" customWidth="1"/>
    <col min="10249" max="10249" width="26" style="34" customWidth="1"/>
    <col min="10250" max="10250" width="25.1796875" style="34" customWidth="1"/>
    <col min="10251" max="10496" width="9.1796875" style="34"/>
    <col min="10497" max="10497" width="20.54296875" style="34" customWidth="1"/>
    <col min="10498" max="10498" width="11.54296875" style="34" customWidth="1"/>
    <col min="10499" max="10499" width="20.1796875" style="34" customWidth="1"/>
    <col min="10500" max="10500" width="8.1796875" style="34" customWidth="1"/>
    <col min="10501" max="10501" width="32.81640625" style="34" customWidth="1"/>
    <col min="10502" max="10502" width="45" style="34" customWidth="1"/>
    <col min="10503" max="10503" width="33.1796875" style="34" customWidth="1"/>
    <col min="10504" max="10504" width="19" style="34" customWidth="1"/>
    <col min="10505" max="10505" width="26" style="34" customWidth="1"/>
    <col min="10506" max="10506" width="25.1796875" style="34" customWidth="1"/>
    <col min="10507" max="10752" width="9.1796875" style="34"/>
    <col min="10753" max="10753" width="20.54296875" style="34" customWidth="1"/>
    <col min="10754" max="10754" width="11.54296875" style="34" customWidth="1"/>
    <col min="10755" max="10755" width="20.1796875" style="34" customWidth="1"/>
    <col min="10756" max="10756" width="8.1796875" style="34" customWidth="1"/>
    <col min="10757" max="10757" width="32.81640625" style="34" customWidth="1"/>
    <col min="10758" max="10758" width="45" style="34" customWidth="1"/>
    <col min="10759" max="10759" width="33.1796875" style="34" customWidth="1"/>
    <col min="10760" max="10760" width="19" style="34" customWidth="1"/>
    <col min="10761" max="10761" width="26" style="34" customWidth="1"/>
    <col min="10762" max="10762" width="25.1796875" style="34" customWidth="1"/>
    <col min="10763" max="11008" width="9.1796875" style="34"/>
    <col min="11009" max="11009" width="20.54296875" style="34" customWidth="1"/>
    <col min="11010" max="11010" width="11.54296875" style="34" customWidth="1"/>
    <col min="11011" max="11011" width="20.1796875" style="34" customWidth="1"/>
    <col min="11012" max="11012" width="8.1796875" style="34" customWidth="1"/>
    <col min="11013" max="11013" width="32.81640625" style="34" customWidth="1"/>
    <col min="11014" max="11014" width="45" style="34" customWidth="1"/>
    <col min="11015" max="11015" width="33.1796875" style="34" customWidth="1"/>
    <col min="11016" max="11016" width="19" style="34" customWidth="1"/>
    <col min="11017" max="11017" width="26" style="34" customWidth="1"/>
    <col min="11018" max="11018" width="25.1796875" style="34" customWidth="1"/>
    <col min="11019" max="11264" width="9.1796875" style="34"/>
    <col min="11265" max="11265" width="20.54296875" style="34" customWidth="1"/>
    <col min="11266" max="11266" width="11.54296875" style="34" customWidth="1"/>
    <col min="11267" max="11267" width="20.1796875" style="34" customWidth="1"/>
    <col min="11268" max="11268" width="8.1796875" style="34" customWidth="1"/>
    <col min="11269" max="11269" width="32.81640625" style="34" customWidth="1"/>
    <col min="11270" max="11270" width="45" style="34" customWidth="1"/>
    <col min="11271" max="11271" width="33.1796875" style="34" customWidth="1"/>
    <col min="11272" max="11272" width="19" style="34" customWidth="1"/>
    <col min="11273" max="11273" width="26" style="34" customWidth="1"/>
    <col min="11274" max="11274" width="25.1796875" style="34" customWidth="1"/>
    <col min="11275" max="11520" width="9.1796875" style="34"/>
    <col min="11521" max="11521" width="20.54296875" style="34" customWidth="1"/>
    <col min="11522" max="11522" width="11.54296875" style="34" customWidth="1"/>
    <col min="11523" max="11523" width="20.1796875" style="34" customWidth="1"/>
    <col min="11524" max="11524" width="8.1796875" style="34" customWidth="1"/>
    <col min="11525" max="11525" width="32.81640625" style="34" customWidth="1"/>
    <col min="11526" max="11526" width="45" style="34" customWidth="1"/>
    <col min="11527" max="11527" width="33.1796875" style="34" customWidth="1"/>
    <col min="11528" max="11528" width="19" style="34" customWidth="1"/>
    <col min="11529" max="11529" width="26" style="34" customWidth="1"/>
    <col min="11530" max="11530" width="25.1796875" style="34" customWidth="1"/>
    <col min="11531" max="11776" width="9.1796875" style="34"/>
    <col min="11777" max="11777" width="20.54296875" style="34" customWidth="1"/>
    <col min="11778" max="11778" width="11.54296875" style="34" customWidth="1"/>
    <col min="11779" max="11779" width="20.1796875" style="34" customWidth="1"/>
    <col min="11780" max="11780" width="8.1796875" style="34" customWidth="1"/>
    <col min="11781" max="11781" width="32.81640625" style="34" customWidth="1"/>
    <col min="11782" max="11782" width="45" style="34" customWidth="1"/>
    <col min="11783" max="11783" width="33.1796875" style="34" customWidth="1"/>
    <col min="11784" max="11784" width="19" style="34" customWidth="1"/>
    <col min="11785" max="11785" width="26" style="34" customWidth="1"/>
    <col min="11786" max="11786" width="25.1796875" style="34" customWidth="1"/>
    <col min="11787" max="12032" width="9.1796875" style="34"/>
    <col min="12033" max="12033" width="20.54296875" style="34" customWidth="1"/>
    <col min="12034" max="12034" width="11.54296875" style="34" customWidth="1"/>
    <col min="12035" max="12035" width="20.1796875" style="34" customWidth="1"/>
    <col min="12036" max="12036" width="8.1796875" style="34" customWidth="1"/>
    <col min="12037" max="12037" width="32.81640625" style="34" customWidth="1"/>
    <col min="12038" max="12038" width="45" style="34" customWidth="1"/>
    <col min="12039" max="12039" width="33.1796875" style="34" customWidth="1"/>
    <col min="12040" max="12040" width="19" style="34" customWidth="1"/>
    <col min="12041" max="12041" width="26" style="34" customWidth="1"/>
    <col min="12042" max="12042" width="25.1796875" style="34" customWidth="1"/>
    <col min="12043" max="12288" width="9.1796875" style="34"/>
    <col min="12289" max="12289" width="20.54296875" style="34" customWidth="1"/>
    <col min="12290" max="12290" width="11.54296875" style="34" customWidth="1"/>
    <col min="12291" max="12291" width="20.1796875" style="34" customWidth="1"/>
    <col min="12292" max="12292" width="8.1796875" style="34" customWidth="1"/>
    <col min="12293" max="12293" width="32.81640625" style="34" customWidth="1"/>
    <col min="12294" max="12294" width="45" style="34" customWidth="1"/>
    <col min="12295" max="12295" width="33.1796875" style="34" customWidth="1"/>
    <col min="12296" max="12296" width="19" style="34" customWidth="1"/>
    <col min="12297" max="12297" width="26" style="34" customWidth="1"/>
    <col min="12298" max="12298" width="25.1796875" style="34" customWidth="1"/>
    <col min="12299" max="12544" width="9.1796875" style="34"/>
    <col min="12545" max="12545" width="20.54296875" style="34" customWidth="1"/>
    <col min="12546" max="12546" width="11.54296875" style="34" customWidth="1"/>
    <col min="12547" max="12547" width="20.1796875" style="34" customWidth="1"/>
    <col min="12548" max="12548" width="8.1796875" style="34" customWidth="1"/>
    <col min="12549" max="12549" width="32.81640625" style="34" customWidth="1"/>
    <col min="12550" max="12550" width="45" style="34" customWidth="1"/>
    <col min="12551" max="12551" width="33.1796875" style="34" customWidth="1"/>
    <col min="12552" max="12552" width="19" style="34" customWidth="1"/>
    <col min="12553" max="12553" width="26" style="34" customWidth="1"/>
    <col min="12554" max="12554" width="25.1796875" style="34" customWidth="1"/>
    <col min="12555" max="12800" width="9.1796875" style="34"/>
    <col min="12801" max="12801" width="20.54296875" style="34" customWidth="1"/>
    <col min="12802" max="12802" width="11.54296875" style="34" customWidth="1"/>
    <col min="12803" max="12803" width="20.1796875" style="34" customWidth="1"/>
    <col min="12804" max="12804" width="8.1796875" style="34" customWidth="1"/>
    <col min="12805" max="12805" width="32.81640625" style="34" customWidth="1"/>
    <col min="12806" max="12806" width="45" style="34" customWidth="1"/>
    <col min="12807" max="12807" width="33.1796875" style="34" customWidth="1"/>
    <col min="12808" max="12808" width="19" style="34" customWidth="1"/>
    <col min="12809" max="12809" width="26" style="34" customWidth="1"/>
    <col min="12810" max="12810" width="25.1796875" style="34" customWidth="1"/>
    <col min="12811" max="13056" width="9.1796875" style="34"/>
    <col min="13057" max="13057" width="20.54296875" style="34" customWidth="1"/>
    <col min="13058" max="13058" width="11.54296875" style="34" customWidth="1"/>
    <col min="13059" max="13059" width="20.1796875" style="34" customWidth="1"/>
    <col min="13060" max="13060" width="8.1796875" style="34" customWidth="1"/>
    <col min="13061" max="13061" width="32.81640625" style="34" customWidth="1"/>
    <col min="13062" max="13062" width="45" style="34" customWidth="1"/>
    <col min="13063" max="13063" width="33.1796875" style="34" customWidth="1"/>
    <col min="13064" max="13064" width="19" style="34" customWidth="1"/>
    <col min="13065" max="13065" width="26" style="34" customWidth="1"/>
    <col min="13066" max="13066" width="25.1796875" style="34" customWidth="1"/>
    <col min="13067" max="13312" width="9.1796875" style="34"/>
    <col min="13313" max="13313" width="20.54296875" style="34" customWidth="1"/>
    <col min="13314" max="13314" width="11.54296875" style="34" customWidth="1"/>
    <col min="13315" max="13315" width="20.1796875" style="34" customWidth="1"/>
    <col min="13316" max="13316" width="8.1796875" style="34" customWidth="1"/>
    <col min="13317" max="13317" width="32.81640625" style="34" customWidth="1"/>
    <col min="13318" max="13318" width="45" style="34" customWidth="1"/>
    <col min="13319" max="13319" width="33.1796875" style="34" customWidth="1"/>
    <col min="13320" max="13320" width="19" style="34" customWidth="1"/>
    <col min="13321" max="13321" width="26" style="34" customWidth="1"/>
    <col min="13322" max="13322" width="25.1796875" style="34" customWidth="1"/>
    <col min="13323" max="13568" width="9.1796875" style="34"/>
    <col min="13569" max="13569" width="20.54296875" style="34" customWidth="1"/>
    <col min="13570" max="13570" width="11.54296875" style="34" customWidth="1"/>
    <col min="13571" max="13571" width="20.1796875" style="34" customWidth="1"/>
    <col min="13572" max="13572" width="8.1796875" style="34" customWidth="1"/>
    <col min="13573" max="13573" width="32.81640625" style="34" customWidth="1"/>
    <col min="13574" max="13574" width="45" style="34" customWidth="1"/>
    <col min="13575" max="13575" width="33.1796875" style="34" customWidth="1"/>
    <col min="13576" max="13576" width="19" style="34" customWidth="1"/>
    <col min="13577" max="13577" width="26" style="34" customWidth="1"/>
    <col min="13578" max="13578" width="25.1796875" style="34" customWidth="1"/>
    <col min="13579" max="13824" width="9.1796875" style="34"/>
    <col min="13825" max="13825" width="20.54296875" style="34" customWidth="1"/>
    <col min="13826" max="13826" width="11.54296875" style="34" customWidth="1"/>
    <col min="13827" max="13827" width="20.1796875" style="34" customWidth="1"/>
    <col min="13828" max="13828" width="8.1796875" style="34" customWidth="1"/>
    <col min="13829" max="13829" width="32.81640625" style="34" customWidth="1"/>
    <col min="13830" max="13830" width="45" style="34" customWidth="1"/>
    <col min="13831" max="13831" width="33.1796875" style="34" customWidth="1"/>
    <col min="13832" max="13832" width="19" style="34" customWidth="1"/>
    <col min="13833" max="13833" width="26" style="34" customWidth="1"/>
    <col min="13834" max="13834" width="25.1796875" style="34" customWidth="1"/>
    <col min="13835" max="14080" width="9.1796875" style="34"/>
    <col min="14081" max="14081" width="20.54296875" style="34" customWidth="1"/>
    <col min="14082" max="14082" width="11.54296875" style="34" customWidth="1"/>
    <col min="14083" max="14083" width="20.1796875" style="34" customWidth="1"/>
    <col min="14084" max="14084" width="8.1796875" style="34" customWidth="1"/>
    <col min="14085" max="14085" width="32.81640625" style="34" customWidth="1"/>
    <col min="14086" max="14086" width="45" style="34" customWidth="1"/>
    <col min="14087" max="14087" width="33.1796875" style="34" customWidth="1"/>
    <col min="14088" max="14088" width="19" style="34" customWidth="1"/>
    <col min="14089" max="14089" width="26" style="34" customWidth="1"/>
    <col min="14090" max="14090" width="25.1796875" style="34" customWidth="1"/>
    <col min="14091" max="14336" width="9.1796875" style="34"/>
    <col min="14337" max="14337" width="20.54296875" style="34" customWidth="1"/>
    <col min="14338" max="14338" width="11.54296875" style="34" customWidth="1"/>
    <col min="14339" max="14339" width="20.1796875" style="34" customWidth="1"/>
    <col min="14340" max="14340" width="8.1796875" style="34" customWidth="1"/>
    <col min="14341" max="14341" width="32.81640625" style="34" customWidth="1"/>
    <col min="14342" max="14342" width="45" style="34" customWidth="1"/>
    <col min="14343" max="14343" width="33.1796875" style="34" customWidth="1"/>
    <col min="14344" max="14344" width="19" style="34" customWidth="1"/>
    <col min="14345" max="14345" width="26" style="34" customWidth="1"/>
    <col min="14346" max="14346" width="25.1796875" style="34" customWidth="1"/>
    <col min="14347" max="14592" width="9.1796875" style="34"/>
    <col min="14593" max="14593" width="20.54296875" style="34" customWidth="1"/>
    <col min="14594" max="14594" width="11.54296875" style="34" customWidth="1"/>
    <col min="14595" max="14595" width="20.1796875" style="34" customWidth="1"/>
    <col min="14596" max="14596" width="8.1796875" style="34" customWidth="1"/>
    <col min="14597" max="14597" width="32.81640625" style="34" customWidth="1"/>
    <col min="14598" max="14598" width="45" style="34" customWidth="1"/>
    <col min="14599" max="14599" width="33.1796875" style="34" customWidth="1"/>
    <col min="14600" max="14600" width="19" style="34" customWidth="1"/>
    <col min="14601" max="14601" width="26" style="34" customWidth="1"/>
    <col min="14602" max="14602" width="25.1796875" style="34" customWidth="1"/>
    <col min="14603" max="14848" width="9.1796875" style="34"/>
    <col min="14849" max="14849" width="20.54296875" style="34" customWidth="1"/>
    <col min="14850" max="14850" width="11.54296875" style="34" customWidth="1"/>
    <col min="14851" max="14851" width="20.1796875" style="34" customWidth="1"/>
    <col min="14852" max="14852" width="8.1796875" style="34" customWidth="1"/>
    <col min="14853" max="14853" width="32.81640625" style="34" customWidth="1"/>
    <col min="14854" max="14854" width="45" style="34" customWidth="1"/>
    <col min="14855" max="14855" width="33.1796875" style="34" customWidth="1"/>
    <col min="14856" max="14856" width="19" style="34" customWidth="1"/>
    <col min="14857" max="14857" width="26" style="34" customWidth="1"/>
    <col min="14858" max="14858" width="25.1796875" style="34" customWidth="1"/>
    <col min="14859" max="15104" width="9.1796875" style="34"/>
    <col min="15105" max="15105" width="20.54296875" style="34" customWidth="1"/>
    <col min="15106" max="15106" width="11.54296875" style="34" customWidth="1"/>
    <col min="15107" max="15107" width="20.1796875" style="34" customWidth="1"/>
    <col min="15108" max="15108" width="8.1796875" style="34" customWidth="1"/>
    <col min="15109" max="15109" width="32.81640625" style="34" customWidth="1"/>
    <col min="15110" max="15110" width="45" style="34" customWidth="1"/>
    <col min="15111" max="15111" width="33.1796875" style="34" customWidth="1"/>
    <col min="15112" max="15112" width="19" style="34" customWidth="1"/>
    <col min="15113" max="15113" width="26" style="34" customWidth="1"/>
    <col min="15114" max="15114" width="25.1796875" style="34" customWidth="1"/>
    <col min="15115" max="15360" width="9.1796875" style="34"/>
    <col min="15361" max="15361" width="20.54296875" style="34" customWidth="1"/>
    <col min="15362" max="15362" width="11.54296875" style="34" customWidth="1"/>
    <col min="15363" max="15363" width="20.1796875" style="34" customWidth="1"/>
    <col min="15364" max="15364" width="8.1796875" style="34" customWidth="1"/>
    <col min="15365" max="15365" width="32.81640625" style="34" customWidth="1"/>
    <col min="15366" max="15366" width="45" style="34" customWidth="1"/>
    <col min="15367" max="15367" width="33.1796875" style="34" customWidth="1"/>
    <col min="15368" max="15368" width="19" style="34" customWidth="1"/>
    <col min="15369" max="15369" width="26" style="34" customWidth="1"/>
    <col min="15370" max="15370" width="25.1796875" style="34" customWidth="1"/>
    <col min="15371" max="15616" width="9.1796875" style="34"/>
    <col min="15617" max="15617" width="20.54296875" style="34" customWidth="1"/>
    <col min="15618" max="15618" width="11.54296875" style="34" customWidth="1"/>
    <col min="15619" max="15619" width="20.1796875" style="34" customWidth="1"/>
    <col min="15620" max="15620" width="8.1796875" style="34" customWidth="1"/>
    <col min="15621" max="15621" width="32.81640625" style="34" customWidth="1"/>
    <col min="15622" max="15622" width="45" style="34" customWidth="1"/>
    <col min="15623" max="15623" width="33.1796875" style="34" customWidth="1"/>
    <col min="15624" max="15624" width="19" style="34" customWidth="1"/>
    <col min="15625" max="15625" width="26" style="34" customWidth="1"/>
    <col min="15626" max="15626" width="25.1796875" style="34" customWidth="1"/>
    <col min="15627" max="15872" width="9.1796875" style="34"/>
    <col min="15873" max="15873" width="20.54296875" style="34" customWidth="1"/>
    <col min="15874" max="15874" width="11.54296875" style="34" customWidth="1"/>
    <col min="15875" max="15875" width="20.1796875" style="34" customWidth="1"/>
    <col min="15876" max="15876" width="8.1796875" style="34" customWidth="1"/>
    <col min="15877" max="15877" width="32.81640625" style="34" customWidth="1"/>
    <col min="15878" max="15878" width="45" style="34" customWidth="1"/>
    <col min="15879" max="15879" width="33.1796875" style="34" customWidth="1"/>
    <col min="15880" max="15880" width="19" style="34" customWidth="1"/>
    <col min="15881" max="15881" width="26" style="34" customWidth="1"/>
    <col min="15882" max="15882" width="25.1796875" style="34" customWidth="1"/>
    <col min="15883" max="16128" width="9.1796875" style="34"/>
    <col min="16129" max="16129" width="20.54296875" style="34" customWidth="1"/>
    <col min="16130" max="16130" width="11.54296875" style="34" customWidth="1"/>
    <col min="16131" max="16131" width="20.1796875" style="34" customWidth="1"/>
    <col min="16132" max="16132" width="8.1796875" style="34" customWidth="1"/>
    <col min="16133" max="16133" width="32.81640625" style="34" customWidth="1"/>
    <col min="16134" max="16134" width="45" style="34" customWidth="1"/>
    <col min="16135" max="16135" width="33.1796875" style="34" customWidth="1"/>
    <col min="16136" max="16136" width="19" style="34" customWidth="1"/>
    <col min="16137" max="16137" width="26" style="34" customWidth="1"/>
    <col min="16138" max="16138" width="25.1796875" style="34" customWidth="1"/>
    <col min="16139" max="16384" width="9.1796875" style="34"/>
  </cols>
  <sheetData>
    <row r="1" spans="1:10" ht="33" customHeight="1">
      <c r="A1" s="1493" t="s">
        <v>257</v>
      </c>
      <c r="B1" s="1493"/>
      <c r="C1" s="1493"/>
      <c r="D1" s="1493"/>
      <c r="E1" s="1493"/>
      <c r="F1" s="1493"/>
      <c r="G1" s="1493"/>
      <c r="H1" s="1493"/>
      <c r="I1" s="1493"/>
      <c r="J1" s="329"/>
    </row>
    <row r="2" spans="1:10" ht="17.5">
      <c r="A2" s="194"/>
      <c r="B2" s="194"/>
      <c r="C2" s="194"/>
      <c r="D2" s="194"/>
      <c r="E2" s="194"/>
      <c r="F2" s="194"/>
      <c r="G2" s="194"/>
      <c r="H2" s="194"/>
      <c r="I2" s="194"/>
      <c r="J2" s="329"/>
    </row>
    <row r="3" spans="1:10" ht="15.5">
      <c r="A3" s="1515" t="s">
        <v>186</v>
      </c>
      <c r="B3" s="1515"/>
      <c r="C3" s="1515"/>
      <c r="D3" s="1515"/>
      <c r="E3" s="1515"/>
      <c r="F3" s="1515"/>
      <c r="G3" s="1515"/>
      <c r="H3" s="1515"/>
      <c r="I3" s="1515"/>
      <c r="J3" s="27"/>
    </row>
    <row r="5" spans="1:10" ht="17.5">
      <c r="A5" s="1236" t="str">
        <f>'Title '!A2:N2</f>
        <v>Bid Enquiry No: KPTCL/2026-27/TL/WORK_INDENT3844</v>
      </c>
      <c r="B5" s="1236"/>
      <c r="C5" s="1236"/>
      <c r="D5" s="1236"/>
      <c r="E5" s="1236"/>
      <c r="F5" s="1236"/>
      <c r="G5" s="1236"/>
      <c r="H5" s="1236"/>
      <c r="I5" s="1236"/>
    </row>
    <row r="6" spans="1:10" ht="197.15" customHeight="1">
      <c r="A6" s="1560"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560"/>
      <c r="C6" s="1560"/>
      <c r="D6" s="1560"/>
      <c r="E6" s="1560"/>
      <c r="F6" s="1560"/>
      <c r="G6" s="1560"/>
      <c r="H6" s="1560"/>
      <c r="I6" s="1560"/>
      <c r="J6" s="28"/>
    </row>
    <row r="7" spans="1:10" ht="26.25" customHeight="1">
      <c r="J7" s="28"/>
    </row>
    <row r="8" spans="1:10" ht="15.5">
      <c r="A8" s="191"/>
      <c r="B8" s="191"/>
      <c r="C8" s="191"/>
      <c r="D8" s="191"/>
      <c r="E8" s="191"/>
      <c r="F8" s="191"/>
      <c r="G8" s="191"/>
      <c r="H8" s="191"/>
      <c r="I8" s="29"/>
      <c r="J8" s="27"/>
    </row>
    <row r="9" spans="1:10" ht="12.75" customHeight="1">
      <c r="A9" s="1561" t="s">
        <v>939</v>
      </c>
      <c r="B9" s="1561"/>
      <c r="C9" s="1561"/>
      <c r="D9" s="1561"/>
      <c r="E9" s="1561"/>
      <c r="F9" s="1561"/>
      <c r="G9" s="1561"/>
      <c r="H9" s="1561"/>
      <c r="I9" s="1561"/>
    </row>
    <row r="10" spans="1:10" ht="25.5" customHeight="1">
      <c r="A10" s="1561"/>
      <c r="B10" s="1561"/>
      <c r="C10" s="1561"/>
      <c r="D10" s="1561"/>
      <c r="E10" s="1561"/>
      <c r="F10" s="1561"/>
      <c r="G10" s="1561"/>
      <c r="H10" s="1561"/>
      <c r="I10" s="1561"/>
    </row>
    <row r="11" spans="1:10">
      <c r="E11" s="330"/>
      <c r="G11" s="331"/>
    </row>
    <row r="12" spans="1:10" ht="13.5" thickBot="1"/>
    <row r="13" spans="1:10" ht="39.75" customHeight="1">
      <c r="A13" s="332"/>
      <c r="B13" s="1343" t="s">
        <v>258</v>
      </c>
      <c r="C13" s="1343"/>
      <c r="D13" s="1343"/>
      <c r="E13" s="1343"/>
      <c r="F13" s="1559"/>
      <c r="G13" s="1559"/>
      <c r="H13" s="210" t="s">
        <v>259</v>
      </c>
      <c r="I13" s="333"/>
      <c r="J13" s="224"/>
    </row>
    <row r="14" spans="1:10" ht="33" customHeight="1">
      <c r="A14" s="222" t="s">
        <v>260</v>
      </c>
      <c r="B14" s="1554"/>
      <c r="C14" s="1554"/>
      <c r="D14" s="1554"/>
      <c r="E14" s="1550"/>
      <c r="F14" s="1550"/>
      <c r="G14" s="1550"/>
      <c r="H14" s="1550"/>
      <c r="I14" s="1550"/>
      <c r="J14" s="224"/>
    </row>
    <row r="15" spans="1:10" ht="33" customHeight="1">
      <c r="A15" s="1555"/>
      <c r="B15" s="1555"/>
      <c r="C15" s="1555"/>
      <c r="D15" s="1555"/>
      <c r="E15" s="1556" t="s">
        <v>261</v>
      </c>
      <c r="F15" s="1556"/>
      <c r="G15" s="1556"/>
      <c r="H15" s="1556"/>
      <c r="I15" s="1556"/>
      <c r="J15" s="332"/>
    </row>
    <row r="16" spans="1:10" ht="17.5">
      <c r="A16" s="1557" t="s">
        <v>262</v>
      </c>
      <c r="B16" s="1557"/>
      <c r="C16" s="1557"/>
      <c r="D16" s="1557"/>
      <c r="E16" s="1557"/>
      <c r="F16" s="1557"/>
      <c r="G16" s="1557"/>
      <c r="H16" s="1557"/>
      <c r="I16" s="1557"/>
    </row>
    <row r="18" spans="1:10" ht="51.65" customHeight="1">
      <c r="A18" s="334"/>
      <c r="B18" s="334"/>
      <c r="C18" s="334"/>
      <c r="D18" s="203" t="s">
        <v>1049</v>
      </c>
      <c r="E18" s="204" t="s">
        <v>36</v>
      </c>
      <c r="F18" s="1558" t="s">
        <v>1032</v>
      </c>
      <c r="G18" s="1558"/>
      <c r="H18" s="1558"/>
      <c r="I18" s="334"/>
    </row>
    <row r="19" spans="1:10" ht="48.65" customHeight="1">
      <c r="A19" s="334"/>
      <c r="B19" s="334"/>
      <c r="C19" s="334"/>
      <c r="D19" s="203" t="s">
        <v>1050</v>
      </c>
      <c r="E19" s="205" t="s">
        <v>901</v>
      </c>
      <c r="F19" s="1558" t="s">
        <v>893</v>
      </c>
      <c r="G19" s="1558"/>
      <c r="H19" s="1558"/>
      <c r="I19" s="334"/>
    </row>
    <row r="20" spans="1:10" ht="50" customHeight="1">
      <c r="A20" s="334"/>
      <c r="B20" s="334"/>
      <c r="C20" s="334"/>
      <c r="D20" s="203" t="s">
        <v>1051</v>
      </c>
      <c r="E20" s="204" t="s">
        <v>39</v>
      </c>
      <c r="F20" s="1558" t="s">
        <v>1033</v>
      </c>
      <c r="G20" s="1558"/>
      <c r="H20" s="1558"/>
      <c r="I20" s="334"/>
    </row>
    <row r="21" spans="1:10" ht="51.65" customHeight="1">
      <c r="A21" s="334"/>
      <c r="B21" s="334"/>
      <c r="C21" s="334"/>
      <c r="D21" s="203" t="s">
        <v>1052</v>
      </c>
      <c r="E21" s="204" t="s">
        <v>41</v>
      </c>
      <c r="F21" s="1558" t="s">
        <v>1034</v>
      </c>
      <c r="G21" s="1558"/>
      <c r="H21" s="1558"/>
      <c r="I21" s="334"/>
    </row>
    <row r="22" spans="1:10" ht="41.5" customHeight="1">
      <c r="A22" s="334"/>
      <c r="B22" s="334"/>
      <c r="C22" s="334"/>
      <c r="D22" s="203" t="s">
        <v>1053</v>
      </c>
      <c r="E22" s="206" t="s">
        <v>894</v>
      </c>
      <c r="F22" s="1558" t="s">
        <v>1035</v>
      </c>
      <c r="G22" s="1558"/>
      <c r="H22" s="1558"/>
      <c r="I22" s="334"/>
    </row>
    <row r="23" spans="1:10" ht="45.65" customHeight="1">
      <c r="A23" s="334"/>
      <c r="B23" s="334"/>
      <c r="C23" s="334"/>
      <c r="D23" s="203" t="s">
        <v>1054</v>
      </c>
      <c r="E23" s="204" t="s">
        <v>895</v>
      </c>
      <c r="F23" s="1558" t="s">
        <v>1048</v>
      </c>
      <c r="G23" s="1558"/>
      <c r="H23" s="1558"/>
      <c r="I23" s="334"/>
    </row>
    <row r="24" spans="1:10" ht="40.25" customHeight="1">
      <c r="A24" s="334"/>
      <c r="B24" s="334"/>
      <c r="C24" s="334"/>
      <c r="D24" s="203" t="s">
        <v>1055</v>
      </c>
      <c r="E24" s="204" t="s">
        <v>45</v>
      </c>
      <c r="F24" s="1558" t="s">
        <v>1037</v>
      </c>
      <c r="G24" s="1558"/>
      <c r="H24" s="1558"/>
      <c r="I24" s="334"/>
    </row>
    <row r="25" spans="1:10" ht="35.5" customHeight="1">
      <c r="A25" s="334"/>
      <c r="B25" s="334"/>
      <c r="C25" s="334"/>
      <c r="D25" s="203" t="s">
        <v>585</v>
      </c>
      <c r="E25" s="204" t="s">
        <v>47</v>
      </c>
      <c r="F25" s="1558" t="s">
        <v>1038</v>
      </c>
      <c r="G25" s="1558"/>
      <c r="H25" s="1558"/>
      <c r="I25" s="334"/>
    </row>
    <row r="26" spans="1:10">
      <c r="A26" s="334"/>
      <c r="B26" s="334"/>
      <c r="C26" s="334"/>
      <c r="D26" s="334"/>
      <c r="E26" s="334"/>
      <c r="F26" s="334"/>
      <c r="G26" s="334"/>
      <c r="H26" s="334"/>
      <c r="I26" s="334"/>
    </row>
    <row r="27" spans="1:10" ht="54" customHeight="1">
      <c r="A27" s="1461" t="s">
        <v>263</v>
      </c>
      <c r="B27" s="1461"/>
      <c r="C27" s="1461"/>
      <c r="D27" s="1461"/>
      <c r="E27" s="1461"/>
      <c r="F27" s="1461"/>
      <c r="G27" s="1461"/>
      <c r="H27" s="1461"/>
      <c r="I27" s="1461"/>
    </row>
    <row r="29" spans="1:10" ht="47.5" customHeight="1">
      <c r="A29" s="32"/>
      <c r="B29" s="286" t="s">
        <v>53</v>
      </c>
      <c r="C29" s="1552"/>
      <c r="D29" s="1552"/>
      <c r="E29" s="32"/>
      <c r="F29" s="286" t="s">
        <v>65</v>
      </c>
      <c r="G29" s="335"/>
      <c r="H29" s="32"/>
      <c r="I29" s="32"/>
      <c r="J29" s="32"/>
    </row>
    <row r="30" spans="1:10" ht="50.5" customHeight="1">
      <c r="A30" s="32"/>
      <c r="B30" s="286" t="s">
        <v>55</v>
      </c>
      <c r="C30" s="1552"/>
      <c r="D30" s="1552"/>
      <c r="E30" s="32"/>
      <c r="F30" s="286" t="s">
        <v>66</v>
      </c>
      <c r="G30" s="335"/>
      <c r="H30" s="32"/>
      <c r="I30" s="32"/>
      <c r="J30" s="32"/>
    </row>
    <row r="31" spans="1:10" ht="58.25" customHeight="1">
      <c r="A31" s="32"/>
      <c r="B31" s="32"/>
      <c r="C31" s="32"/>
      <c r="D31" s="32"/>
      <c r="E31" s="32"/>
      <c r="F31" s="286" t="s">
        <v>67</v>
      </c>
      <c r="G31" s="335"/>
      <c r="H31" s="32"/>
      <c r="I31" s="32"/>
      <c r="J31" s="32"/>
    </row>
    <row r="32" spans="1:10" ht="15.5">
      <c r="A32" s="32"/>
      <c r="B32" s="32"/>
      <c r="C32" s="32"/>
      <c r="D32" s="32"/>
      <c r="E32" s="32"/>
      <c r="F32" s="32"/>
      <c r="G32" s="32"/>
      <c r="H32" s="32"/>
      <c r="I32" s="32"/>
      <c r="J32" s="32"/>
    </row>
    <row r="33" spans="1:10" ht="15.5">
      <c r="A33" s="32"/>
      <c r="B33" s="32"/>
      <c r="C33" s="32"/>
      <c r="D33" s="32"/>
      <c r="E33" s="32"/>
      <c r="F33" s="32"/>
      <c r="G33" s="32"/>
      <c r="H33" s="32"/>
      <c r="I33" s="32"/>
      <c r="J33" s="32"/>
    </row>
    <row r="34" spans="1:10" ht="22.5">
      <c r="A34" s="1553"/>
      <c r="B34" s="1544"/>
      <c r="C34" s="1544"/>
      <c r="D34" s="1544"/>
      <c r="E34" s="1544"/>
      <c r="F34" s="1544"/>
      <c r="G34" s="1544"/>
      <c r="H34" s="1544"/>
      <c r="I34" s="1544"/>
      <c r="J34" s="1544"/>
    </row>
  </sheetData>
  <sheetProtection algorithmName="SHA-512" hashValue="IfbJcknKF+h4NHqBlINPEi9Uiz3pM3kwsB/Dtfk2YsAOOGIN23p6dBmAxJQOJcxgHCfwov/4DgBR2OguNKSliA==" saltValue="RIIXePyyQ4IAUhUqh4TBPQ==" spinCount="100000"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0">
    <tabColor theme="0" tint="-0.14999847407452621"/>
  </sheetPr>
  <dimension ref="A1:N56"/>
  <sheetViews>
    <sheetView view="pageBreakPreview" topLeftCell="A12" zoomScale="40" zoomScaleNormal="55" zoomScaleSheetLayoutView="40" workbookViewId="0">
      <selection activeCell="C24" sqref="C24:G24"/>
    </sheetView>
  </sheetViews>
  <sheetFormatPr defaultRowHeight="17.5"/>
  <cols>
    <col min="1" max="1" width="38" style="82" customWidth="1"/>
    <col min="2" max="2" width="45.54296875" style="82" customWidth="1"/>
    <col min="3" max="3" width="39.81640625" style="82" customWidth="1"/>
    <col min="4" max="4" width="27.453125" style="82" customWidth="1"/>
    <col min="5" max="5" width="28.1796875" style="82" customWidth="1"/>
    <col min="6" max="6" width="10.1796875" style="82" customWidth="1"/>
    <col min="7" max="7" width="52.453125" style="82" customWidth="1"/>
    <col min="8" max="256" width="9.1796875" style="82"/>
    <col min="257" max="257" width="38" style="82" customWidth="1"/>
    <col min="258" max="258" width="45.54296875" style="82" customWidth="1"/>
    <col min="259" max="259" width="39.81640625" style="82" customWidth="1"/>
    <col min="260" max="260" width="27.453125" style="82" customWidth="1"/>
    <col min="261" max="261" width="28.1796875" style="82" customWidth="1"/>
    <col min="262" max="262" width="10.1796875" style="82" customWidth="1"/>
    <col min="263" max="263" width="52.453125" style="82" customWidth="1"/>
    <col min="264" max="512" width="9.1796875" style="82"/>
    <col min="513" max="513" width="38" style="82" customWidth="1"/>
    <col min="514" max="514" width="45.54296875" style="82" customWidth="1"/>
    <col min="515" max="515" width="39.81640625" style="82" customWidth="1"/>
    <col min="516" max="516" width="27.453125" style="82" customWidth="1"/>
    <col min="517" max="517" width="28.1796875" style="82" customWidth="1"/>
    <col min="518" max="518" width="10.1796875" style="82" customWidth="1"/>
    <col min="519" max="519" width="52.453125" style="82" customWidth="1"/>
    <col min="520" max="768" width="9.1796875" style="82"/>
    <col min="769" max="769" width="38" style="82" customWidth="1"/>
    <col min="770" max="770" width="45.54296875" style="82" customWidth="1"/>
    <col min="771" max="771" width="39.81640625" style="82" customWidth="1"/>
    <col min="772" max="772" width="27.453125" style="82" customWidth="1"/>
    <col min="773" max="773" width="28.1796875" style="82" customWidth="1"/>
    <col min="774" max="774" width="10.1796875" style="82" customWidth="1"/>
    <col min="775" max="775" width="52.453125" style="82" customWidth="1"/>
    <col min="776" max="1024" width="9.1796875" style="82"/>
    <col min="1025" max="1025" width="38" style="82" customWidth="1"/>
    <col min="1026" max="1026" width="45.54296875" style="82" customWidth="1"/>
    <col min="1027" max="1027" width="39.81640625" style="82" customWidth="1"/>
    <col min="1028" max="1028" width="27.453125" style="82" customWidth="1"/>
    <col min="1029" max="1029" width="28.1796875" style="82" customWidth="1"/>
    <col min="1030" max="1030" width="10.1796875" style="82" customWidth="1"/>
    <col min="1031" max="1031" width="52.453125" style="82" customWidth="1"/>
    <col min="1032" max="1280" width="9.1796875" style="82"/>
    <col min="1281" max="1281" width="38" style="82" customWidth="1"/>
    <col min="1282" max="1282" width="45.54296875" style="82" customWidth="1"/>
    <col min="1283" max="1283" width="39.81640625" style="82" customWidth="1"/>
    <col min="1284" max="1284" width="27.453125" style="82" customWidth="1"/>
    <col min="1285" max="1285" width="28.1796875" style="82" customWidth="1"/>
    <col min="1286" max="1286" width="10.1796875" style="82" customWidth="1"/>
    <col min="1287" max="1287" width="52.453125" style="82" customWidth="1"/>
    <col min="1288" max="1536" width="9.1796875" style="82"/>
    <col min="1537" max="1537" width="38" style="82" customWidth="1"/>
    <col min="1538" max="1538" width="45.54296875" style="82" customWidth="1"/>
    <col min="1539" max="1539" width="39.81640625" style="82" customWidth="1"/>
    <col min="1540" max="1540" width="27.453125" style="82" customWidth="1"/>
    <col min="1541" max="1541" width="28.1796875" style="82" customWidth="1"/>
    <col min="1542" max="1542" width="10.1796875" style="82" customWidth="1"/>
    <col min="1543" max="1543" width="52.453125" style="82" customWidth="1"/>
    <col min="1544" max="1792" width="9.1796875" style="82"/>
    <col min="1793" max="1793" width="38" style="82" customWidth="1"/>
    <col min="1794" max="1794" width="45.54296875" style="82" customWidth="1"/>
    <col min="1795" max="1795" width="39.81640625" style="82" customWidth="1"/>
    <col min="1796" max="1796" width="27.453125" style="82" customWidth="1"/>
    <col min="1797" max="1797" width="28.1796875" style="82" customWidth="1"/>
    <col min="1798" max="1798" width="10.1796875" style="82" customWidth="1"/>
    <col min="1799" max="1799" width="52.453125" style="82" customWidth="1"/>
    <col min="1800" max="2048" width="9.1796875" style="82"/>
    <col min="2049" max="2049" width="38" style="82" customWidth="1"/>
    <col min="2050" max="2050" width="45.54296875" style="82" customWidth="1"/>
    <col min="2051" max="2051" width="39.81640625" style="82" customWidth="1"/>
    <col min="2052" max="2052" width="27.453125" style="82" customWidth="1"/>
    <col min="2053" max="2053" width="28.1796875" style="82" customWidth="1"/>
    <col min="2054" max="2054" width="10.1796875" style="82" customWidth="1"/>
    <col min="2055" max="2055" width="52.453125" style="82" customWidth="1"/>
    <col min="2056" max="2304" width="9.1796875" style="82"/>
    <col min="2305" max="2305" width="38" style="82" customWidth="1"/>
    <col min="2306" max="2306" width="45.54296875" style="82" customWidth="1"/>
    <col min="2307" max="2307" width="39.81640625" style="82" customWidth="1"/>
    <col min="2308" max="2308" width="27.453125" style="82" customWidth="1"/>
    <col min="2309" max="2309" width="28.1796875" style="82" customWidth="1"/>
    <col min="2310" max="2310" width="10.1796875" style="82" customWidth="1"/>
    <col min="2311" max="2311" width="52.453125" style="82" customWidth="1"/>
    <col min="2312" max="2560" width="9.1796875" style="82"/>
    <col min="2561" max="2561" width="38" style="82" customWidth="1"/>
    <col min="2562" max="2562" width="45.54296875" style="82" customWidth="1"/>
    <col min="2563" max="2563" width="39.81640625" style="82" customWidth="1"/>
    <col min="2564" max="2564" width="27.453125" style="82" customWidth="1"/>
    <col min="2565" max="2565" width="28.1796875" style="82" customWidth="1"/>
    <col min="2566" max="2566" width="10.1796875" style="82" customWidth="1"/>
    <col min="2567" max="2567" width="52.453125" style="82" customWidth="1"/>
    <col min="2568" max="2816" width="9.1796875" style="82"/>
    <col min="2817" max="2817" width="38" style="82" customWidth="1"/>
    <col min="2818" max="2818" width="45.54296875" style="82" customWidth="1"/>
    <col min="2819" max="2819" width="39.81640625" style="82" customWidth="1"/>
    <col min="2820" max="2820" width="27.453125" style="82" customWidth="1"/>
    <col min="2821" max="2821" width="28.1796875" style="82" customWidth="1"/>
    <col min="2822" max="2822" width="10.1796875" style="82" customWidth="1"/>
    <col min="2823" max="2823" width="52.453125" style="82" customWidth="1"/>
    <col min="2824" max="3072" width="9.1796875" style="82"/>
    <col min="3073" max="3073" width="38" style="82" customWidth="1"/>
    <col min="3074" max="3074" width="45.54296875" style="82" customWidth="1"/>
    <col min="3075" max="3075" width="39.81640625" style="82" customWidth="1"/>
    <col min="3076" max="3076" width="27.453125" style="82" customWidth="1"/>
    <col min="3077" max="3077" width="28.1796875" style="82" customWidth="1"/>
    <col min="3078" max="3078" width="10.1796875" style="82" customWidth="1"/>
    <col min="3079" max="3079" width="52.453125" style="82" customWidth="1"/>
    <col min="3080" max="3328" width="9.1796875" style="82"/>
    <col min="3329" max="3329" width="38" style="82" customWidth="1"/>
    <col min="3330" max="3330" width="45.54296875" style="82" customWidth="1"/>
    <col min="3331" max="3331" width="39.81640625" style="82" customWidth="1"/>
    <col min="3332" max="3332" width="27.453125" style="82" customWidth="1"/>
    <col min="3333" max="3333" width="28.1796875" style="82" customWidth="1"/>
    <col min="3334" max="3334" width="10.1796875" style="82" customWidth="1"/>
    <col min="3335" max="3335" width="52.453125" style="82" customWidth="1"/>
    <col min="3336" max="3584" width="9.1796875" style="82"/>
    <col min="3585" max="3585" width="38" style="82" customWidth="1"/>
    <col min="3586" max="3586" width="45.54296875" style="82" customWidth="1"/>
    <col min="3587" max="3587" width="39.81640625" style="82" customWidth="1"/>
    <col min="3588" max="3588" width="27.453125" style="82" customWidth="1"/>
    <col min="3589" max="3589" width="28.1796875" style="82" customWidth="1"/>
    <col min="3590" max="3590" width="10.1796875" style="82" customWidth="1"/>
    <col min="3591" max="3591" width="52.453125" style="82" customWidth="1"/>
    <col min="3592" max="3840" width="9.1796875" style="82"/>
    <col min="3841" max="3841" width="38" style="82" customWidth="1"/>
    <col min="3842" max="3842" width="45.54296875" style="82" customWidth="1"/>
    <col min="3843" max="3843" width="39.81640625" style="82" customWidth="1"/>
    <col min="3844" max="3844" width="27.453125" style="82" customWidth="1"/>
    <col min="3845" max="3845" width="28.1796875" style="82" customWidth="1"/>
    <col min="3846" max="3846" width="10.1796875" style="82" customWidth="1"/>
    <col min="3847" max="3847" width="52.453125" style="82" customWidth="1"/>
    <col min="3848" max="4096" width="9.1796875" style="82"/>
    <col min="4097" max="4097" width="38" style="82" customWidth="1"/>
    <col min="4098" max="4098" width="45.54296875" style="82" customWidth="1"/>
    <col min="4099" max="4099" width="39.81640625" style="82" customWidth="1"/>
    <col min="4100" max="4100" width="27.453125" style="82" customWidth="1"/>
    <col min="4101" max="4101" width="28.1796875" style="82" customWidth="1"/>
    <col min="4102" max="4102" width="10.1796875" style="82" customWidth="1"/>
    <col min="4103" max="4103" width="52.453125" style="82" customWidth="1"/>
    <col min="4104" max="4352" width="9.1796875" style="82"/>
    <col min="4353" max="4353" width="38" style="82" customWidth="1"/>
    <col min="4354" max="4354" width="45.54296875" style="82" customWidth="1"/>
    <col min="4355" max="4355" width="39.81640625" style="82" customWidth="1"/>
    <col min="4356" max="4356" width="27.453125" style="82" customWidth="1"/>
    <col min="4357" max="4357" width="28.1796875" style="82" customWidth="1"/>
    <col min="4358" max="4358" width="10.1796875" style="82" customWidth="1"/>
    <col min="4359" max="4359" width="52.453125" style="82" customWidth="1"/>
    <col min="4360" max="4608" width="9.1796875" style="82"/>
    <col min="4609" max="4609" width="38" style="82" customWidth="1"/>
    <col min="4610" max="4610" width="45.54296875" style="82" customWidth="1"/>
    <col min="4611" max="4611" width="39.81640625" style="82" customWidth="1"/>
    <col min="4612" max="4612" width="27.453125" style="82" customWidth="1"/>
    <col min="4613" max="4613" width="28.1796875" style="82" customWidth="1"/>
    <col min="4614" max="4614" width="10.1796875" style="82" customWidth="1"/>
    <col min="4615" max="4615" width="52.453125" style="82" customWidth="1"/>
    <col min="4616" max="4864" width="9.1796875" style="82"/>
    <col min="4865" max="4865" width="38" style="82" customWidth="1"/>
    <col min="4866" max="4866" width="45.54296875" style="82" customWidth="1"/>
    <col min="4867" max="4867" width="39.81640625" style="82" customWidth="1"/>
    <col min="4868" max="4868" width="27.453125" style="82" customWidth="1"/>
    <col min="4869" max="4869" width="28.1796875" style="82" customWidth="1"/>
    <col min="4870" max="4870" width="10.1796875" style="82" customWidth="1"/>
    <col min="4871" max="4871" width="52.453125" style="82" customWidth="1"/>
    <col min="4872" max="5120" width="9.1796875" style="82"/>
    <col min="5121" max="5121" width="38" style="82" customWidth="1"/>
    <col min="5122" max="5122" width="45.54296875" style="82" customWidth="1"/>
    <col min="5123" max="5123" width="39.81640625" style="82" customWidth="1"/>
    <col min="5124" max="5124" width="27.453125" style="82" customWidth="1"/>
    <col min="5125" max="5125" width="28.1796875" style="82" customWidth="1"/>
    <col min="5126" max="5126" width="10.1796875" style="82" customWidth="1"/>
    <col min="5127" max="5127" width="52.453125" style="82" customWidth="1"/>
    <col min="5128" max="5376" width="9.1796875" style="82"/>
    <col min="5377" max="5377" width="38" style="82" customWidth="1"/>
    <col min="5378" max="5378" width="45.54296875" style="82" customWidth="1"/>
    <col min="5379" max="5379" width="39.81640625" style="82" customWidth="1"/>
    <col min="5380" max="5380" width="27.453125" style="82" customWidth="1"/>
    <col min="5381" max="5381" width="28.1796875" style="82" customWidth="1"/>
    <col min="5382" max="5382" width="10.1796875" style="82" customWidth="1"/>
    <col min="5383" max="5383" width="52.453125" style="82" customWidth="1"/>
    <col min="5384" max="5632" width="9.1796875" style="82"/>
    <col min="5633" max="5633" width="38" style="82" customWidth="1"/>
    <col min="5634" max="5634" width="45.54296875" style="82" customWidth="1"/>
    <col min="5635" max="5635" width="39.81640625" style="82" customWidth="1"/>
    <col min="5636" max="5636" width="27.453125" style="82" customWidth="1"/>
    <col min="5637" max="5637" width="28.1796875" style="82" customWidth="1"/>
    <col min="5638" max="5638" width="10.1796875" style="82" customWidth="1"/>
    <col min="5639" max="5639" width="52.453125" style="82" customWidth="1"/>
    <col min="5640" max="5888" width="9.1796875" style="82"/>
    <col min="5889" max="5889" width="38" style="82" customWidth="1"/>
    <col min="5890" max="5890" width="45.54296875" style="82" customWidth="1"/>
    <col min="5891" max="5891" width="39.81640625" style="82" customWidth="1"/>
    <col min="5892" max="5892" width="27.453125" style="82" customWidth="1"/>
    <col min="5893" max="5893" width="28.1796875" style="82" customWidth="1"/>
    <col min="5894" max="5894" width="10.1796875" style="82" customWidth="1"/>
    <col min="5895" max="5895" width="52.453125" style="82" customWidth="1"/>
    <col min="5896" max="6144" width="9.1796875" style="82"/>
    <col min="6145" max="6145" width="38" style="82" customWidth="1"/>
    <col min="6146" max="6146" width="45.54296875" style="82" customWidth="1"/>
    <col min="6147" max="6147" width="39.81640625" style="82" customWidth="1"/>
    <col min="6148" max="6148" width="27.453125" style="82" customWidth="1"/>
    <col min="6149" max="6149" width="28.1796875" style="82" customWidth="1"/>
    <col min="6150" max="6150" width="10.1796875" style="82" customWidth="1"/>
    <col min="6151" max="6151" width="52.453125" style="82" customWidth="1"/>
    <col min="6152" max="6400" width="9.1796875" style="82"/>
    <col min="6401" max="6401" width="38" style="82" customWidth="1"/>
    <col min="6402" max="6402" width="45.54296875" style="82" customWidth="1"/>
    <col min="6403" max="6403" width="39.81640625" style="82" customWidth="1"/>
    <col min="6404" max="6404" width="27.453125" style="82" customWidth="1"/>
    <col min="6405" max="6405" width="28.1796875" style="82" customWidth="1"/>
    <col min="6406" max="6406" width="10.1796875" style="82" customWidth="1"/>
    <col min="6407" max="6407" width="52.453125" style="82" customWidth="1"/>
    <col min="6408" max="6656" width="9.1796875" style="82"/>
    <col min="6657" max="6657" width="38" style="82" customWidth="1"/>
    <col min="6658" max="6658" width="45.54296875" style="82" customWidth="1"/>
    <col min="6659" max="6659" width="39.81640625" style="82" customWidth="1"/>
    <col min="6660" max="6660" width="27.453125" style="82" customWidth="1"/>
    <col min="6661" max="6661" width="28.1796875" style="82" customWidth="1"/>
    <col min="6662" max="6662" width="10.1796875" style="82" customWidth="1"/>
    <col min="6663" max="6663" width="52.453125" style="82" customWidth="1"/>
    <col min="6664" max="6912" width="9.1796875" style="82"/>
    <col min="6913" max="6913" width="38" style="82" customWidth="1"/>
    <col min="6914" max="6914" width="45.54296875" style="82" customWidth="1"/>
    <col min="6915" max="6915" width="39.81640625" style="82" customWidth="1"/>
    <col min="6916" max="6916" width="27.453125" style="82" customWidth="1"/>
    <col min="6917" max="6917" width="28.1796875" style="82" customWidth="1"/>
    <col min="6918" max="6918" width="10.1796875" style="82" customWidth="1"/>
    <col min="6919" max="6919" width="52.453125" style="82" customWidth="1"/>
    <col min="6920" max="7168" width="9.1796875" style="82"/>
    <col min="7169" max="7169" width="38" style="82" customWidth="1"/>
    <col min="7170" max="7170" width="45.54296875" style="82" customWidth="1"/>
    <col min="7171" max="7171" width="39.81640625" style="82" customWidth="1"/>
    <col min="7172" max="7172" width="27.453125" style="82" customWidth="1"/>
    <col min="7173" max="7173" width="28.1796875" style="82" customWidth="1"/>
    <col min="7174" max="7174" width="10.1796875" style="82" customWidth="1"/>
    <col min="7175" max="7175" width="52.453125" style="82" customWidth="1"/>
    <col min="7176" max="7424" width="9.1796875" style="82"/>
    <col min="7425" max="7425" width="38" style="82" customWidth="1"/>
    <col min="7426" max="7426" width="45.54296875" style="82" customWidth="1"/>
    <col min="7427" max="7427" width="39.81640625" style="82" customWidth="1"/>
    <col min="7428" max="7428" width="27.453125" style="82" customWidth="1"/>
    <col min="7429" max="7429" width="28.1796875" style="82" customWidth="1"/>
    <col min="7430" max="7430" width="10.1796875" style="82" customWidth="1"/>
    <col min="7431" max="7431" width="52.453125" style="82" customWidth="1"/>
    <col min="7432" max="7680" width="9.1796875" style="82"/>
    <col min="7681" max="7681" width="38" style="82" customWidth="1"/>
    <col min="7682" max="7682" width="45.54296875" style="82" customWidth="1"/>
    <col min="7683" max="7683" width="39.81640625" style="82" customWidth="1"/>
    <col min="7684" max="7684" width="27.453125" style="82" customWidth="1"/>
    <col min="7685" max="7685" width="28.1796875" style="82" customWidth="1"/>
    <col min="7686" max="7686" width="10.1796875" style="82" customWidth="1"/>
    <col min="7687" max="7687" width="52.453125" style="82" customWidth="1"/>
    <col min="7688" max="7936" width="9.1796875" style="82"/>
    <col min="7937" max="7937" width="38" style="82" customWidth="1"/>
    <col min="7938" max="7938" width="45.54296875" style="82" customWidth="1"/>
    <col min="7939" max="7939" width="39.81640625" style="82" customWidth="1"/>
    <col min="7940" max="7940" width="27.453125" style="82" customWidth="1"/>
    <col min="7941" max="7941" width="28.1796875" style="82" customWidth="1"/>
    <col min="7942" max="7942" width="10.1796875" style="82" customWidth="1"/>
    <col min="7943" max="7943" width="52.453125" style="82" customWidth="1"/>
    <col min="7944" max="8192" width="9.1796875" style="82"/>
    <col min="8193" max="8193" width="38" style="82" customWidth="1"/>
    <col min="8194" max="8194" width="45.54296875" style="82" customWidth="1"/>
    <col min="8195" max="8195" width="39.81640625" style="82" customWidth="1"/>
    <col min="8196" max="8196" width="27.453125" style="82" customWidth="1"/>
    <col min="8197" max="8197" width="28.1796875" style="82" customWidth="1"/>
    <col min="8198" max="8198" width="10.1796875" style="82" customWidth="1"/>
    <col min="8199" max="8199" width="52.453125" style="82" customWidth="1"/>
    <col min="8200" max="8448" width="9.1796875" style="82"/>
    <col min="8449" max="8449" width="38" style="82" customWidth="1"/>
    <col min="8450" max="8450" width="45.54296875" style="82" customWidth="1"/>
    <col min="8451" max="8451" width="39.81640625" style="82" customWidth="1"/>
    <col min="8452" max="8452" width="27.453125" style="82" customWidth="1"/>
    <col min="8453" max="8453" width="28.1796875" style="82" customWidth="1"/>
    <col min="8454" max="8454" width="10.1796875" style="82" customWidth="1"/>
    <col min="8455" max="8455" width="52.453125" style="82" customWidth="1"/>
    <col min="8456" max="8704" width="9.1796875" style="82"/>
    <col min="8705" max="8705" width="38" style="82" customWidth="1"/>
    <col min="8706" max="8706" width="45.54296875" style="82" customWidth="1"/>
    <col min="8707" max="8707" width="39.81640625" style="82" customWidth="1"/>
    <col min="8708" max="8708" width="27.453125" style="82" customWidth="1"/>
    <col min="8709" max="8709" width="28.1796875" style="82" customWidth="1"/>
    <col min="8710" max="8710" width="10.1796875" style="82" customWidth="1"/>
    <col min="8711" max="8711" width="52.453125" style="82" customWidth="1"/>
    <col min="8712" max="8960" width="9.1796875" style="82"/>
    <col min="8961" max="8961" width="38" style="82" customWidth="1"/>
    <col min="8962" max="8962" width="45.54296875" style="82" customWidth="1"/>
    <col min="8963" max="8963" width="39.81640625" style="82" customWidth="1"/>
    <col min="8964" max="8964" width="27.453125" style="82" customWidth="1"/>
    <col min="8965" max="8965" width="28.1796875" style="82" customWidth="1"/>
    <col min="8966" max="8966" width="10.1796875" style="82" customWidth="1"/>
    <col min="8967" max="8967" width="52.453125" style="82" customWidth="1"/>
    <col min="8968" max="9216" width="9.1796875" style="82"/>
    <col min="9217" max="9217" width="38" style="82" customWidth="1"/>
    <col min="9218" max="9218" width="45.54296875" style="82" customWidth="1"/>
    <col min="9219" max="9219" width="39.81640625" style="82" customWidth="1"/>
    <col min="9220" max="9220" width="27.453125" style="82" customWidth="1"/>
    <col min="9221" max="9221" width="28.1796875" style="82" customWidth="1"/>
    <col min="9222" max="9222" width="10.1796875" style="82" customWidth="1"/>
    <col min="9223" max="9223" width="52.453125" style="82" customWidth="1"/>
    <col min="9224" max="9472" width="9.1796875" style="82"/>
    <col min="9473" max="9473" width="38" style="82" customWidth="1"/>
    <col min="9474" max="9474" width="45.54296875" style="82" customWidth="1"/>
    <col min="9475" max="9475" width="39.81640625" style="82" customWidth="1"/>
    <col min="9476" max="9476" width="27.453125" style="82" customWidth="1"/>
    <col min="9477" max="9477" width="28.1796875" style="82" customWidth="1"/>
    <col min="9478" max="9478" width="10.1796875" style="82" customWidth="1"/>
    <col min="9479" max="9479" width="52.453125" style="82" customWidth="1"/>
    <col min="9480" max="9728" width="9.1796875" style="82"/>
    <col min="9729" max="9729" width="38" style="82" customWidth="1"/>
    <col min="9730" max="9730" width="45.54296875" style="82" customWidth="1"/>
    <col min="9731" max="9731" width="39.81640625" style="82" customWidth="1"/>
    <col min="9732" max="9732" width="27.453125" style="82" customWidth="1"/>
    <col min="9733" max="9733" width="28.1796875" style="82" customWidth="1"/>
    <col min="9734" max="9734" width="10.1796875" style="82" customWidth="1"/>
    <col min="9735" max="9735" width="52.453125" style="82" customWidth="1"/>
    <col min="9736" max="9984" width="9.1796875" style="82"/>
    <col min="9985" max="9985" width="38" style="82" customWidth="1"/>
    <col min="9986" max="9986" width="45.54296875" style="82" customWidth="1"/>
    <col min="9987" max="9987" width="39.81640625" style="82" customWidth="1"/>
    <col min="9988" max="9988" width="27.453125" style="82" customWidth="1"/>
    <col min="9989" max="9989" width="28.1796875" style="82" customWidth="1"/>
    <col min="9990" max="9990" width="10.1796875" style="82" customWidth="1"/>
    <col min="9991" max="9991" width="52.453125" style="82" customWidth="1"/>
    <col min="9992" max="10240" width="9.1796875" style="82"/>
    <col min="10241" max="10241" width="38" style="82" customWidth="1"/>
    <col min="10242" max="10242" width="45.54296875" style="82" customWidth="1"/>
    <col min="10243" max="10243" width="39.81640625" style="82" customWidth="1"/>
    <col min="10244" max="10244" width="27.453125" style="82" customWidth="1"/>
    <col min="10245" max="10245" width="28.1796875" style="82" customWidth="1"/>
    <col min="10246" max="10246" width="10.1796875" style="82" customWidth="1"/>
    <col min="10247" max="10247" width="52.453125" style="82" customWidth="1"/>
    <col min="10248" max="10496" width="9.1796875" style="82"/>
    <col min="10497" max="10497" width="38" style="82" customWidth="1"/>
    <col min="10498" max="10498" width="45.54296875" style="82" customWidth="1"/>
    <col min="10499" max="10499" width="39.81640625" style="82" customWidth="1"/>
    <col min="10500" max="10500" width="27.453125" style="82" customWidth="1"/>
    <col min="10501" max="10501" width="28.1796875" style="82" customWidth="1"/>
    <col min="10502" max="10502" width="10.1796875" style="82" customWidth="1"/>
    <col min="10503" max="10503" width="52.453125" style="82" customWidth="1"/>
    <col min="10504" max="10752" width="9.1796875" style="82"/>
    <col min="10753" max="10753" width="38" style="82" customWidth="1"/>
    <col min="10754" max="10754" width="45.54296875" style="82" customWidth="1"/>
    <col min="10755" max="10755" width="39.81640625" style="82" customWidth="1"/>
    <col min="10756" max="10756" width="27.453125" style="82" customWidth="1"/>
    <col min="10757" max="10757" width="28.1796875" style="82" customWidth="1"/>
    <col min="10758" max="10758" width="10.1796875" style="82" customWidth="1"/>
    <col min="10759" max="10759" width="52.453125" style="82" customWidth="1"/>
    <col min="10760" max="11008" width="9.1796875" style="82"/>
    <col min="11009" max="11009" width="38" style="82" customWidth="1"/>
    <col min="11010" max="11010" width="45.54296875" style="82" customWidth="1"/>
    <col min="11011" max="11011" width="39.81640625" style="82" customWidth="1"/>
    <col min="11012" max="11012" width="27.453125" style="82" customWidth="1"/>
    <col min="11013" max="11013" width="28.1796875" style="82" customWidth="1"/>
    <col min="11014" max="11014" width="10.1796875" style="82" customWidth="1"/>
    <col min="11015" max="11015" width="52.453125" style="82" customWidth="1"/>
    <col min="11016" max="11264" width="9.1796875" style="82"/>
    <col min="11265" max="11265" width="38" style="82" customWidth="1"/>
    <col min="11266" max="11266" width="45.54296875" style="82" customWidth="1"/>
    <col min="11267" max="11267" width="39.81640625" style="82" customWidth="1"/>
    <col min="11268" max="11268" width="27.453125" style="82" customWidth="1"/>
    <col min="11269" max="11269" width="28.1796875" style="82" customWidth="1"/>
    <col min="11270" max="11270" width="10.1796875" style="82" customWidth="1"/>
    <col min="11271" max="11271" width="52.453125" style="82" customWidth="1"/>
    <col min="11272" max="11520" width="9.1796875" style="82"/>
    <col min="11521" max="11521" width="38" style="82" customWidth="1"/>
    <col min="11522" max="11522" width="45.54296875" style="82" customWidth="1"/>
    <col min="11523" max="11523" width="39.81640625" style="82" customWidth="1"/>
    <col min="11524" max="11524" width="27.453125" style="82" customWidth="1"/>
    <col min="11525" max="11525" width="28.1796875" style="82" customWidth="1"/>
    <col min="11526" max="11526" width="10.1796875" style="82" customWidth="1"/>
    <col min="11527" max="11527" width="52.453125" style="82" customWidth="1"/>
    <col min="11528" max="11776" width="9.1796875" style="82"/>
    <col min="11777" max="11777" width="38" style="82" customWidth="1"/>
    <col min="11778" max="11778" width="45.54296875" style="82" customWidth="1"/>
    <col min="11779" max="11779" width="39.81640625" style="82" customWidth="1"/>
    <col min="11780" max="11780" width="27.453125" style="82" customWidth="1"/>
    <col min="11781" max="11781" width="28.1796875" style="82" customWidth="1"/>
    <col min="11782" max="11782" width="10.1796875" style="82" customWidth="1"/>
    <col min="11783" max="11783" width="52.453125" style="82" customWidth="1"/>
    <col min="11784" max="12032" width="9.1796875" style="82"/>
    <col min="12033" max="12033" width="38" style="82" customWidth="1"/>
    <col min="12034" max="12034" width="45.54296875" style="82" customWidth="1"/>
    <col min="12035" max="12035" width="39.81640625" style="82" customWidth="1"/>
    <col min="12036" max="12036" width="27.453125" style="82" customWidth="1"/>
    <col min="12037" max="12037" width="28.1796875" style="82" customWidth="1"/>
    <col min="12038" max="12038" width="10.1796875" style="82" customWidth="1"/>
    <col min="12039" max="12039" width="52.453125" style="82" customWidth="1"/>
    <col min="12040" max="12288" width="9.1796875" style="82"/>
    <col min="12289" max="12289" width="38" style="82" customWidth="1"/>
    <col min="12290" max="12290" width="45.54296875" style="82" customWidth="1"/>
    <col min="12291" max="12291" width="39.81640625" style="82" customWidth="1"/>
    <col min="12292" max="12292" width="27.453125" style="82" customWidth="1"/>
    <col min="12293" max="12293" width="28.1796875" style="82" customWidth="1"/>
    <col min="12294" max="12294" width="10.1796875" style="82" customWidth="1"/>
    <col min="12295" max="12295" width="52.453125" style="82" customWidth="1"/>
    <col min="12296" max="12544" width="9.1796875" style="82"/>
    <col min="12545" max="12545" width="38" style="82" customWidth="1"/>
    <col min="12546" max="12546" width="45.54296875" style="82" customWidth="1"/>
    <col min="12547" max="12547" width="39.81640625" style="82" customWidth="1"/>
    <col min="12548" max="12548" width="27.453125" style="82" customWidth="1"/>
    <col min="12549" max="12549" width="28.1796875" style="82" customWidth="1"/>
    <col min="12550" max="12550" width="10.1796875" style="82" customWidth="1"/>
    <col min="12551" max="12551" width="52.453125" style="82" customWidth="1"/>
    <col min="12552" max="12800" width="9.1796875" style="82"/>
    <col min="12801" max="12801" width="38" style="82" customWidth="1"/>
    <col min="12802" max="12802" width="45.54296875" style="82" customWidth="1"/>
    <col min="12803" max="12803" width="39.81640625" style="82" customWidth="1"/>
    <col min="12804" max="12804" width="27.453125" style="82" customWidth="1"/>
    <col min="12805" max="12805" width="28.1796875" style="82" customWidth="1"/>
    <col min="12806" max="12806" width="10.1796875" style="82" customWidth="1"/>
    <col min="12807" max="12807" width="52.453125" style="82" customWidth="1"/>
    <col min="12808" max="13056" width="9.1796875" style="82"/>
    <col min="13057" max="13057" width="38" style="82" customWidth="1"/>
    <col min="13058" max="13058" width="45.54296875" style="82" customWidth="1"/>
    <col min="13059" max="13059" width="39.81640625" style="82" customWidth="1"/>
    <col min="13060" max="13060" width="27.453125" style="82" customWidth="1"/>
    <col min="13061" max="13061" width="28.1796875" style="82" customWidth="1"/>
    <col min="13062" max="13062" width="10.1796875" style="82" customWidth="1"/>
    <col min="13063" max="13063" width="52.453125" style="82" customWidth="1"/>
    <col min="13064" max="13312" width="9.1796875" style="82"/>
    <col min="13313" max="13313" width="38" style="82" customWidth="1"/>
    <col min="13314" max="13314" width="45.54296875" style="82" customWidth="1"/>
    <col min="13315" max="13315" width="39.81640625" style="82" customWidth="1"/>
    <col min="13316" max="13316" width="27.453125" style="82" customWidth="1"/>
    <col min="13317" max="13317" width="28.1796875" style="82" customWidth="1"/>
    <col min="13318" max="13318" width="10.1796875" style="82" customWidth="1"/>
    <col min="13319" max="13319" width="52.453125" style="82" customWidth="1"/>
    <col min="13320" max="13568" width="9.1796875" style="82"/>
    <col min="13569" max="13569" width="38" style="82" customWidth="1"/>
    <col min="13570" max="13570" width="45.54296875" style="82" customWidth="1"/>
    <col min="13571" max="13571" width="39.81640625" style="82" customWidth="1"/>
    <col min="13572" max="13572" width="27.453125" style="82" customWidth="1"/>
    <col min="13573" max="13573" width="28.1796875" style="82" customWidth="1"/>
    <col min="13574" max="13574" width="10.1796875" style="82" customWidth="1"/>
    <col min="13575" max="13575" width="52.453125" style="82" customWidth="1"/>
    <col min="13576" max="13824" width="9.1796875" style="82"/>
    <col min="13825" max="13825" width="38" style="82" customWidth="1"/>
    <col min="13826" max="13826" width="45.54296875" style="82" customWidth="1"/>
    <col min="13827" max="13827" width="39.81640625" style="82" customWidth="1"/>
    <col min="13828" max="13828" width="27.453125" style="82" customWidth="1"/>
    <col min="13829" max="13829" width="28.1796875" style="82" customWidth="1"/>
    <col min="13830" max="13830" width="10.1796875" style="82" customWidth="1"/>
    <col min="13831" max="13831" width="52.453125" style="82" customWidth="1"/>
    <col min="13832" max="14080" width="9.1796875" style="82"/>
    <col min="14081" max="14081" width="38" style="82" customWidth="1"/>
    <col min="14082" max="14082" width="45.54296875" style="82" customWidth="1"/>
    <col min="14083" max="14083" width="39.81640625" style="82" customWidth="1"/>
    <col min="14084" max="14084" width="27.453125" style="82" customWidth="1"/>
    <col min="14085" max="14085" width="28.1796875" style="82" customWidth="1"/>
    <col min="14086" max="14086" width="10.1796875" style="82" customWidth="1"/>
    <col min="14087" max="14087" width="52.453125" style="82" customWidth="1"/>
    <col min="14088" max="14336" width="9.1796875" style="82"/>
    <col min="14337" max="14337" width="38" style="82" customWidth="1"/>
    <col min="14338" max="14338" width="45.54296875" style="82" customWidth="1"/>
    <col min="14339" max="14339" width="39.81640625" style="82" customWidth="1"/>
    <col min="14340" max="14340" width="27.453125" style="82" customWidth="1"/>
    <col min="14341" max="14341" width="28.1796875" style="82" customWidth="1"/>
    <col min="14342" max="14342" width="10.1796875" style="82" customWidth="1"/>
    <col min="14343" max="14343" width="52.453125" style="82" customWidth="1"/>
    <col min="14344" max="14592" width="9.1796875" style="82"/>
    <col min="14593" max="14593" width="38" style="82" customWidth="1"/>
    <col min="14594" max="14594" width="45.54296875" style="82" customWidth="1"/>
    <col min="14595" max="14595" width="39.81640625" style="82" customWidth="1"/>
    <col min="14596" max="14596" width="27.453125" style="82" customWidth="1"/>
    <col min="14597" max="14597" width="28.1796875" style="82" customWidth="1"/>
    <col min="14598" max="14598" width="10.1796875" style="82" customWidth="1"/>
    <col min="14599" max="14599" width="52.453125" style="82" customWidth="1"/>
    <col min="14600" max="14848" width="9.1796875" style="82"/>
    <col min="14849" max="14849" width="38" style="82" customWidth="1"/>
    <col min="14850" max="14850" width="45.54296875" style="82" customWidth="1"/>
    <col min="14851" max="14851" width="39.81640625" style="82" customWidth="1"/>
    <col min="14852" max="14852" width="27.453125" style="82" customWidth="1"/>
    <col min="14853" max="14853" width="28.1796875" style="82" customWidth="1"/>
    <col min="14854" max="14854" width="10.1796875" style="82" customWidth="1"/>
    <col min="14855" max="14855" width="52.453125" style="82" customWidth="1"/>
    <col min="14856" max="15104" width="9.1796875" style="82"/>
    <col min="15105" max="15105" width="38" style="82" customWidth="1"/>
    <col min="15106" max="15106" width="45.54296875" style="82" customWidth="1"/>
    <col min="15107" max="15107" width="39.81640625" style="82" customWidth="1"/>
    <col min="15108" max="15108" width="27.453125" style="82" customWidth="1"/>
    <col min="15109" max="15109" width="28.1796875" style="82" customWidth="1"/>
    <col min="15110" max="15110" width="10.1796875" style="82" customWidth="1"/>
    <col min="15111" max="15111" width="52.453125" style="82" customWidth="1"/>
    <col min="15112" max="15360" width="9.1796875" style="82"/>
    <col min="15361" max="15361" width="38" style="82" customWidth="1"/>
    <col min="15362" max="15362" width="45.54296875" style="82" customWidth="1"/>
    <col min="15363" max="15363" width="39.81640625" style="82" customWidth="1"/>
    <col min="15364" max="15364" width="27.453125" style="82" customWidth="1"/>
    <col min="15365" max="15365" width="28.1796875" style="82" customWidth="1"/>
    <col min="15366" max="15366" width="10.1796875" style="82" customWidth="1"/>
    <col min="15367" max="15367" width="52.453125" style="82" customWidth="1"/>
    <col min="15368" max="15616" width="9.1796875" style="82"/>
    <col min="15617" max="15617" width="38" style="82" customWidth="1"/>
    <col min="15618" max="15618" width="45.54296875" style="82" customWidth="1"/>
    <col min="15619" max="15619" width="39.81640625" style="82" customWidth="1"/>
    <col min="15620" max="15620" width="27.453125" style="82" customWidth="1"/>
    <col min="15621" max="15621" width="28.1796875" style="82" customWidth="1"/>
    <col min="15622" max="15622" width="10.1796875" style="82" customWidth="1"/>
    <col min="15623" max="15623" width="52.453125" style="82" customWidth="1"/>
    <col min="15624" max="15872" width="9.1796875" style="82"/>
    <col min="15873" max="15873" width="38" style="82" customWidth="1"/>
    <col min="15874" max="15874" width="45.54296875" style="82" customWidth="1"/>
    <col min="15875" max="15875" width="39.81640625" style="82" customWidth="1"/>
    <col min="15876" max="15876" width="27.453125" style="82" customWidth="1"/>
    <col min="15877" max="15877" width="28.1796875" style="82" customWidth="1"/>
    <col min="15878" max="15878" width="10.1796875" style="82" customWidth="1"/>
    <col min="15879" max="15879" width="52.453125" style="82" customWidth="1"/>
    <col min="15880" max="16128" width="9.1796875" style="82"/>
    <col min="16129" max="16129" width="38" style="82" customWidth="1"/>
    <col min="16130" max="16130" width="45.54296875" style="82" customWidth="1"/>
    <col min="16131" max="16131" width="39.81640625" style="82" customWidth="1"/>
    <col min="16132" max="16132" width="27.453125" style="82" customWidth="1"/>
    <col min="16133" max="16133" width="28.1796875" style="82" customWidth="1"/>
    <col min="16134" max="16134" width="10.1796875" style="82" customWidth="1"/>
    <col min="16135" max="16135" width="52.453125" style="82" customWidth="1"/>
    <col min="16136" max="16384" width="9.1796875" style="82"/>
  </cols>
  <sheetData>
    <row r="1" spans="1:14" ht="31.5" customHeight="1">
      <c r="A1" s="1573" t="s">
        <v>0</v>
      </c>
      <c r="B1" s="1573"/>
      <c r="C1" s="1573"/>
      <c r="D1" s="1573"/>
      <c r="E1" s="1573"/>
      <c r="F1" s="1573"/>
      <c r="G1" s="1573"/>
      <c r="H1" s="81"/>
      <c r="I1" s="81"/>
    </row>
    <row r="2" spans="1:14" ht="20.25" customHeight="1">
      <c r="A2" s="83"/>
      <c r="B2" s="83"/>
      <c r="C2" s="83"/>
      <c r="D2" s="83"/>
      <c r="E2" s="83"/>
      <c r="F2" s="83"/>
      <c r="G2" s="83"/>
      <c r="H2" s="81"/>
      <c r="I2" s="81"/>
    </row>
    <row r="3" spans="1:14" ht="72" customHeight="1">
      <c r="A3" s="1574" t="s">
        <v>6259</v>
      </c>
      <c r="B3" s="1574"/>
      <c r="C3" s="1574"/>
      <c r="D3" s="1574"/>
      <c r="E3" s="1574"/>
      <c r="F3" s="1574"/>
      <c r="G3" s="1574"/>
      <c r="H3" s="81"/>
      <c r="I3" s="81"/>
    </row>
    <row r="4" spans="1:14" s="85" customFormat="1" ht="35.25" customHeight="1">
      <c r="A4" s="1236" t="s">
        <v>186</v>
      </c>
      <c r="B4" s="1236"/>
      <c r="C4" s="1236"/>
      <c r="D4" s="1236"/>
      <c r="E4" s="1236"/>
      <c r="F4" s="1236"/>
      <c r="G4" s="1236"/>
      <c r="H4" s="81"/>
      <c r="I4" s="81"/>
      <c r="J4" s="84"/>
      <c r="K4" s="84"/>
      <c r="L4" s="84"/>
      <c r="M4" s="84"/>
      <c r="N4" s="84"/>
    </row>
    <row r="5" spans="1:14" s="85" customFormat="1">
      <c r="A5" s="1493" t="str">
        <f>'Title '!A2:N2</f>
        <v>Bid Enquiry No: KPTCL/2026-27/TL/WORK_INDENT3844</v>
      </c>
      <c r="B5" s="1493"/>
      <c r="C5" s="1493"/>
      <c r="D5" s="1493"/>
      <c r="E5" s="1493"/>
      <c r="F5" s="1493"/>
      <c r="G5" s="1493"/>
    </row>
    <row r="6" spans="1:14" s="86" customFormat="1" ht="255" customHeight="1">
      <c r="A6" s="157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575"/>
      <c r="C6" s="1575"/>
      <c r="D6" s="1575"/>
      <c r="E6" s="1575"/>
      <c r="F6" s="1575"/>
      <c r="G6" s="1575"/>
      <c r="H6" s="83"/>
      <c r="I6" s="83"/>
    </row>
    <row r="7" spans="1:14" s="85" customFormat="1" ht="26.25" customHeight="1">
      <c r="H7" s="87"/>
      <c r="I7" s="87"/>
      <c r="J7" s="84"/>
      <c r="K7" s="84"/>
      <c r="L7" s="84"/>
      <c r="M7" s="84"/>
      <c r="N7" s="84"/>
    </row>
    <row r="8" spans="1:14" s="85" customFormat="1">
      <c r="A8" s="88"/>
      <c r="B8" s="88"/>
      <c r="C8" s="88"/>
      <c r="D8" s="88"/>
      <c r="E8" s="88"/>
      <c r="F8" s="88"/>
      <c r="G8" s="88"/>
      <c r="H8" s="89"/>
      <c r="I8" s="89"/>
      <c r="J8" s="84"/>
      <c r="K8" s="84"/>
      <c r="L8" s="84"/>
      <c r="M8" s="84"/>
      <c r="N8" s="84"/>
    </row>
    <row r="9" spans="1:14" ht="69" customHeight="1">
      <c r="A9" s="1572" t="s">
        <v>940</v>
      </c>
      <c r="B9" s="1572"/>
      <c r="C9" s="1572"/>
      <c r="D9" s="1572"/>
      <c r="E9" s="1572"/>
      <c r="F9" s="1572"/>
      <c r="G9" s="1572"/>
      <c r="H9" s="89"/>
      <c r="I9" s="89"/>
    </row>
    <row r="10" spans="1:14">
      <c r="A10" s="89"/>
      <c r="B10" s="89"/>
      <c r="C10" s="89"/>
      <c r="D10" s="89"/>
      <c r="E10" s="89"/>
      <c r="F10" s="89"/>
      <c r="G10" s="89"/>
      <c r="H10" s="89"/>
      <c r="I10" s="89"/>
    </row>
    <row r="11" spans="1:14" ht="18" thickBot="1">
      <c r="A11" s="89"/>
      <c r="B11" s="89"/>
      <c r="C11" s="89"/>
      <c r="D11" s="89"/>
      <c r="E11" s="89"/>
      <c r="F11" s="89"/>
      <c r="G11" s="89"/>
      <c r="H11" s="89"/>
      <c r="I11" s="89"/>
    </row>
    <row r="12" spans="1:14" ht="32.5" customHeight="1" thickBot="1">
      <c r="A12" s="90" t="s">
        <v>264</v>
      </c>
      <c r="B12" s="91"/>
      <c r="C12" s="89"/>
      <c r="D12" s="89"/>
      <c r="E12" s="1359" t="s">
        <v>296</v>
      </c>
      <c r="F12" s="1343"/>
      <c r="G12" s="92"/>
      <c r="H12" s="89"/>
      <c r="I12" s="89"/>
    </row>
    <row r="13" spans="1:14" ht="39.65" customHeight="1" thickBot="1">
      <c r="A13" s="89"/>
      <c r="B13" s="89"/>
      <c r="C13" s="89"/>
      <c r="D13" s="89"/>
      <c r="E13" s="1359" t="s">
        <v>53</v>
      </c>
      <c r="F13" s="1343"/>
      <c r="G13" s="91"/>
      <c r="H13" s="89"/>
      <c r="I13" s="89"/>
    </row>
    <row r="14" spans="1:14">
      <c r="A14" s="89"/>
      <c r="B14" s="89"/>
      <c r="C14" s="89"/>
      <c r="D14" s="89"/>
      <c r="E14" s="89"/>
      <c r="F14" s="89"/>
      <c r="G14" s="89"/>
      <c r="H14" s="89"/>
      <c r="I14" s="89"/>
    </row>
    <row r="15" spans="1:14">
      <c r="A15" s="1484"/>
      <c r="B15" s="1484"/>
      <c r="C15" s="89"/>
      <c r="D15" s="89"/>
      <c r="E15" s="89"/>
      <c r="F15" s="89"/>
      <c r="G15" s="89"/>
      <c r="H15" s="89"/>
      <c r="I15" s="89"/>
    </row>
    <row r="16" spans="1:14">
      <c r="A16" s="90"/>
      <c r="B16" s="89"/>
      <c r="C16" s="89"/>
      <c r="D16" s="89"/>
      <c r="E16" s="89"/>
      <c r="F16" s="89"/>
      <c r="G16" s="89"/>
      <c r="H16" s="89"/>
      <c r="I16" s="89"/>
    </row>
    <row r="17" spans="1:9">
      <c r="A17" s="90" t="s">
        <v>265</v>
      </c>
      <c r="B17" s="89"/>
      <c r="C17" s="89"/>
      <c r="D17" s="89"/>
      <c r="E17" s="89"/>
      <c r="F17" s="89"/>
      <c r="G17" s="89"/>
      <c r="H17" s="89"/>
      <c r="I17" s="89"/>
    </row>
    <row r="18" spans="1:9">
      <c r="A18" s="89"/>
      <c r="B18" s="89"/>
      <c r="C18" s="89"/>
      <c r="D18" s="89"/>
      <c r="E18" s="89"/>
      <c r="F18" s="89"/>
      <c r="G18" s="89"/>
      <c r="H18" s="89"/>
      <c r="I18" s="89"/>
    </row>
    <row r="19" spans="1:9" ht="18" thickBot="1">
      <c r="A19" s="1359" t="s">
        <v>266</v>
      </c>
      <c r="B19" s="1359"/>
      <c r="C19" s="1359"/>
      <c r="D19" s="1359"/>
      <c r="E19" s="1359"/>
      <c r="F19" s="1359"/>
      <c r="G19" s="1359"/>
      <c r="H19" s="89"/>
      <c r="I19" s="89"/>
    </row>
    <row r="20" spans="1:9" ht="18" thickBot="1">
      <c r="A20" s="90" t="s">
        <v>267</v>
      </c>
      <c r="B20" s="91"/>
      <c r="C20" s="90" t="s">
        <v>268</v>
      </c>
      <c r="D20" s="1562"/>
      <c r="E20" s="1564"/>
      <c r="F20" s="1359" t="s">
        <v>269</v>
      </c>
      <c r="G20" s="1343"/>
      <c r="H20" s="89"/>
      <c r="I20" s="89"/>
    </row>
    <row r="21" spans="1:9" ht="18" thickBot="1">
      <c r="A21" s="90" t="s">
        <v>270</v>
      </c>
      <c r="B21" s="91"/>
      <c r="C21" s="1359" t="s">
        <v>271</v>
      </c>
      <c r="D21" s="1343"/>
      <c r="E21" s="1343"/>
      <c r="F21" s="1343"/>
      <c r="G21" s="1343"/>
      <c r="H21" s="89"/>
      <c r="I21" s="89"/>
    </row>
    <row r="22" spans="1:9" ht="18" thickBot="1">
      <c r="A22" s="1359" t="s">
        <v>272</v>
      </c>
      <c r="B22" s="1343"/>
      <c r="C22" s="1562"/>
      <c r="D22" s="1564"/>
      <c r="E22" s="1359" t="s">
        <v>273</v>
      </c>
      <c r="F22" s="1343"/>
      <c r="G22" s="1343"/>
      <c r="H22" s="89"/>
      <c r="I22" s="89"/>
    </row>
    <row r="23" spans="1:9" ht="18" thickBot="1">
      <c r="A23" s="1359" t="s">
        <v>274</v>
      </c>
      <c r="B23" s="1343"/>
      <c r="C23" s="1343"/>
      <c r="D23" s="1343"/>
      <c r="E23" s="1343"/>
      <c r="F23" s="1343"/>
      <c r="G23" s="91"/>
      <c r="H23" s="89"/>
      <c r="I23" s="89"/>
    </row>
    <row r="24" spans="1:9" ht="18" thickBot="1">
      <c r="A24" s="90" t="s">
        <v>275</v>
      </c>
      <c r="B24" s="91"/>
      <c r="C24" s="1359" t="s">
        <v>276</v>
      </c>
      <c r="D24" s="1343"/>
      <c r="E24" s="1343"/>
      <c r="F24" s="1343"/>
      <c r="G24" s="1343"/>
      <c r="H24" s="89"/>
      <c r="I24" s="89"/>
    </row>
    <row r="25" spans="1:9" ht="18" thickBot="1">
      <c r="A25" s="1359" t="s">
        <v>277</v>
      </c>
      <c r="B25" s="1343"/>
      <c r="C25" s="1343"/>
      <c r="D25" s="1343"/>
      <c r="E25" s="1343"/>
      <c r="F25" s="1343"/>
      <c r="G25" s="1343"/>
      <c r="H25" s="89"/>
      <c r="I25" s="89"/>
    </row>
    <row r="26" spans="1:9" ht="18" thickBot="1">
      <c r="A26" s="93"/>
      <c r="B26" s="90" t="s">
        <v>278</v>
      </c>
      <c r="C26" s="91"/>
      <c r="D26" s="89" t="s">
        <v>279</v>
      </c>
      <c r="E26" s="89"/>
      <c r="F26" s="89"/>
      <c r="G26" s="89"/>
      <c r="H26" s="89"/>
      <c r="I26" s="89"/>
    </row>
    <row r="27" spans="1:9" ht="18" thickBot="1">
      <c r="A27" s="90"/>
      <c r="B27" s="89"/>
      <c r="C27" s="89"/>
      <c r="D27" s="89"/>
      <c r="E27" s="89"/>
      <c r="F27" s="89"/>
      <c r="G27" s="89"/>
      <c r="H27" s="89"/>
      <c r="I27" s="89"/>
    </row>
    <row r="28" spans="1:9" ht="18" thickBot="1">
      <c r="A28" s="90" t="s">
        <v>280</v>
      </c>
      <c r="B28" s="91"/>
      <c r="C28" s="90" t="s">
        <v>281</v>
      </c>
      <c r="D28" s="1562"/>
      <c r="E28" s="1564"/>
      <c r="F28" s="1570" t="s">
        <v>282</v>
      </c>
      <c r="G28" s="1571"/>
      <c r="H28" s="89"/>
      <c r="I28" s="89"/>
    </row>
    <row r="29" spans="1:9" ht="18" thickBot="1">
      <c r="A29" s="1562"/>
      <c r="B29" s="1563"/>
      <c r="C29" s="1563"/>
      <c r="D29" s="1563"/>
      <c r="E29" s="1563"/>
      <c r="F29" s="1563"/>
      <c r="G29" s="1564"/>
      <c r="H29" s="89"/>
      <c r="I29" s="89"/>
    </row>
    <row r="30" spans="1:9">
      <c r="A30" s="1359" t="s">
        <v>297</v>
      </c>
      <c r="B30" s="1343"/>
      <c r="C30" s="1343"/>
      <c r="D30" s="1343"/>
      <c r="E30" s="1343"/>
      <c r="F30" s="1343"/>
      <c r="G30" s="1343"/>
      <c r="H30" s="89"/>
      <c r="I30" s="89"/>
    </row>
    <row r="31" spans="1:9">
      <c r="A31" s="90" t="s">
        <v>283</v>
      </c>
      <c r="B31" s="1222"/>
      <c r="C31" s="1222"/>
      <c r="D31" s="1222"/>
      <c r="E31" s="1222"/>
      <c r="F31" s="1222"/>
      <c r="G31" s="90" t="s">
        <v>298</v>
      </c>
      <c r="H31" s="89"/>
      <c r="I31" s="89"/>
    </row>
    <row r="32" spans="1:9">
      <c r="A32" s="89"/>
      <c r="B32" s="89"/>
      <c r="C32" s="89"/>
      <c r="D32" s="89"/>
      <c r="E32" s="89"/>
      <c r="F32" s="89"/>
      <c r="G32" s="89"/>
      <c r="H32" s="89"/>
      <c r="I32" s="89"/>
    </row>
    <row r="33" spans="1:9">
      <c r="A33" s="1359" t="s">
        <v>299</v>
      </c>
      <c r="B33" s="1343"/>
      <c r="C33" s="1343"/>
      <c r="D33" s="1343"/>
      <c r="E33" s="1343"/>
      <c r="F33" s="1343"/>
      <c r="G33" s="1343"/>
      <c r="H33" s="89"/>
      <c r="I33" s="89"/>
    </row>
    <row r="34" spans="1:9" ht="18" thickBot="1">
      <c r="A34" s="1359" t="s">
        <v>300</v>
      </c>
      <c r="B34" s="1343"/>
      <c r="C34" s="1343"/>
      <c r="D34" s="1343"/>
      <c r="E34" s="1343"/>
      <c r="F34" s="1343"/>
      <c r="G34" s="1343"/>
      <c r="H34" s="89"/>
      <c r="I34" s="89"/>
    </row>
    <row r="35" spans="1:9" ht="18" thickBot="1">
      <c r="A35" s="91"/>
      <c r="B35" s="94" t="s">
        <v>301</v>
      </c>
      <c r="C35" s="1562"/>
      <c r="D35" s="1564"/>
      <c r="E35" s="1343"/>
      <c r="F35" s="1343"/>
      <c r="G35" s="1343"/>
      <c r="H35" s="89"/>
      <c r="I35" s="89"/>
    </row>
    <row r="36" spans="1:9" ht="18" thickBot="1">
      <c r="A36" s="1359" t="s">
        <v>284</v>
      </c>
      <c r="B36" s="1343"/>
      <c r="C36" s="1343"/>
      <c r="D36" s="1343"/>
      <c r="E36" s="1343"/>
      <c r="F36" s="1343"/>
      <c r="G36" s="1343"/>
      <c r="H36" s="89"/>
      <c r="I36" s="89"/>
    </row>
    <row r="37" spans="1:9" ht="18" thickBot="1">
      <c r="A37" s="90" t="s">
        <v>285</v>
      </c>
      <c r="B37" s="1562"/>
      <c r="C37" s="1563"/>
      <c r="D37" s="1563"/>
      <c r="E37" s="1564"/>
      <c r="F37" s="1567" t="s">
        <v>286</v>
      </c>
      <c r="G37" s="1343"/>
      <c r="H37" s="89"/>
      <c r="I37" s="89"/>
    </row>
    <row r="38" spans="1:9">
      <c r="A38" s="89"/>
      <c r="B38" s="89"/>
      <c r="C38" s="89"/>
      <c r="D38" s="89"/>
      <c r="E38" s="89"/>
      <c r="F38" s="89"/>
      <c r="G38" s="89"/>
      <c r="H38" s="89"/>
      <c r="I38" s="89"/>
    </row>
    <row r="39" spans="1:9" ht="38.25" customHeight="1">
      <c r="A39" s="1569" t="s">
        <v>1064</v>
      </c>
      <c r="B39" s="1569"/>
      <c r="C39" s="1569"/>
      <c r="D39" s="1569"/>
      <c r="E39" s="1569"/>
      <c r="F39" s="1569"/>
      <c r="G39" s="1569"/>
      <c r="H39" s="89"/>
      <c r="I39" s="89"/>
    </row>
    <row r="40" spans="1:9">
      <c r="A40" s="89"/>
      <c r="B40" s="89"/>
      <c r="C40" s="89"/>
      <c r="D40" s="89"/>
      <c r="E40" s="89"/>
      <c r="F40" s="89"/>
      <c r="G40" s="89"/>
      <c r="H40" s="89"/>
      <c r="I40" s="89"/>
    </row>
    <row r="41" spans="1:9" ht="18" thickBot="1">
      <c r="A41" s="1359" t="s">
        <v>302</v>
      </c>
      <c r="B41" s="1343"/>
      <c r="C41" s="1343"/>
      <c r="D41" s="1343"/>
      <c r="E41" s="1343"/>
      <c r="F41" s="1343"/>
      <c r="G41" s="1343"/>
      <c r="H41" s="89"/>
      <c r="I41" s="89"/>
    </row>
    <row r="42" spans="1:9" ht="54.65" customHeight="1" thickBot="1">
      <c r="A42" s="91"/>
      <c r="B42" s="89" t="s">
        <v>287</v>
      </c>
      <c r="C42" s="91"/>
      <c r="D42" s="89"/>
      <c r="E42" s="91"/>
      <c r="F42" s="89" t="s">
        <v>288</v>
      </c>
      <c r="G42" s="91"/>
      <c r="H42" s="89"/>
      <c r="I42" s="89"/>
    </row>
    <row r="43" spans="1:9">
      <c r="A43" s="89"/>
      <c r="B43" s="89"/>
      <c r="C43" s="89"/>
      <c r="D43" s="89"/>
      <c r="E43" s="89"/>
      <c r="F43" s="89"/>
      <c r="G43" s="89"/>
      <c r="H43" s="89"/>
      <c r="I43" s="89"/>
    </row>
    <row r="44" spans="1:9" ht="18" thickBot="1">
      <c r="A44" s="90" t="s">
        <v>289</v>
      </c>
      <c r="B44" s="89"/>
      <c r="C44" s="89"/>
      <c r="D44" s="89"/>
      <c r="E44" s="89"/>
      <c r="F44" s="89"/>
      <c r="G44" s="89"/>
      <c r="H44" s="89"/>
      <c r="I44" s="89"/>
    </row>
    <row r="45" spans="1:9" ht="39.65" customHeight="1" thickBot="1">
      <c r="A45" s="91"/>
      <c r="B45" s="89"/>
      <c r="C45" s="91"/>
      <c r="D45" s="89"/>
      <c r="E45" s="89"/>
      <c r="F45" s="89"/>
      <c r="G45" s="89"/>
      <c r="H45" s="89"/>
      <c r="I45" s="89"/>
    </row>
    <row r="46" spans="1:9" ht="18" thickBot="1">
      <c r="A46" s="90" t="s">
        <v>290</v>
      </c>
      <c r="B46" s="89"/>
      <c r="C46" s="90" t="s">
        <v>54</v>
      </c>
      <c r="D46" s="89"/>
      <c r="E46" s="89"/>
      <c r="F46" s="89"/>
      <c r="G46" s="89"/>
      <c r="H46" s="89"/>
      <c r="I46" s="89"/>
    </row>
    <row r="47" spans="1:9" ht="50.5" customHeight="1" thickBot="1">
      <c r="A47" s="91"/>
      <c r="B47" s="89"/>
      <c r="C47" s="91"/>
      <c r="D47" s="89"/>
      <c r="E47" s="89"/>
      <c r="F47" s="89"/>
      <c r="G47" s="89"/>
      <c r="H47" s="89"/>
      <c r="I47" s="89"/>
    </row>
    <row r="48" spans="1:9" ht="18" thickBot="1">
      <c r="A48" s="90" t="s">
        <v>291</v>
      </c>
      <c r="B48" s="89"/>
      <c r="C48" s="90" t="s">
        <v>65</v>
      </c>
      <c r="D48" s="89"/>
      <c r="E48" s="89"/>
      <c r="F48" s="89"/>
      <c r="G48" s="89"/>
      <c r="H48" s="89"/>
      <c r="I48" s="89"/>
    </row>
    <row r="49" spans="1:9" ht="56.5" customHeight="1" thickBot="1">
      <c r="A49" s="91"/>
      <c r="B49" s="89"/>
      <c r="C49" s="91"/>
      <c r="D49" s="89"/>
      <c r="E49" s="89"/>
      <c r="F49" s="89"/>
      <c r="G49" s="89"/>
      <c r="H49" s="89"/>
      <c r="I49" s="89"/>
    </row>
    <row r="50" spans="1:9">
      <c r="A50" s="90" t="s">
        <v>292</v>
      </c>
      <c r="B50" s="89"/>
      <c r="C50" s="1359" t="s">
        <v>293</v>
      </c>
      <c r="D50" s="1343"/>
      <c r="E50" s="89"/>
      <c r="F50" s="89"/>
      <c r="G50" s="89"/>
      <c r="H50" s="89"/>
      <c r="I50" s="89"/>
    </row>
    <row r="51" spans="1:9">
      <c r="A51" s="89"/>
      <c r="B51" s="89"/>
      <c r="C51" s="89"/>
      <c r="D51" s="89"/>
      <c r="E51" s="89"/>
      <c r="F51" s="89"/>
      <c r="G51" s="89"/>
      <c r="H51" s="89"/>
      <c r="I51" s="89"/>
    </row>
    <row r="52" spans="1:9">
      <c r="A52" s="89"/>
      <c r="B52" s="89"/>
      <c r="C52" s="89"/>
      <c r="D52" s="89"/>
      <c r="E52" s="89"/>
      <c r="F52" s="89"/>
      <c r="G52" s="89"/>
      <c r="H52" s="89"/>
      <c r="I52" s="89"/>
    </row>
    <row r="53" spans="1:9" ht="45" customHeight="1" thickBot="1">
      <c r="A53" s="89"/>
      <c r="B53" s="89"/>
      <c r="C53" s="1568" t="s">
        <v>294</v>
      </c>
      <c r="D53" s="1568"/>
      <c r="E53" s="1222"/>
      <c r="F53" s="1222"/>
      <c r="G53" s="89"/>
      <c r="H53" s="89"/>
      <c r="I53" s="89"/>
    </row>
    <row r="54" spans="1:9" ht="50.5" customHeight="1" thickBot="1">
      <c r="A54" s="89"/>
      <c r="B54" s="89"/>
      <c r="C54" s="90" t="s">
        <v>295</v>
      </c>
      <c r="D54" s="91"/>
      <c r="E54" s="89"/>
      <c r="F54" s="89"/>
      <c r="G54" s="89"/>
      <c r="H54" s="89"/>
      <c r="I54" s="89"/>
    </row>
    <row r="55" spans="1:9">
      <c r="A55" s="89"/>
      <c r="B55" s="89"/>
      <c r="C55" s="89"/>
      <c r="D55" s="89"/>
      <c r="E55" s="89"/>
      <c r="F55" s="89"/>
      <c r="G55" s="89"/>
      <c r="H55" s="89"/>
      <c r="I55" s="89"/>
    </row>
    <row r="56" spans="1:9" ht="40.5" customHeight="1">
      <c r="A56" s="1565" t="s">
        <v>942</v>
      </c>
      <c r="B56" s="1566"/>
      <c r="C56" s="1566"/>
      <c r="D56" s="1566"/>
      <c r="E56" s="1566"/>
      <c r="F56" s="1566"/>
      <c r="G56" s="1566"/>
      <c r="H56" s="89"/>
      <c r="I56" s="89"/>
    </row>
  </sheetData>
  <sheetProtection algorithmName="SHA-512" hashValue="RzWqDz92L8MOPjGegZtF2o2HzT40GblwO25lZtJrF9c1uHpIS5iVy+BaSHT1z0HsXfcn4oOJDSfGTH4So+NvGQ==" saltValue="ZNUWEx2ftIBPthy2ni/xww==" spinCount="100000" sheet="1" objects="1" scenarios="1"/>
  <mergeCells count="37">
    <mergeCell ref="A1:G1"/>
    <mergeCell ref="A3:G3"/>
    <mergeCell ref="A4:G4"/>
    <mergeCell ref="A6:G6"/>
    <mergeCell ref="A5:G5"/>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s>
  <pageMargins left="0.7" right="0.7" top="0.75" bottom="0.75" header="0.3" footer="0.3"/>
  <pageSetup paperSize="9" scale="32" orientation="portrait" r:id="rId1"/>
  <colBreaks count="1" manualBreakCount="1">
    <brk id="7"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92">
    <tabColor theme="0" tint="-0.14999847407452621"/>
  </sheetPr>
  <dimension ref="A1:N50"/>
  <sheetViews>
    <sheetView view="pageBreakPreview" zoomScale="40" zoomScaleNormal="70" zoomScaleSheetLayoutView="40" workbookViewId="0">
      <selection activeCell="A6" sqref="A6:G6"/>
    </sheetView>
  </sheetViews>
  <sheetFormatPr defaultRowHeight="17.5"/>
  <cols>
    <col min="1" max="1" width="38" style="82" customWidth="1"/>
    <col min="2" max="2" width="45.54296875" style="82" customWidth="1"/>
    <col min="3" max="3" width="39.81640625" style="82" customWidth="1"/>
    <col min="4" max="4" width="27.453125" style="82" customWidth="1"/>
    <col min="5" max="5" width="33.453125" style="82" customWidth="1"/>
    <col min="6" max="6" width="10.1796875" style="82" customWidth="1"/>
    <col min="7" max="7" width="52.453125" style="82" customWidth="1"/>
    <col min="8" max="256" width="9.1796875" style="82"/>
    <col min="257" max="257" width="38" style="82" customWidth="1"/>
    <col min="258" max="258" width="45.54296875" style="82" customWidth="1"/>
    <col min="259" max="259" width="39.81640625" style="82" customWidth="1"/>
    <col min="260" max="260" width="27.453125" style="82" customWidth="1"/>
    <col min="261" max="261" width="28.1796875" style="82" customWidth="1"/>
    <col min="262" max="262" width="10.1796875" style="82" customWidth="1"/>
    <col min="263" max="263" width="52.453125" style="82" customWidth="1"/>
    <col min="264" max="512" width="9.1796875" style="82"/>
    <col min="513" max="513" width="38" style="82" customWidth="1"/>
    <col min="514" max="514" width="45.54296875" style="82" customWidth="1"/>
    <col min="515" max="515" width="39.81640625" style="82" customWidth="1"/>
    <col min="516" max="516" width="27.453125" style="82" customWidth="1"/>
    <col min="517" max="517" width="28.1796875" style="82" customWidth="1"/>
    <col min="518" max="518" width="10.1796875" style="82" customWidth="1"/>
    <col min="519" max="519" width="52.453125" style="82" customWidth="1"/>
    <col min="520" max="768" width="9.1796875" style="82"/>
    <col min="769" max="769" width="38" style="82" customWidth="1"/>
    <col min="770" max="770" width="45.54296875" style="82" customWidth="1"/>
    <col min="771" max="771" width="39.81640625" style="82" customWidth="1"/>
    <col min="772" max="772" width="27.453125" style="82" customWidth="1"/>
    <col min="773" max="773" width="28.1796875" style="82" customWidth="1"/>
    <col min="774" max="774" width="10.1796875" style="82" customWidth="1"/>
    <col min="775" max="775" width="52.453125" style="82" customWidth="1"/>
    <col min="776" max="1024" width="9.1796875" style="82"/>
    <col min="1025" max="1025" width="38" style="82" customWidth="1"/>
    <col min="1026" max="1026" width="45.54296875" style="82" customWidth="1"/>
    <col min="1027" max="1027" width="39.81640625" style="82" customWidth="1"/>
    <col min="1028" max="1028" width="27.453125" style="82" customWidth="1"/>
    <col min="1029" max="1029" width="28.1796875" style="82" customWidth="1"/>
    <col min="1030" max="1030" width="10.1796875" style="82" customWidth="1"/>
    <col min="1031" max="1031" width="52.453125" style="82" customWidth="1"/>
    <col min="1032" max="1280" width="9.1796875" style="82"/>
    <col min="1281" max="1281" width="38" style="82" customWidth="1"/>
    <col min="1282" max="1282" width="45.54296875" style="82" customWidth="1"/>
    <col min="1283" max="1283" width="39.81640625" style="82" customWidth="1"/>
    <col min="1284" max="1284" width="27.453125" style="82" customWidth="1"/>
    <col min="1285" max="1285" width="28.1796875" style="82" customWidth="1"/>
    <col min="1286" max="1286" width="10.1796875" style="82" customWidth="1"/>
    <col min="1287" max="1287" width="52.453125" style="82" customWidth="1"/>
    <col min="1288" max="1536" width="9.1796875" style="82"/>
    <col min="1537" max="1537" width="38" style="82" customWidth="1"/>
    <col min="1538" max="1538" width="45.54296875" style="82" customWidth="1"/>
    <col min="1539" max="1539" width="39.81640625" style="82" customWidth="1"/>
    <col min="1540" max="1540" width="27.453125" style="82" customWidth="1"/>
    <col min="1541" max="1541" width="28.1796875" style="82" customWidth="1"/>
    <col min="1542" max="1542" width="10.1796875" style="82" customWidth="1"/>
    <col min="1543" max="1543" width="52.453125" style="82" customWidth="1"/>
    <col min="1544" max="1792" width="9.1796875" style="82"/>
    <col min="1793" max="1793" width="38" style="82" customWidth="1"/>
    <col min="1794" max="1794" width="45.54296875" style="82" customWidth="1"/>
    <col min="1795" max="1795" width="39.81640625" style="82" customWidth="1"/>
    <col min="1796" max="1796" width="27.453125" style="82" customWidth="1"/>
    <col min="1797" max="1797" width="28.1796875" style="82" customWidth="1"/>
    <col min="1798" max="1798" width="10.1796875" style="82" customWidth="1"/>
    <col min="1799" max="1799" width="52.453125" style="82" customWidth="1"/>
    <col min="1800" max="2048" width="9.1796875" style="82"/>
    <col min="2049" max="2049" width="38" style="82" customWidth="1"/>
    <col min="2050" max="2050" width="45.54296875" style="82" customWidth="1"/>
    <col min="2051" max="2051" width="39.81640625" style="82" customWidth="1"/>
    <col min="2052" max="2052" width="27.453125" style="82" customWidth="1"/>
    <col min="2053" max="2053" width="28.1796875" style="82" customWidth="1"/>
    <col min="2054" max="2054" width="10.1796875" style="82" customWidth="1"/>
    <col min="2055" max="2055" width="52.453125" style="82" customWidth="1"/>
    <col min="2056" max="2304" width="9.1796875" style="82"/>
    <col min="2305" max="2305" width="38" style="82" customWidth="1"/>
    <col min="2306" max="2306" width="45.54296875" style="82" customWidth="1"/>
    <col min="2307" max="2307" width="39.81640625" style="82" customWidth="1"/>
    <col min="2308" max="2308" width="27.453125" style="82" customWidth="1"/>
    <col min="2309" max="2309" width="28.1796875" style="82" customWidth="1"/>
    <col min="2310" max="2310" width="10.1796875" style="82" customWidth="1"/>
    <col min="2311" max="2311" width="52.453125" style="82" customWidth="1"/>
    <col min="2312" max="2560" width="9.1796875" style="82"/>
    <col min="2561" max="2561" width="38" style="82" customWidth="1"/>
    <col min="2562" max="2562" width="45.54296875" style="82" customWidth="1"/>
    <col min="2563" max="2563" width="39.81640625" style="82" customWidth="1"/>
    <col min="2564" max="2564" width="27.453125" style="82" customWidth="1"/>
    <col min="2565" max="2565" width="28.1796875" style="82" customWidth="1"/>
    <col min="2566" max="2566" width="10.1796875" style="82" customWidth="1"/>
    <col min="2567" max="2567" width="52.453125" style="82" customWidth="1"/>
    <col min="2568" max="2816" width="9.1796875" style="82"/>
    <col min="2817" max="2817" width="38" style="82" customWidth="1"/>
    <col min="2818" max="2818" width="45.54296875" style="82" customWidth="1"/>
    <col min="2819" max="2819" width="39.81640625" style="82" customWidth="1"/>
    <col min="2820" max="2820" width="27.453125" style="82" customWidth="1"/>
    <col min="2821" max="2821" width="28.1796875" style="82" customWidth="1"/>
    <col min="2822" max="2822" width="10.1796875" style="82" customWidth="1"/>
    <col min="2823" max="2823" width="52.453125" style="82" customWidth="1"/>
    <col min="2824" max="3072" width="9.1796875" style="82"/>
    <col min="3073" max="3073" width="38" style="82" customWidth="1"/>
    <col min="3074" max="3074" width="45.54296875" style="82" customWidth="1"/>
    <col min="3075" max="3075" width="39.81640625" style="82" customWidth="1"/>
    <col min="3076" max="3076" width="27.453125" style="82" customWidth="1"/>
    <col min="3077" max="3077" width="28.1796875" style="82" customWidth="1"/>
    <col min="3078" max="3078" width="10.1796875" style="82" customWidth="1"/>
    <col min="3079" max="3079" width="52.453125" style="82" customWidth="1"/>
    <col min="3080" max="3328" width="9.1796875" style="82"/>
    <col min="3329" max="3329" width="38" style="82" customWidth="1"/>
    <col min="3330" max="3330" width="45.54296875" style="82" customWidth="1"/>
    <col min="3331" max="3331" width="39.81640625" style="82" customWidth="1"/>
    <col min="3332" max="3332" width="27.453125" style="82" customWidth="1"/>
    <col min="3333" max="3333" width="28.1796875" style="82" customWidth="1"/>
    <col min="3334" max="3334" width="10.1796875" style="82" customWidth="1"/>
    <col min="3335" max="3335" width="52.453125" style="82" customWidth="1"/>
    <col min="3336" max="3584" width="9.1796875" style="82"/>
    <col min="3585" max="3585" width="38" style="82" customWidth="1"/>
    <col min="3586" max="3586" width="45.54296875" style="82" customWidth="1"/>
    <col min="3587" max="3587" width="39.81640625" style="82" customWidth="1"/>
    <col min="3588" max="3588" width="27.453125" style="82" customWidth="1"/>
    <col min="3589" max="3589" width="28.1796875" style="82" customWidth="1"/>
    <col min="3590" max="3590" width="10.1796875" style="82" customWidth="1"/>
    <col min="3591" max="3591" width="52.453125" style="82" customWidth="1"/>
    <col min="3592" max="3840" width="9.1796875" style="82"/>
    <col min="3841" max="3841" width="38" style="82" customWidth="1"/>
    <col min="3842" max="3842" width="45.54296875" style="82" customWidth="1"/>
    <col min="3843" max="3843" width="39.81640625" style="82" customWidth="1"/>
    <col min="3844" max="3844" width="27.453125" style="82" customWidth="1"/>
    <col min="3845" max="3845" width="28.1796875" style="82" customWidth="1"/>
    <col min="3846" max="3846" width="10.1796875" style="82" customWidth="1"/>
    <col min="3847" max="3847" width="52.453125" style="82" customWidth="1"/>
    <col min="3848" max="4096" width="9.1796875" style="82"/>
    <col min="4097" max="4097" width="38" style="82" customWidth="1"/>
    <col min="4098" max="4098" width="45.54296875" style="82" customWidth="1"/>
    <col min="4099" max="4099" width="39.81640625" style="82" customWidth="1"/>
    <col min="4100" max="4100" width="27.453125" style="82" customWidth="1"/>
    <col min="4101" max="4101" width="28.1796875" style="82" customWidth="1"/>
    <col min="4102" max="4102" width="10.1796875" style="82" customWidth="1"/>
    <col min="4103" max="4103" width="52.453125" style="82" customWidth="1"/>
    <col min="4104" max="4352" width="9.1796875" style="82"/>
    <col min="4353" max="4353" width="38" style="82" customWidth="1"/>
    <col min="4354" max="4354" width="45.54296875" style="82" customWidth="1"/>
    <col min="4355" max="4355" width="39.81640625" style="82" customWidth="1"/>
    <col min="4356" max="4356" width="27.453125" style="82" customWidth="1"/>
    <col min="4357" max="4357" width="28.1796875" style="82" customWidth="1"/>
    <col min="4358" max="4358" width="10.1796875" style="82" customWidth="1"/>
    <col min="4359" max="4359" width="52.453125" style="82" customWidth="1"/>
    <col min="4360" max="4608" width="9.1796875" style="82"/>
    <col min="4609" max="4609" width="38" style="82" customWidth="1"/>
    <col min="4610" max="4610" width="45.54296875" style="82" customWidth="1"/>
    <col min="4611" max="4611" width="39.81640625" style="82" customWidth="1"/>
    <col min="4612" max="4612" width="27.453125" style="82" customWidth="1"/>
    <col min="4613" max="4613" width="28.1796875" style="82" customWidth="1"/>
    <col min="4614" max="4614" width="10.1796875" style="82" customWidth="1"/>
    <col min="4615" max="4615" width="52.453125" style="82" customWidth="1"/>
    <col min="4616" max="4864" width="9.1796875" style="82"/>
    <col min="4865" max="4865" width="38" style="82" customWidth="1"/>
    <col min="4866" max="4866" width="45.54296875" style="82" customWidth="1"/>
    <col min="4867" max="4867" width="39.81640625" style="82" customWidth="1"/>
    <col min="4868" max="4868" width="27.453125" style="82" customWidth="1"/>
    <col min="4869" max="4869" width="28.1796875" style="82" customWidth="1"/>
    <col min="4870" max="4870" width="10.1796875" style="82" customWidth="1"/>
    <col min="4871" max="4871" width="52.453125" style="82" customWidth="1"/>
    <col min="4872" max="5120" width="9.1796875" style="82"/>
    <col min="5121" max="5121" width="38" style="82" customWidth="1"/>
    <col min="5122" max="5122" width="45.54296875" style="82" customWidth="1"/>
    <col min="5123" max="5123" width="39.81640625" style="82" customWidth="1"/>
    <col min="5124" max="5124" width="27.453125" style="82" customWidth="1"/>
    <col min="5125" max="5125" width="28.1796875" style="82" customWidth="1"/>
    <col min="5126" max="5126" width="10.1796875" style="82" customWidth="1"/>
    <col min="5127" max="5127" width="52.453125" style="82" customWidth="1"/>
    <col min="5128" max="5376" width="9.1796875" style="82"/>
    <col min="5377" max="5377" width="38" style="82" customWidth="1"/>
    <col min="5378" max="5378" width="45.54296875" style="82" customWidth="1"/>
    <col min="5379" max="5379" width="39.81640625" style="82" customWidth="1"/>
    <col min="5380" max="5380" width="27.453125" style="82" customWidth="1"/>
    <col min="5381" max="5381" width="28.1796875" style="82" customWidth="1"/>
    <col min="5382" max="5382" width="10.1796875" style="82" customWidth="1"/>
    <col min="5383" max="5383" width="52.453125" style="82" customWidth="1"/>
    <col min="5384" max="5632" width="9.1796875" style="82"/>
    <col min="5633" max="5633" width="38" style="82" customWidth="1"/>
    <col min="5634" max="5634" width="45.54296875" style="82" customWidth="1"/>
    <col min="5635" max="5635" width="39.81640625" style="82" customWidth="1"/>
    <col min="5636" max="5636" width="27.453125" style="82" customWidth="1"/>
    <col min="5637" max="5637" width="28.1796875" style="82" customWidth="1"/>
    <col min="5638" max="5638" width="10.1796875" style="82" customWidth="1"/>
    <col min="5639" max="5639" width="52.453125" style="82" customWidth="1"/>
    <col min="5640" max="5888" width="9.1796875" style="82"/>
    <col min="5889" max="5889" width="38" style="82" customWidth="1"/>
    <col min="5890" max="5890" width="45.54296875" style="82" customWidth="1"/>
    <col min="5891" max="5891" width="39.81640625" style="82" customWidth="1"/>
    <col min="5892" max="5892" width="27.453125" style="82" customWidth="1"/>
    <col min="5893" max="5893" width="28.1796875" style="82" customWidth="1"/>
    <col min="5894" max="5894" width="10.1796875" style="82" customWidth="1"/>
    <col min="5895" max="5895" width="52.453125" style="82" customWidth="1"/>
    <col min="5896" max="6144" width="9.1796875" style="82"/>
    <col min="6145" max="6145" width="38" style="82" customWidth="1"/>
    <col min="6146" max="6146" width="45.54296875" style="82" customWidth="1"/>
    <col min="6147" max="6147" width="39.81640625" style="82" customWidth="1"/>
    <col min="6148" max="6148" width="27.453125" style="82" customWidth="1"/>
    <col min="6149" max="6149" width="28.1796875" style="82" customWidth="1"/>
    <col min="6150" max="6150" width="10.1796875" style="82" customWidth="1"/>
    <col min="6151" max="6151" width="52.453125" style="82" customWidth="1"/>
    <col min="6152" max="6400" width="9.1796875" style="82"/>
    <col min="6401" max="6401" width="38" style="82" customWidth="1"/>
    <col min="6402" max="6402" width="45.54296875" style="82" customWidth="1"/>
    <col min="6403" max="6403" width="39.81640625" style="82" customWidth="1"/>
    <col min="6404" max="6404" width="27.453125" style="82" customWidth="1"/>
    <col min="6405" max="6405" width="28.1796875" style="82" customWidth="1"/>
    <col min="6406" max="6406" width="10.1796875" style="82" customWidth="1"/>
    <col min="6407" max="6407" width="52.453125" style="82" customWidth="1"/>
    <col min="6408" max="6656" width="9.1796875" style="82"/>
    <col min="6657" max="6657" width="38" style="82" customWidth="1"/>
    <col min="6658" max="6658" width="45.54296875" style="82" customWidth="1"/>
    <col min="6659" max="6659" width="39.81640625" style="82" customWidth="1"/>
    <col min="6660" max="6660" width="27.453125" style="82" customWidth="1"/>
    <col min="6661" max="6661" width="28.1796875" style="82" customWidth="1"/>
    <col min="6662" max="6662" width="10.1796875" style="82" customWidth="1"/>
    <col min="6663" max="6663" width="52.453125" style="82" customWidth="1"/>
    <col min="6664" max="6912" width="9.1796875" style="82"/>
    <col min="6913" max="6913" width="38" style="82" customWidth="1"/>
    <col min="6914" max="6914" width="45.54296875" style="82" customWidth="1"/>
    <col min="6915" max="6915" width="39.81640625" style="82" customWidth="1"/>
    <col min="6916" max="6916" width="27.453125" style="82" customWidth="1"/>
    <col min="6917" max="6917" width="28.1796875" style="82" customWidth="1"/>
    <col min="6918" max="6918" width="10.1796875" style="82" customWidth="1"/>
    <col min="6919" max="6919" width="52.453125" style="82" customWidth="1"/>
    <col min="6920" max="7168" width="9.1796875" style="82"/>
    <col min="7169" max="7169" width="38" style="82" customWidth="1"/>
    <col min="7170" max="7170" width="45.54296875" style="82" customWidth="1"/>
    <col min="7171" max="7171" width="39.81640625" style="82" customWidth="1"/>
    <col min="7172" max="7172" width="27.453125" style="82" customWidth="1"/>
    <col min="7173" max="7173" width="28.1796875" style="82" customWidth="1"/>
    <col min="7174" max="7174" width="10.1796875" style="82" customWidth="1"/>
    <col min="7175" max="7175" width="52.453125" style="82" customWidth="1"/>
    <col min="7176" max="7424" width="9.1796875" style="82"/>
    <col min="7425" max="7425" width="38" style="82" customWidth="1"/>
    <col min="7426" max="7426" width="45.54296875" style="82" customWidth="1"/>
    <col min="7427" max="7427" width="39.81640625" style="82" customWidth="1"/>
    <col min="7428" max="7428" width="27.453125" style="82" customWidth="1"/>
    <col min="7429" max="7429" width="28.1796875" style="82" customWidth="1"/>
    <col min="7430" max="7430" width="10.1796875" style="82" customWidth="1"/>
    <col min="7431" max="7431" width="52.453125" style="82" customWidth="1"/>
    <col min="7432" max="7680" width="9.1796875" style="82"/>
    <col min="7681" max="7681" width="38" style="82" customWidth="1"/>
    <col min="7682" max="7682" width="45.54296875" style="82" customWidth="1"/>
    <col min="7683" max="7683" width="39.81640625" style="82" customWidth="1"/>
    <col min="7684" max="7684" width="27.453125" style="82" customWidth="1"/>
    <col min="7685" max="7685" width="28.1796875" style="82" customWidth="1"/>
    <col min="7686" max="7686" width="10.1796875" style="82" customWidth="1"/>
    <col min="7687" max="7687" width="52.453125" style="82" customWidth="1"/>
    <col min="7688" max="7936" width="9.1796875" style="82"/>
    <col min="7937" max="7937" width="38" style="82" customWidth="1"/>
    <col min="7938" max="7938" width="45.54296875" style="82" customWidth="1"/>
    <col min="7939" max="7939" width="39.81640625" style="82" customWidth="1"/>
    <col min="7940" max="7940" width="27.453125" style="82" customWidth="1"/>
    <col min="7941" max="7941" width="28.1796875" style="82" customWidth="1"/>
    <col min="7942" max="7942" width="10.1796875" style="82" customWidth="1"/>
    <col min="7943" max="7943" width="52.453125" style="82" customWidth="1"/>
    <col min="7944" max="8192" width="9.1796875" style="82"/>
    <col min="8193" max="8193" width="38" style="82" customWidth="1"/>
    <col min="8194" max="8194" width="45.54296875" style="82" customWidth="1"/>
    <col min="8195" max="8195" width="39.81640625" style="82" customWidth="1"/>
    <col min="8196" max="8196" width="27.453125" style="82" customWidth="1"/>
    <col min="8197" max="8197" width="28.1796875" style="82" customWidth="1"/>
    <col min="8198" max="8198" width="10.1796875" style="82" customWidth="1"/>
    <col min="8199" max="8199" width="52.453125" style="82" customWidth="1"/>
    <col min="8200" max="8448" width="9.1796875" style="82"/>
    <col min="8449" max="8449" width="38" style="82" customWidth="1"/>
    <col min="8450" max="8450" width="45.54296875" style="82" customWidth="1"/>
    <col min="8451" max="8451" width="39.81640625" style="82" customWidth="1"/>
    <col min="8452" max="8452" width="27.453125" style="82" customWidth="1"/>
    <col min="8453" max="8453" width="28.1796875" style="82" customWidth="1"/>
    <col min="8454" max="8454" width="10.1796875" style="82" customWidth="1"/>
    <col min="8455" max="8455" width="52.453125" style="82" customWidth="1"/>
    <col min="8456" max="8704" width="9.1796875" style="82"/>
    <col min="8705" max="8705" width="38" style="82" customWidth="1"/>
    <col min="8706" max="8706" width="45.54296875" style="82" customWidth="1"/>
    <col min="8707" max="8707" width="39.81640625" style="82" customWidth="1"/>
    <col min="8708" max="8708" width="27.453125" style="82" customWidth="1"/>
    <col min="8709" max="8709" width="28.1796875" style="82" customWidth="1"/>
    <col min="8710" max="8710" width="10.1796875" style="82" customWidth="1"/>
    <col min="8711" max="8711" width="52.453125" style="82" customWidth="1"/>
    <col min="8712" max="8960" width="9.1796875" style="82"/>
    <col min="8961" max="8961" width="38" style="82" customWidth="1"/>
    <col min="8962" max="8962" width="45.54296875" style="82" customWidth="1"/>
    <col min="8963" max="8963" width="39.81640625" style="82" customWidth="1"/>
    <col min="8964" max="8964" width="27.453125" style="82" customWidth="1"/>
    <col min="8965" max="8965" width="28.1796875" style="82" customWidth="1"/>
    <col min="8966" max="8966" width="10.1796875" style="82" customWidth="1"/>
    <col min="8967" max="8967" width="52.453125" style="82" customWidth="1"/>
    <col min="8968" max="9216" width="9.1796875" style="82"/>
    <col min="9217" max="9217" width="38" style="82" customWidth="1"/>
    <col min="9218" max="9218" width="45.54296875" style="82" customWidth="1"/>
    <col min="9219" max="9219" width="39.81640625" style="82" customWidth="1"/>
    <col min="9220" max="9220" width="27.453125" style="82" customWidth="1"/>
    <col min="9221" max="9221" width="28.1796875" style="82" customWidth="1"/>
    <col min="9222" max="9222" width="10.1796875" style="82" customWidth="1"/>
    <col min="9223" max="9223" width="52.453125" style="82" customWidth="1"/>
    <col min="9224" max="9472" width="9.1796875" style="82"/>
    <col min="9473" max="9473" width="38" style="82" customWidth="1"/>
    <col min="9474" max="9474" width="45.54296875" style="82" customWidth="1"/>
    <col min="9475" max="9475" width="39.81640625" style="82" customWidth="1"/>
    <col min="9476" max="9476" width="27.453125" style="82" customWidth="1"/>
    <col min="9477" max="9477" width="28.1796875" style="82" customWidth="1"/>
    <col min="9478" max="9478" width="10.1796875" style="82" customWidth="1"/>
    <col min="9479" max="9479" width="52.453125" style="82" customWidth="1"/>
    <col min="9480" max="9728" width="9.1796875" style="82"/>
    <col min="9729" max="9729" width="38" style="82" customWidth="1"/>
    <col min="9730" max="9730" width="45.54296875" style="82" customWidth="1"/>
    <col min="9731" max="9731" width="39.81640625" style="82" customWidth="1"/>
    <col min="9732" max="9732" width="27.453125" style="82" customWidth="1"/>
    <col min="9733" max="9733" width="28.1796875" style="82" customWidth="1"/>
    <col min="9734" max="9734" width="10.1796875" style="82" customWidth="1"/>
    <col min="9735" max="9735" width="52.453125" style="82" customWidth="1"/>
    <col min="9736" max="9984" width="9.1796875" style="82"/>
    <col min="9985" max="9985" width="38" style="82" customWidth="1"/>
    <col min="9986" max="9986" width="45.54296875" style="82" customWidth="1"/>
    <col min="9987" max="9987" width="39.81640625" style="82" customWidth="1"/>
    <col min="9988" max="9988" width="27.453125" style="82" customWidth="1"/>
    <col min="9989" max="9989" width="28.1796875" style="82" customWidth="1"/>
    <col min="9990" max="9990" width="10.1796875" style="82" customWidth="1"/>
    <col min="9991" max="9991" width="52.453125" style="82" customWidth="1"/>
    <col min="9992" max="10240" width="9.1796875" style="82"/>
    <col min="10241" max="10241" width="38" style="82" customWidth="1"/>
    <col min="10242" max="10242" width="45.54296875" style="82" customWidth="1"/>
    <col min="10243" max="10243" width="39.81640625" style="82" customWidth="1"/>
    <col min="10244" max="10244" width="27.453125" style="82" customWidth="1"/>
    <col min="10245" max="10245" width="28.1796875" style="82" customWidth="1"/>
    <col min="10246" max="10246" width="10.1796875" style="82" customWidth="1"/>
    <col min="10247" max="10247" width="52.453125" style="82" customWidth="1"/>
    <col min="10248" max="10496" width="9.1796875" style="82"/>
    <col min="10497" max="10497" width="38" style="82" customWidth="1"/>
    <col min="10498" max="10498" width="45.54296875" style="82" customWidth="1"/>
    <col min="10499" max="10499" width="39.81640625" style="82" customWidth="1"/>
    <col min="10500" max="10500" width="27.453125" style="82" customWidth="1"/>
    <col min="10501" max="10501" width="28.1796875" style="82" customWidth="1"/>
    <col min="10502" max="10502" width="10.1796875" style="82" customWidth="1"/>
    <col min="10503" max="10503" width="52.453125" style="82" customWidth="1"/>
    <col min="10504" max="10752" width="9.1796875" style="82"/>
    <col min="10753" max="10753" width="38" style="82" customWidth="1"/>
    <col min="10754" max="10754" width="45.54296875" style="82" customWidth="1"/>
    <col min="10755" max="10755" width="39.81640625" style="82" customWidth="1"/>
    <col min="10756" max="10756" width="27.453125" style="82" customWidth="1"/>
    <col min="10757" max="10757" width="28.1796875" style="82" customWidth="1"/>
    <col min="10758" max="10758" width="10.1796875" style="82" customWidth="1"/>
    <col min="10759" max="10759" width="52.453125" style="82" customWidth="1"/>
    <col min="10760" max="11008" width="9.1796875" style="82"/>
    <col min="11009" max="11009" width="38" style="82" customWidth="1"/>
    <col min="11010" max="11010" width="45.54296875" style="82" customWidth="1"/>
    <col min="11011" max="11011" width="39.81640625" style="82" customWidth="1"/>
    <col min="11012" max="11012" width="27.453125" style="82" customWidth="1"/>
    <col min="11013" max="11013" width="28.1796875" style="82" customWidth="1"/>
    <col min="11014" max="11014" width="10.1796875" style="82" customWidth="1"/>
    <col min="11015" max="11015" width="52.453125" style="82" customWidth="1"/>
    <col min="11016" max="11264" width="9.1796875" style="82"/>
    <col min="11265" max="11265" width="38" style="82" customWidth="1"/>
    <col min="11266" max="11266" width="45.54296875" style="82" customWidth="1"/>
    <col min="11267" max="11267" width="39.81640625" style="82" customWidth="1"/>
    <col min="11268" max="11268" width="27.453125" style="82" customWidth="1"/>
    <col min="11269" max="11269" width="28.1796875" style="82" customWidth="1"/>
    <col min="11270" max="11270" width="10.1796875" style="82" customWidth="1"/>
    <col min="11271" max="11271" width="52.453125" style="82" customWidth="1"/>
    <col min="11272" max="11520" width="9.1796875" style="82"/>
    <col min="11521" max="11521" width="38" style="82" customWidth="1"/>
    <col min="11522" max="11522" width="45.54296875" style="82" customWidth="1"/>
    <col min="11523" max="11523" width="39.81640625" style="82" customWidth="1"/>
    <col min="11524" max="11524" width="27.453125" style="82" customWidth="1"/>
    <col min="11525" max="11525" width="28.1796875" style="82" customWidth="1"/>
    <col min="11526" max="11526" width="10.1796875" style="82" customWidth="1"/>
    <col min="11527" max="11527" width="52.453125" style="82" customWidth="1"/>
    <col min="11528" max="11776" width="9.1796875" style="82"/>
    <col min="11777" max="11777" width="38" style="82" customWidth="1"/>
    <col min="11778" max="11778" width="45.54296875" style="82" customWidth="1"/>
    <col min="11779" max="11779" width="39.81640625" style="82" customWidth="1"/>
    <col min="11780" max="11780" width="27.453125" style="82" customWidth="1"/>
    <col min="11781" max="11781" width="28.1796875" style="82" customWidth="1"/>
    <col min="11782" max="11782" width="10.1796875" style="82" customWidth="1"/>
    <col min="11783" max="11783" width="52.453125" style="82" customWidth="1"/>
    <col min="11784" max="12032" width="9.1796875" style="82"/>
    <col min="12033" max="12033" width="38" style="82" customWidth="1"/>
    <col min="12034" max="12034" width="45.54296875" style="82" customWidth="1"/>
    <col min="12035" max="12035" width="39.81640625" style="82" customWidth="1"/>
    <col min="12036" max="12036" width="27.453125" style="82" customWidth="1"/>
    <col min="12037" max="12037" width="28.1796875" style="82" customWidth="1"/>
    <col min="12038" max="12038" width="10.1796875" style="82" customWidth="1"/>
    <col min="12039" max="12039" width="52.453125" style="82" customWidth="1"/>
    <col min="12040" max="12288" width="9.1796875" style="82"/>
    <col min="12289" max="12289" width="38" style="82" customWidth="1"/>
    <col min="12290" max="12290" width="45.54296875" style="82" customWidth="1"/>
    <col min="12291" max="12291" width="39.81640625" style="82" customWidth="1"/>
    <col min="12292" max="12292" width="27.453125" style="82" customWidth="1"/>
    <col min="12293" max="12293" width="28.1796875" style="82" customWidth="1"/>
    <col min="12294" max="12294" width="10.1796875" style="82" customWidth="1"/>
    <col min="12295" max="12295" width="52.453125" style="82" customWidth="1"/>
    <col min="12296" max="12544" width="9.1796875" style="82"/>
    <col min="12545" max="12545" width="38" style="82" customWidth="1"/>
    <col min="12546" max="12546" width="45.54296875" style="82" customWidth="1"/>
    <col min="12547" max="12547" width="39.81640625" style="82" customWidth="1"/>
    <col min="12548" max="12548" width="27.453125" style="82" customWidth="1"/>
    <col min="12549" max="12549" width="28.1796875" style="82" customWidth="1"/>
    <col min="12550" max="12550" width="10.1796875" style="82" customWidth="1"/>
    <col min="12551" max="12551" width="52.453125" style="82" customWidth="1"/>
    <col min="12552" max="12800" width="9.1796875" style="82"/>
    <col min="12801" max="12801" width="38" style="82" customWidth="1"/>
    <col min="12802" max="12802" width="45.54296875" style="82" customWidth="1"/>
    <col min="12803" max="12803" width="39.81640625" style="82" customWidth="1"/>
    <col min="12804" max="12804" width="27.453125" style="82" customWidth="1"/>
    <col min="12805" max="12805" width="28.1796875" style="82" customWidth="1"/>
    <col min="12806" max="12806" width="10.1796875" style="82" customWidth="1"/>
    <col min="12807" max="12807" width="52.453125" style="82" customWidth="1"/>
    <col min="12808" max="13056" width="9.1796875" style="82"/>
    <col min="13057" max="13057" width="38" style="82" customWidth="1"/>
    <col min="13058" max="13058" width="45.54296875" style="82" customWidth="1"/>
    <col min="13059" max="13059" width="39.81640625" style="82" customWidth="1"/>
    <col min="13060" max="13060" width="27.453125" style="82" customWidth="1"/>
    <col min="13061" max="13061" width="28.1796875" style="82" customWidth="1"/>
    <col min="13062" max="13062" width="10.1796875" style="82" customWidth="1"/>
    <col min="13063" max="13063" width="52.453125" style="82" customWidth="1"/>
    <col min="13064" max="13312" width="9.1796875" style="82"/>
    <col min="13313" max="13313" width="38" style="82" customWidth="1"/>
    <col min="13314" max="13314" width="45.54296875" style="82" customWidth="1"/>
    <col min="13315" max="13315" width="39.81640625" style="82" customWidth="1"/>
    <col min="13316" max="13316" width="27.453125" style="82" customWidth="1"/>
    <col min="13317" max="13317" width="28.1796875" style="82" customWidth="1"/>
    <col min="13318" max="13318" width="10.1796875" style="82" customWidth="1"/>
    <col min="13319" max="13319" width="52.453125" style="82" customWidth="1"/>
    <col min="13320" max="13568" width="9.1796875" style="82"/>
    <col min="13569" max="13569" width="38" style="82" customWidth="1"/>
    <col min="13570" max="13570" width="45.54296875" style="82" customWidth="1"/>
    <col min="13571" max="13571" width="39.81640625" style="82" customWidth="1"/>
    <col min="13572" max="13572" width="27.453125" style="82" customWidth="1"/>
    <col min="13573" max="13573" width="28.1796875" style="82" customWidth="1"/>
    <col min="13574" max="13574" width="10.1796875" style="82" customWidth="1"/>
    <col min="13575" max="13575" width="52.453125" style="82" customWidth="1"/>
    <col min="13576" max="13824" width="9.1796875" style="82"/>
    <col min="13825" max="13825" width="38" style="82" customWidth="1"/>
    <col min="13826" max="13826" width="45.54296875" style="82" customWidth="1"/>
    <col min="13827" max="13827" width="39.81640625" style="82" customWidth="1"/>
    <col min="13828" max="13828" width="27.453125" style="82" customWidth="1"/>
    <col min="13829" max="13829" width="28.1796875" style="82" customWidth="1"/>
    <col min="13830" max="13830" width="10.1796875" style="82" customWidth="1"/>
    <col min="13831" max="13831" width="52.453125" style="82" customWidth="1"/>
    <col min="13832" max="14080" width="9.1796875" style="82"/>
    <col min="14081" max="14081" width="38" style="82" customWidth="1"/>
    <col min="14082" max="14082" width="45.54296875" style="82" customWidth="1"/>
    <col min="14083" max="14083" width="39.81640625" style="82" customWidth="1"/>
    <col min="14084" max="14084" width="27.453125" style="82" customWidth="1"/>
    <col min="14085" max="14085" width="28.1796875" style="82" customWidth="1"/>
    <col min="14086" max="14086" width="10.1796875" style="82" customWidth="1"/>
    <col min="14087" max="14087" width="52.453125" style="82" customWidth="1"/>
    <col min="14088" max="14336" width="9.1796875" style="82"/>
    <col min="14337" max="14337" width="38" style="82" customWidth="1"/>
    <col min="14338" max="14338" width="45.54296875" style="82" customWidth="1"/>
    <col min="14339" max="14339" width="39.81640625" style="82" customWidth="1"/>
    <col min="14340" max="14340" width="27.453125" style="82" customWidth="1"/>
    <col min="14341" max="14341" width="28.1796875" style="82" customWidth="1"/>
    <col min="14342" max="14342" width="10.1796875" style="82" customWidth="1"/>
    <col min="14343" max="14343" width="52.453125" style="82" customWidth="1"/>
    <col min="14344" max="14592" width="9.1796875" style="82"/>
    <col min="14593" max="14593" width="38" style="82" customWidth="1"/>
    <col min="14594" max="14594" width="45.54296875" style="82" customWidth="1"/>
    <col min="14595" max="14595" width="39.81640625" style="82" customWidth="1"/>
    <col min="14596" max="14596" width="27.453125" style="82" customWidth="1"/>
    <col min="14597" max="14597" width="28.1796875" style="82" customWidth="1"/>
    <col min="14598" max="14598" width="10.1796875" style="82" customWidth="1"/>
    <col min="14599" max="14599" width="52.453125" style="82" customWidth="1"/>
    <col min="14600" max="14848" width="9.1796875" style="82"/>
    <col min="14849" max="14849" width="38" style="82" customWidth="1"/>
    <col min="14850" max="14850" width="45.54296875" style="82" customWidth="1"/>
    <col min="14851" max="14851" width="39.81640625" style="82" customWidth="1"/>
    <col min="14852" max="14852" width="27.453125" style="82" customWidth="1"/>
    <col min="14853" max="14853" width="28.1796875" style="82" customWidth="1"/>
    <col min="14854" max="14854" width="10.1796875" style="82" customWidth="1"/>
    <col min="14855" max="14855" width="52.453125" style="82" customWidth="1"/>
    <col min="14856" max="15104" width="9.1796875" style="82"/>
    <col min="15105" max="15105" width="38" style="82" customWidth="1"/>
    <col min="15106" max="15106" width="45.54296875" style="82" customWidth="1"/>
    <col min="15107" max="15107" width="39.81640625" style="82" customWidth="1"/>
    <col min="15108" max="15108" width="27.453125" style="82" customWidth="1"/>
    <col min="15109" max="15109" width="28.1796875" style="82" customWidth="1"/>
    <col min="15110" max="15110" width="10.1796875" style="82" customWidth="1"/>
    <col min="15111" max="15111" width="52.453125" style="82" customWidth="1"/>
    <col min="15112" max="15360" width="9.1796875" style="82"/>
    <col min="15361" max="15361" width="38" style="82" customWidth="1"/>
    <col min="15362" max="15362" width="45.54296875" style="82" customWidth="1"/>
    <col min="15363" max="15363" width="39.81640625" style="82" customWidth="1"/>
    <col min="15364" max="15364" width="27.453125" style="82" customWidth="1"/>
    <col min="15365" max="15365" width="28.1796875" style="82" customWidth="1"/>
    <col min="15366" max="15366" width="10.1796875" style="82" customWidth="1"/>
    <col min="15367" max="15367" width="52.453125" style="82" customWidth="1"/>
    <col min="15368" max="15616" width="9.1796875" style="82"/>
    <col min="15617" max="15617" width="38" style="82" customWidth="1"/>
    <col min="15618" max="15618" width="45.54296875" style="82" customWidth="1"/>
    <col min="15619" max="15619" width="39.81640625" style="82" customWidth="1"/>
    <col min="15620" max="15620" width="27.453125" style="82" customWidth="1"/>
    <col min="15621" max="15621" width="28.1796875" style="82" customWidth="1"/>
    <col min="15622" max="15622" width="10.1796875" style="82" customWidth="1"/>
    <col min="15623" max="15623" width="52.453125" style="82" customWidth="1"/>
    <col min="15624" max="15872" width="9.1796875" style="82"/>
    <col min="15873" max="15873" width="38" style="82" customWidth="1"/>
    <col min="15874" max="15874" width="45.54296875" style="82" customWidth="1"/>
    <col min="15875" max="15875" width="39.81640625" style="82" customWidth="1"/>
    <col min="15876" max="15876" width="27.453125" style="82" customWidth="1"/>
    <col min="15877" max="15877" width="28.1796875" style="82" customWidth="1"/>
    <col min="15878" max="15878" width="10.1796875" style="82" customWidth="1"/>
    <col min="15879" max="15879" width="52.453125" style="82" customWidth="1"/>
    <col min="15880" max="16128" width="9.1796875" style="82"/>
    <col min="16129" max="16129" width="38" style="82" customWidth="1"/>
    <col min="16130" max="16130" width="45.54296875" style="82" customWidth="1"/>
    <col min="16131" max="16131" width="39.81640625" style="82" customWidth="1"/>
    <col min="16132" max="16132" width="27.453125" style="82" customWidth="1"/>
    <col min="16133" max="16133" width="28.1796875" style="82" customWidth="1"/>
    <col min="16134" max="16134" width="10.1796875" style="82" customWidth="1"/>
    <col min="16135" max="16135" width="52.453125" style="82" customWidth="1"/>
    <col min="16136" max="16384" width="9.1796875" style="82"/>
  </cols>
  <sheetData>
    <row r="1" spans="1:14" ht="25">
      <c r="A1" s="1573" t="s">
        <v>0</v>
      </c>
      <c r="B1" s="1573"/>
      <c r="C1" s="1573"/>
      <c r="D1" s="1573"/>
      <c r="E1" s="1573"/>
      <c r="F1" s="1573"/>
      <c r="G1" s="1573"/>
      <c r="H1" s="81"/>
      <c r="I1" s="81"/>
    </row>
    <row r="2" spans="1:14">
      <c r="A2" s="83"/>
      <c r="B2" s="83"/>
      <c r="C2" s="83"/>
      <c r="D2" s="83"/>
      <c r="E2" s="83"/>
      <c r="F2" s="83"/>
      <c r="G2" s="83"/>
      <c r="H2" s="81"/>
      <c r="I2" s="81"/>
    </row>
    <row r="3" spans="1:14" ht="92.25" customHeight="1">
      <c r="A3" s="1574" t="s">
        <v>6258</v>
      </c>
      <c r="B3" s="1574"/>
      <c r="C3" s="1574"/>
      <c r="D3" s="1574"/>
      <c r="E3" s="1574"/>
      <c r="F3" s="1574"/>
      <c r="G3" s="1574"/>
      <c r="H3" s="81"/>
      <c r="I3" s="81"/>
    </row>
    <row r="4" spans="1:14" s="85" customFormat="1" ht="32.25" customHeight="1">
      <c r="A4" s="1236" t="s">
        <v>186</v>
      </c>
      <c r="B4" s="1236"/>
      <c r="C4" s="1236"/>
      <c r="D4" s="1236"/>
      <c r="E4" s="1236"/>
      <c r="F4" s="1236"/>
      <c r="G4" s="1236"/>
      <c r="H4" s="81"/>
      <c r="I4" s="81"/>
      <c r="J4" s="84"/>
      <c r="K4" s="84"/>
      <c r="L4" s="84"/>
      <c r="M4" s="84"/>
      <c r="N4" s="84"/>
    </row>
    <row r="5" spans="1:14" s="85" customFormat="1" ht="35.25" customHeight="1">
      <c r="A5" s="1493" t="str">
        <f>'Title '!A2:N2</f>
        <v>Bid Enquiry No: KPTCL/2026-27/TL/WORK_INDENT3844</v>
      </c>
      <c r="B5" s="1493"/>
      <c r="C5" s="1493"/>
      <c r="D5" s="1493"/>
      <c r="E5" s="1493"/>
      <c r="F5" s="1493"/>
      <c r="G5" s="1493"/>
    </row>
    <row r="6" spans="1:14" s="86" customFormat="1" ht="271.5" customHeight="1">
      <c r="A6" s="157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575"/>
      <c r="C6" s="1575"/>
      <c r="D6" s="1575"/>
      <c r="E6" s="1575"/>
      <c r="F6" s="1575"/>
      <c r="G6" s="1575"/>
      <c r="H6" s="83"/>
      <c r="I6" s="83"/>
    </row>
    <row r="7" spans="1:14" ht="18" thickBot="1">
      <c r="A7" s="89"/>
      <c r="B7" s="89"/>
      <c r="C7" s="89"/>
      <c r="D7" s="89"/>
      <c r="E7" s="89"/>
      <c r="F7" s="89"/>
      <c r="G7" s="89"/>
      <c r="H7" s="89"/>
      <c r="I7" s="89"/>
    </row>
    <row r="8" spans="1:14" ht="18" thickBot="1">
      <c r="A8" s="90"/>
      <c r="B8" s="89"/>
      <c r="C8" s="89"/>
      <c r="D8" s="89"/>
      <c r="E8" s="1359" t="s">
        <v>6239</v>
      </c>
      <c r="F8" s="1343"/>
      <c r="G8" s="92"/>
      <c r="H8" s="89"/>
      <c r="I8" s="89"/>
    </row>
    <row r="9" spans="1:14" ht="18" thickBot="1">
      <c r="A9" s="89"/>
      <c r="B9" s="89"/>
      <c r="C9" s="89"/>
      <c r="D9" s="89"/>
      <c r="E9" s="1359" t="s">
        <v>53</v>
      </c>
      <c r="F9" s="1343"/>
      <c r="G9" s="91"/>
      <c r="H9" s="89"/>
      <c r="I9" s="89"/>
    </row>
    <row r="10" spans="1:14">
      <c r="A10" s="89"/>
      <c r="B10" s="89"/>
      <c r="C10" s="89"/>
      <c r="D10" s="89"/>
      <c r="E10" s="89"/>
      <c r="F10" s="89"/>
      <c r="G10" s="89"/>
      <c r="H10" s="89"/>
      <c r="I10" s="89"/>
    </row>
    <row r="11" spans="1:14">
      <c r="A11" s="1484"/>
      <c r="B11" s="1484"/>
      <c r="C11" s="89"/>
      <c r="D11" s="89"/>
      <c r="E11" s="89"/>
      <c r="F11" s="89"/>
      <c r="G11" s="89"/>
      <c r="H11" s="89"/>
      <c r="I11" s="89"/>
    </row>
    <row r="12" spans="1:14">
      <c r="A12" s="90"/>
      <c r="B12" s="89"/>
      <c r="C12" s="89"/>
      <c r="D12" s="89"/>
      <c r="E12" s="89"/>
      <c r="F12" s="89"/>
      <c r="G12" s="89"/>
      <c r="H12" s="89"/>
      <c r="I12" s="89"/>
    </row>
    <row r="13" spans="1:14">
      <c r="A13" s="90" t="s">
        <v>265</v>
      </c>
      <c r="B13" s="89"/>
      <c r="C13" s="89"/>
      <c r="D13" s="89"/>
      <c r="E13" s="89"/>
      <c r="F13" s="89"/>
      <c r="G13" s="89"/>
      <c r="H13" s="89"/>
      <c r="I13" s="89"/>
    </row>
    <row r="14" spans="1:14">
      <c r="A14" s="89"/>
      <c r="B14" s="89"/>
      <c r="C14" s="89"/>
      <c r="D14" s="89"/>
      <c r="E14" s="89"/>
      <c r="F14" s="89"/>
      <c r="G14" s="89"/>
      <c r="H14" s="89"/>
      <c r="I14" s="89"/>
    </row>
    <row r="15" spans="1:14" ht="18" thickBot="1">
      <c r="A15" s="1359" t="s">
        <v>6240</v>
      </c>
      <c r="B15" s="1359"/>
      <c r="C15" s="1359"/>
      <c r="D15" s="1359"/>
      <c r="E15" s="1359"/>
      <c r="F15" s="1359"/>
      <c r="G15" s="1359"/>
      <c r="H15" s="89"/>
      <c r="I15" s="89"/>
    </row>
    <row r="16" spans="1:14" ht="18" thickBot="1">
      <c r="A16" s="90"/>
      <c r="B16" s="91"/>
      <c r="C16" s="90" t="s">
        <v>268</v>
      </c>
      <c r="D16" s="1562"/>
      <c r="E16" s="1564"/>
      <c r="F16" s="1359" t="s">
        <v>269</v>
      </c>
      <c r="G16" s="1343"/>
      <c r="H16" s="89"/>
      <c r="I16" s="89"/>
    </row>
    <row r="17" spans="1:9" ht="18" thickBot="1">
      <c r="A17" s="90" t="s">
        <v>270</v>
      </c>
      <c r="B17" s="91"/>
      <c r="C17" s="1359" t="s">
        <v>6242</v>
      </c>
      <c r="D17" s="1343"/>
      <c r="E17" s="1343"/>
      <c r="F17" s="1343"/>
      <c r="G17" s="1343"/>
      <c r="H17" s="89"/>
      <c r="I17" s="89"/>
    </row>
    <row r="18" spans="1:9" ht="18" thickBot="1">
      <c r="A18" s="1359" t="s">
        <v>6241</v>
      </c>
      <c r="B18" s="1343"/>
      <c r="C18" s="1562"/>
      <c r="D18" s="1564"/>
      <c r="E18" s="1359"/>
      <c r="F18" s="1343"/>
      <c r="G18" s="1343"/>
      <c r="H18" s="89"/>
      <c r="I18" s="89"/>
    </row>
    <row r="19" spans="1:9" ht="18" thickBot="1">
      <c r="A19" s="90"/>
      <c r="B19" s="89"/>
      <c r="E19" s="90"/>
      <c r="F19" s="89"/>
      <c r="G19" s="89"/>
      <c r="H19" s="89"/>
      <c r="I19" s="89"/>
    </row>
    <row r="20" spans="1:9" ht="18" thickBot="1">
      <c r="A20" s="1581" t="s">
        <v>6243</v>
      </c>
      <c r="B20" s="1581"/>
      <c r="C20" s="1581"/>
      <c r="D20" s="91"/>
      <c r="E20" s="922" t="s">
        <v>6244</v>
      </c>
      <c r="F20" s="1222"/>
      <c r="G20" s="1222"/>
      <c r="H20" s="89"/>
      <c r="I20" s="89"/>
    </row>
    <row r="21" spans="1:9" ht="42.75" customHeight="1">
      <c r="A21" s="1359" t="s">
        <v>6245</v>
      </c>
      <c r="B21" s="1359"/>
      <c r="C21" s="1359"/>
      <c r="D21" s="1359"/>
      <c r="E21" s="1359"/>
      <c r="F21" s="1359"/>
      <c r="G21" s="1359"/>
      <c r="H21" s="89"/>
      <c r="I21" s="89"/>
    </row>
    <row r="22" spans="1:9" ht="18" thickBot="1">
      <c r="A22" s="90"/>
      <c r="B22" s="89"/>
      <c r="C22" s="89"/>
      <c r="D22" s="89"/>
      <c r="E22" s="89"/>
      <c r="F22" s="89"/>
      <c r="G22" s="89"/>
      <c r="H22" s="89"/>
      <c r="I22" s="89"/>
    </row>
    <row r="23" spans="1:9" ht="18" thickBot="1">
      <c r="A23" s="90" t="s">
        <v>6246</v>
      </c>
      <c r="B23" s="91"/>
      <c r="C23" s="1576" t="s">
        <v>282</v>
      </c>
      <c r="D23" s="1577"/>
      <c r="E23" s="1222"/>
      <c r="F23" s="1222"/>
      <c r="G23" s="1222"/>
      <c r="H23" s="89"/>
      <c r="I23" s="89"/>
    </row>
    <row r="24" spans="1:9" ht="18" thickBot="1">
      <c r="A24" s="1562"/>
      <c r="B24" s="1563"/>
      <c r="C24" s="1563"/>
      <c r="D24" s="1563"/>
      <c r="E24" s="1578"/>
      <c r="F24" s="1578"/>
      <c r="G24" s="1579"/>
      <c r="H24" s="89"/>
      <c r="I24" s="89"/>
    </row>
    <row r="25" spans="1:9" ht="29.25" customHeight="1">
      <c r="A25" s="1359" t="s">
        <v>6247</v>
      </c>
      <c r="B25" s="1343"/>
      <c r="C25" s="1343"/>
      <c r="D25" s="1343"/>
      <c r="E25" s="1343"/>
      <c r="F25" s="1343"/>
      <c r="G25" s="1343"/>
      <c r="H25" s="89"/>
      <c r="I25" s="89"/>
    </row>
    <row r="26" spans="1:9">
      <c r="A26" s="918"/>
      <c r="B26" s="1580" t="s">
        <v>6248</v>
      </c>
      <c r="C26" s="1296"/>
      <c r="D26" s="1296"/>
      <c r="E26" s="1296"/>
      <c r="F26" s="1296"/>
      <c r="G26" s="1296"/>
      <c r="H26" s="89"/>
      <c r="I26" s="89"/>
    </row>
    <row r="27" spans="1:9" ht="33" customHeight="1">
      <c r="A27" s="1359" t="s">
        <v>6249</v>
      </c>
      <c r="B27" s="1359"/>
      <c r="C27" s="1359"/>
      <c r="D27" s="1359"/>
      <c r="E27" s="1359"/>
      <c r="F27" s="1359"/>
      <c r="G27" s="1359"/>
      <c r="H27" s="89"/>
      <c r="I27" s="89"/>
    </row>
    <row r="28" spans="1:9" ht="33.75" customHeight="1">
      <c r="A28" s="1359" t="s">
        <v>6250</v>
      </c>
      <c r="B28" s="1359"/>
      <c r="C28" s="1359"/>
      <c r="D28" s="1359"/>
      <c r="E28" s="1359"/>
      <c r="F28" s="1222"/>
      <c r="G28" s="1222"/>
      <c r="H28" s="89"/>
      <c r="I28" s="89"/>
    </row>
    <row r="29" spans="1:9" ht="33" customHeight="1" thickBot="1">
      <c r="A29" s="1359" t="s">
        <v>6251</v>
      </c>
      <c r="B29" s="1359"/>
      <c r="C29" s="1359"/>
      <c r="D29" s="1359"/>
      <c r="E29" s="1359"/>
      <c r="F29" s="1359"/>
      <c r="G29" s="1359"/>
      <c r="H29" s="89"/>
      <c r="I29" s="89"/>
    </row>
    <row r="30" spans="1:9" ht="45.75" customHeight="1" thickBot="1">
      <c r="A30" s="90" t="s">
        <v>6252</v>
      </c>
      <c r="B30" s="1562"/>
      <c r="C30" s="1564"/>
      <c r="D30" s="1567" t="s">
        <v>6253</v>
      </c>
      <c r="E30" s="1359"/>
      <c r="F30" s="1359"/>
      <c r="G30" s="1359"/>
      <c r="H30" s="89"/>
      <c r="I30" s="89"/>
    </row>
    <row r="31" spans="1:9">
      <c r="A31" s="89"/>
      <c r="B31" s="89"/>
      <c r="C31" s="89"/>
      <c r="D31" s="89"/>
      <c r="E31" s="89"/>
      <c r="F31" s="89"/>
      <c r="G31" s="89"/>
      <c r="H31" s="89"/>
      <c r="I31" s="89"/>
    </row>
    <row r="32" spans="1:9" ht="28.5" customHeight="1" thickBot="1">
      <c r="A32" s="1359" t="s">
        <v>6254</v>
      </c>
      <c r="B32" s="1343"/>
      <c r="C32" s="1343"/>
      <c r="D32" s="1343"/>
      <c r="E32" s="1343"/>
      <c r="F32" s="1343"/>
      <c r="G32" s="1343"/>
      <c r="H32" s="89"/>
      <c r="I32" s="89"/>
    </row>
    <row r="33" spans="1:9" ht="18" thickBot="1">
      <c r="A33" s="91"/>
      <c r="B33" s="89" t="s">
        <v>287</v>
      </c>
      <c r="C33" s="91"/>
      <c r="D33" s="89"/>
      <c r="E33" s="91"/>
      <c r="F33" s="89" t="s">
        <v>288</v>
      </c>
      <c r="G33" s="91"/>
      <c r="H33" s="89"/>
      <c r="I33" s="89"/>
    </row>
    <row r="34" spans="1:9">
      <c r="A34" s="89"/>
      <c r="B34" s="89"/>
      <c r="C34" s="89"/>
      <c r="D34" s="89"/>
      <c r="E34" s="89"/>
      <c r="F34" s="89"/>
      <c r="G34" s="89"/>
      <c r="H34" s="89"/>
      <c r="I34" s="89"/>
    </row>
    <row r="35" spans="1:9" ht="18" thickBot="1">
      <c r="A35" s="90" t="s">
        <v>289</v>
      </c>
      <c r="B35" s="89"/>
      <c r="C35" s="89"/>
      <c r="D35" s="89"/>
      <c r="E35" s="89"/>
      <c r="F35" s="89"/>
      <c r="G35" s="89"/>
      <c r="H35" s="89"/>
      <c r="I35" s="89"/>
    </row>
    <row r="36" spans="1:9" ht="18" thickBot="1">
      <c r="A36" s="91"/>
      <c r="B36" s="89"/>
      <c r="C36" s="91"/>
      <c r="D36" s="89"/>
      <c r="E36" s="89"/>
      <c r="F36" s="89"/>
      <c r="G36" s="89"/>
      <c r="H36" s="89"/>
      <c r="I36" s="89"/>
    </row>
    <row r="37" spans="1:9" ht="18" thickBot="1">
      <c r="A37" s="90" t="s">
        <v>290</v>
      </c>
      <c r="B37" s="89"/>
      <c r="C37" s="90" t="s">
        <v>54</v>
      </c>
      <c r="D37" s="89"/>
      <c r="E37" s="89"/>
      <c r="F37" s="89"/>
      <c r="G37" s="89"/>
      <c r="H37" s="89"/>
      <c r="I37" s="89"/>
    </row>
    <row r="38" spans="1:9" ht="18" thickBot="1">
      <c r="A38" s="91"/>
      <c r="B38" s="89"/>
      <c r="C38" s="91"/>
      <c r="D38" s="89"/>
      <c r="E38" s="89"/>
      <c r="F38" s="89"/>
      <c r="G38" s="89"/>
      <c r="H38" s="89"/>
      <c r="I38" s="89"/>
    </row>
    <row r="39" spans="1:9" ht="18" thickBot="1">
      <c r="A39" s="90" t="s">
        <v>291</v>
      </c>
      <c r="B39" s="89"/>
      <c r="C39" s="90" t="s">
        <v>65</v>
      </c>
      <c r="D39" s="89"/>
      <c r="E39" s="89"/>
      <c r="F39" s="89"/>
      <c r="G39" s="89"/>
      <c r="H39" s="89"/>
      <c r="I39" s="89"/>
    </row>
    <row r="40" spans="1:9" ht="18" thickBot="1">
      <c r="A40" s="91"/>
      <c r="B40" s="89"/>
      <c r="C40" s="91"/>
      <c r="D40" s="89"/>
      <c r="E40" s="89"/>
      <c r="F40" s="89"/>
      <c r="G40" s="89"/>
      <c r="H40" s="89"/>
      <c r="I40" s="89"/>
    </row>
    <row r="41" spans="1:9">
      <c r="A41" s="90" t="s">
        <v>292</v>
      </c>
      <c r="B41" s="89"/>
      <c r="C41" s="1359" t="s">
        <v>6255</v>
      </c>
      <c r="D41" s="1343"/>
      <c r="E41" s="89"/>
      <c r="F41" s="89"/>
      <c r="G41" s="89"/>
      <c r="H41" s="89"/>
      <c r="I41" s="89"/>
    </row>
    <row r="42" spans="1:9">
      <c r="A42" s="89"/>
      <c r="B42" s="89"/>
      <c r="C42" s="89"/>
      <c r="D42" s="89"/>
      <c r="E42" s="89"/>
      <c r="F42" s="89"/>
      <c r="G42" s="89"/>
      <c r="H42" s="89"/>
      <c r="I42" s="89"/>
    </row>
    <row r="43" spans="1:9">
      <c r="A43" s="89"/>
      <c r="B43" s="89"/>
      <c r="C43" s="89"/>
      <c r="D43" s="89"/>
      <c r="E43" s="89"/>
      <c r="F43" s="89"/>
      <c r="G43" s="89"/>
      <c r="H43" s="89"/>
      <c r="I43" s="89"/>
    </row>
    <row r="44" spans="1:9" ht="18" thickBot="1">
      <c r="A44" s="89"/>
      <c r="B44" s="89"/>
      <c r="C44" s="1568" t="s">
        <v>294</v>
      </c>
      <c r="D44" s="1568"/>
      <c r="E44" s="1222"/>
      <c r="F44" s="1222"/>
      <c r="G44" s="89"/>
      <c r="H44" s="89"/>
      <c r="I44" s="89"/>
    </row>
    <row r="45" spans="1:9" ht="18" thickBot="1">
      <c r="A45" s="89"/>
      <c r="B45" s="89"/>
      <c r="C45" s="90" t="s">
        <v>295</v>
      </c>
      <c r="D45" s="91"/>
      <c r="E45" s="89"/>
      <c r="F45" s="89"/>
      <c r="G45" s="89"/>
      <c r="H45" s="89"/>
      <c r="I45" s="89"/>
    </row>
    <row r="46" spans="1:9">
      <c r="A46" s="89"/>
      <c r="B46" s="89"/>
      <c r="C46" s="89"/>
      <c r="D46" s="89"/>
      <c r="E46" s="89"/>
      <c r="F46" s="89"/>
      <c r="G46" s="89"/>
      <c r="H46" s="89"/>
      <c r="I46" s="89"/>
    </row>
    <row r="47" spans="1:9">
      <c r="A47" s="1565"/>
      <c r="B47" s="1566"/>
      <c r="C47" s="1566"/>
      <c r="D47" s="1566"/>
      <c r="E47" s="1566"/>
      <c r="F47" s="1566"/>
      <c r="G47" s="1566"/>
      <c r="H47" s="89"/>
      <c r="I47" s="89"/>
    </row>
    <row r="50" spans="1:7" ht="333" customHeight="1">
      <c r="A50" s="1343" t="s">
        <v>6256</v>
      </c>
      <c r="B50" s="1343"/>
      <c r="C50" s="1343"/>
      <c r="D50" s="1343"/>
      <c r="E50" s="1343"/>
      <c r="F50" s="1343"/>
      <c r="G50" s="1343"/>
    </row>
  </sheetData>
  <sheetProtection algorithmName="SHA-512" hashValue="MvIiet2fOmgE2myQn6tzyxDXPHpn9JmorwsrW3njF8zCFBERF8lAEE+wpqFkTTLuGjYb1+MXevTKmPda2yrH/A==" saltValue="GSSHp7wftxnoVIjSk8BZCg==" spinCount="100000" sheet="1" objects="1" scenarios="1"/>
  <mergeCells count="35">
    <mergeCell ref="A1:G1"/>
    <mergeCell ref="A3:G3"/>
    <mergeCell ref="A4:G4"/>
    <mergeCell ref="A5:G5"/>
    <mergeCell ref="A6:G6"/>
    <mergeCell ref="A21:G21"/>
    <mergeCell ref="E8:F8"/>
    <mergeCell ref="E9:F9"/>
    <mergeCell ref="A11:B11"/>
    <mergeCell ref="A15:G15"/>
    <mergeCell ref="D16:E16"/>
    <mergeCell ref="F16:G16"/>
    <mergeCell ref="C17:G17"/>
    <mergeCell ref="A18:B18"/>
    <mergeCell ref="C18:D18"/>
    <mergeCell ref="E18:G18"/>
    <mergeCell ref="A20:C20"/>
    <mergeCell ref="F20:G20"/>
    <mergeCell ref="A29:G29"/>
    <mergeCell ref="A28:E28"/>
    <mergeCell ref="F28:G28"/>
    <mergeCell ref="C23:D23"/>
    <mergeCell ref="A24:G24"/>
    <mergeCell ref="A25:G25"/>
    <mergeCell ref="E23:G23"/>
    <mergeCell ref="B26:G26"/>
    <mergeCell ref="A27:G27"/>
    <mergeCell ref="B30:C30"/>
    <mergeCell ref="D30:G30"/>
    <mergeCell ref="A50:G50"/>
    <mergeCell ref="A32:G32"/>
    <mergeCell ref="C41:D41"/>
    <mergeCell ref="C44:D44"/>
    <mergeCell ref="E44:F44"/>
    <mergeCell ref="A47:G47"/>
  </mergeCells>
  <pageMargins left="0.7" right="0.7" top="0.75" bottom="0.75" header="0.3" footer="0.3"/>
  <pageSetup paperSize="9" scale="3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1">
    <tabColor theme="0" tint="-0.14999847407452621"/>
  </sheetPr>
  <dimension ref="A1:P42"/>
  <sheetViews>
    <sheetView view="pageBreakPreview" zoomScale="40" zoomScaleNormal="50" zoomScaleSheetLayoutView="40" workbookViewId="0">
      <selection activeCell="A6" sqref="A6:G6"/>
    </sheetView>
  </sheetViews>
  <sheetFormatPr defaultRowHeight="17.5"/>
  <cols>
    <col min="1" max="1" width="20.81640625" style="85" customWidth="1"/>
    <col min="2" max="5" width="58.81640625" style="85" customWidth="1"/>
    <col min="6" max="6" width="23.1796875" style="85" customWidth="1"/>
    <col min="7" max="7" width="24.54296875" style="85" customWidth="1"/>
    <col min="8" max="8" width="18.1796875" style="85" customWidth="1"/>
    <col min="9" max="9" width="25.81640625" style="85" customWidth="1"/>
    <col min="10" max="10" width="23" style="85" customWidth="1"/>
    <col min="11" max="256" width="9.1796875" style="85"/>
    <col min="257" max="257" width="20.81640625" style="85" customWidth="1"/>
    <col min="258" max="258" width="25.81640625" style="85" customWidth="1"/>
    <col min="259" max="259" width="23" style="85" customWidth="1"/>
    <col min="260" max="260" width="25" style="85" customWidth="1"/>
    <col min="261" max="261" width="52.81640625" style="85" customWidth="1"/>
    <col min="262" max="262" width="23.1796875" style="85" customWidth="1"/>
    <col min="263" max="263" width="24.54296875" style="85" customWidth="1"/>
    <col min="264" max="264" width="18.1796875" style="85" customWidth="1"/>
    <col min="265" max="265" width="25.81640625" style="85" customWidth="1"/>
    <col min="266" max="266" width="23" style="85" customWidth="1"/>
    <col min="267" max="512" width="9.1796875" style="85"/>
    <col min="513" max="513" width="20.81640625" style="85" customWidth="1"/>
    <col min="514" max="514" width="25.81640625" style="85" customWidth="1"/>
    <col min="515" max="515" width="23" style="85" customWidth="1"/>
    <col min="516" max="516" width="25" style="85" customWidth="1"/>
    <col min="517" max="517" width="52.81640625" style="85" customWidth="1"/>
    <col min="518" max="518" width="23.1796875" style="85" customWidth="1"/>
    <col min="519" max="519" width="24.54296875" style="85" customWidth="1"/>
    <col min="520" max="520" width="18.1796875" style="85" customWidth="1"/>
    <col min="521" max="521" width="25.81640625" style="85" customWidth="1"/>
    <col min="522" max="522" width="23" style="85" customWidth="1"/>
    <col min="523" max="768" width="9.1796875" style="85"/>
    <col min="769" max="769" width="20.81640625" style="85" customWidth="1"/>
    <col min="770" max="770" width="25.81640625" style="85" customWidth="1"/>
    <col min="771" max="771" width="23" style="85" customWidth="1"/>
    <col min="772" max="772" width="25" style="85" customWidth="1"/>
    <col min="773" max="773" width="52.81640625" style="85" customWidth="1"/>
    <col min="774" max="774" width="23.1796875" style="85" customWidth="1"/>
    <col min="775" max="775" width="24.54296875" style="85" customWidth="1"/>
    <col min="776" max="776" width="18.1796875" style="85" customWidth="1"/>
    <col min="777" max="777" width="25.81640625" style="85" customWidth="1"/>
    <col min="778" max="778" width="23" style="85" customWidth="1"/>
    <col min="779" max="1024" width="9.1796875" style="85"/>
    <col min="1025" max="1025" width="20.81640625" style="85" customWidth="1"/>
    <col min="1026" max="1026" width="25.81640625" style="85" customWidth="1"/>
    <col min="1027" max="1027" width="23" style="85" customWidth="1"/>
    <col min="1028" max="1028" width="25" style="85" customWidth="1"/>
    <col min="1029" max="1029" width="52.81640625" style="85" customWidth="1"/>
    <col min="1030" max="1030" width="23.1796875" style="85" customWidth="1"/>
    <col min="1031" max="1031" width="24.54296875" style="85" customWidth="1"/>
    <col min="1032" max="1032" width="18.1796875" style="85" customWidth="1"/>
    <col min="1033" max="1033" width="25.81640625" style="85" customWidth="1"/>
    <col min="1034" max="1034" width="23" style="85" customWidth="1"/>
    <col min="1035" max="1280" width="9.1796875" style="85"/>
    <col min="1281" max="1281" width="20.81640625" style="85" customWidth="1"/>
    <col min="1282" max="1282" width="25.81640625" style="85" customWidth="1"/>
    <col min="1283" max="1283" width="23" style="85" customWidth="1"/>
    <col min="1284" max="1284" width="25" style="85" customWidth="1"/>
    <col min="1285" max="1285" width="52.81640625" style="85" customWidth="1"/>
    <col min="1286" max="1286" width="23.1796875" style="85" customWidth="1"/>
    <col min="1287" max="1287" width="24.54296875" style="85" customWidth="1"/>
    <col min="1288" max="1288" width="18.1796875" style="85" customWidth="1"/>
    <col min="1289" max="1289" width="25.81640625" style="85" customWidth="1"/>
    <col min="1290" max="1290" width="23" style="85" customWidth="1"/>
    <col min="1291" max="1536" width="9.1796875" style="85"/>
    <col min="1537" max="1537" width="20.81640625" style="85" customWidth="1"/>
    <col min="1538" max="1538" width="25.81640625" style="85" customWidth="1"/>
    <col min="1539" max="1539" width="23" style="85" customWidth="1"/>
    <col min="1540" max="1540" width="25" style="85" customWidth="1"/>
    <col min="1541" max="1541" width="52.81640625" style="85" customWidth="1"/>
    <col min="1542" max="1542" width="23.1796875" style="85" customWidth="1"/>
    <col min="1543" max="1543" width="24.54296875" style="85" customWidth="1"/>
    <col min="1544" max="1544" width="18.1796875" style="85" customWidth="1"/>
    <col min="1545" max="1545" width="25.81640625" style="85" customWidth="1"/>
    <col min="1546" max="1546" width="23" style="85" customWidth="1"/>
    <col min="1547" max="1792" width="9.1796875" style="85"/>
    <col min="1793" max="1793" width="20.81640625" style="85" customWidth="1"/>
    <col min="1794" max="1794" width="25.81640625" style="85" customWidth="1"/>
    <col min="1795" max="1795" width="23" style="85" customWidth="1"/>
    <col min="1796" max="1796" width="25" style="85" customWidth="1"/>
    <col min="1797" max="1797" width="52.81640625" style="85" customWidth="1"/>
    <col min="1798" max="1798" width="23.1796875" style="85" customWidth="1"/>
    <col min="1799" max="1799" width="24.54296875" style="85" customWidth="1"/>
    <col min="1800" max="1800" width="18.1796875" style="85" customWidth="1"/>
    <col min="1801" max="1801" width="25.81640625" style="85" customWidth="1"/>
    <col min="1802" max="1802" width="23" style="85" customWidth="1"/>
    <col min="1803" max="2048" width="9.1796875" style="85"/>
    <col min="2049" max="2049" width="20.81640625" style="85" customWidth="1"/>
    <col min="2050" max="2050" width="25.81640625" style="85" customWidth="1"/>
    <col min="2051" max="2051" width="23" style="85" customWidth="1"/>
    <col min="2052" max="2052" width="25" style="85" customWidth="1"/>
    <col min="2053" max="2053" width="52.81640625" style="85" customWidth="1"/>
    <col min="2054" max="2054" width="23.1796875" style="85" customWidth="1"/>
    <col min="2055" max="2055" width="24.54296875" style="85" customWidth="1"/>
    <col min="2056" max="2056" width="18.1796875" style="85" customWidth="1"/>
    <col min="2057" max="2057" width="25.81640625" style="85" customWidth="1"/>
    <col min="2058" max="2058" width="23" style="85" customWidth="1"/>
    <col min="2059" max="2304" width="9.1796875" style="85"/>
    <col min="2305" max="2305" width="20.81640625" style="85" customWidth="1"/>
    <col min="2306" max="2306" width="25.81640625" style="85" customWidth="1"/>
    <col min="2307" max="2307" width="23" style="85" customWidth="1"/>
    <col min="2308" max="2308" width="25" style="85" customWidth="1"/>
    <col min="2309" max="2309" width="52.81640625" style="85" customWidth="1"/>
    <col min="2310" max="2310" width="23.1796875" style="85" customWidth="1"/>
    <col min="2311" max="2311" width="24.54296875" style="85" customWidth="1"/>
    <col min="2312" max="2312" width="18.1796875" style="85" customWidth="1"/>
    <col min="2313" max="2313" width="25.81640625" style="85" customWidth="1"/>
    <col min="2314" max="2314" width="23" style="85" customWidth="1"/>
    <col min="2315" max="2560" width="9.1796875" style="85"/>
    <col min="2561" max="2561" width="20.81640625" style="85" customWidth="1"/>
    <col min="2562" max="2562" width="25.81640625" style="85" customWidth="1"/>
    <col min="2563" max="2563" width="23" style="85" customWidth="1"/>
    <col min="2564" max="2564" width="25" style="85" customWidth="1"/>
    <col min="2565" max="2565" width="52.81640625" style="85" customWidth="1"/>
    <col min="2566" max="2566" width="23.1796875" style="85" customWidth="1"/>
    <col min="2567" max="2567" width="24.54296875" style="85" customWidth="1"/>
    <col min="2568" max="2568" width="18.1796875" style="85" customWidth="1"/>
    <col min="2569" max="2569" width="25.81640625" style="85" customWidth="1"/>
    <col min="2570" max="2570" width="23" style="85" customWidth="1"/>
    <col min="2571" max="2816" width="9.1796875" style="85"/>
    <col min="2817" max="2817" width="20.81640625" style="85" customWidth="1"/>
    <col min="2818" max="2818" width="25.81640625" style="85" customWidth="1"/>
    <col min="2819" max="2819" width="23" style="85" customWidth="1"/>
    <col min="2820" max="2820" width="25" style="85" customWidth="1"/>
    <col min="2821" max="2821" width="52.81640625" style="85" customWidth="1"/>
    <col min="2822" max="2822" width="23.1796875" style="85" customWidth="1"/>
    <col min="2823" max="2823" width="24.54296875" style="85" customWidth="1"/>
    <col min="2824" max="2824" width="18.1796875" style="85" customWidth="1"/>
    <col min="2825" max="2825" width="25.81640625" style="85" customWidth="1"/>
    <col min="2826" max="2826" width="23" style="85" customWidth="1"/>
    <col min="2827" max="3072" width="9.1796875" style="85"/>
    <col min="3073" max="3073" width="20.81640625" style="85" customWidth="1"/>
    <col min="3074" max="3074" width="25.81640625" style="85" customWidth="1"/>
    <col min="3075" max="3075" width="23" style="85" customWidth="1"/>
    <col min="3076" max="3076" width="25" style="85" customWidth="1"/>
    <col min="3077" max="3077" width="52.81640625" style="85" customWidth="1"/>
    <col min="3078" max="3078" width="23.1796875" style="85" customWidth="1"/>
    <col min="3079" max="3079" width="24.54296875" style="85" customWidth="1"/>
    <col min="3080" max="3080" width="18.1796875" style="85" customWidth="1"/>
    <col min="3081" max="3081" width="25.81640625" style="85" customWidth="1"/>
    <col min="3082" max="3082" width="23" style="85" customWidth="1"/>
    <col min="3083" max="3328" width="9.1796875" style="85"/>
    <col min="3329" max="3329" width="20.81640625" style="85" customWidth="1"/>
    <col min="3330" max="3330" width="25.81640625" style="85" customWidth="1"/>
    <col min="3331" max="3331" width="23" style="85" customWidth="1"/>
    <col min="3332" max="3332" width="25" style="85" customWidth="1"/>
    <col min="3333" max="3333" width="52.81640625" style="85" customWidth="1"/>
    <col min="3334" max="3334" width="23.1796875" style="85" customWidth="1"/>
    <col min="3335" max="3335" width="24.54296875" style="85" customWidth="1"/>
    <col min="3336" max="3336" width="18.1796875" style="85" customWidth="1"/>
    <col min="3337" max="3337" width="25.81640625" style="85" customWidth="1"/>
    <col min="3338" max="3338" width="23" style="85" customWidth="1"/>
    <col min="3339" max="3584" width="9.1796875" style="85"/>
    <col min="3585" max="3585" width="20.81640625" style="85" customWidth="1"/>
    <col min="3586" max="3586" width="25.81640625" style="85" customWidth="1"/>
    <col min="3587" max="3587" width="23" style="85" customWidth="1"/>
    <col min="3588" max="3588" width="25" style="85" customWidth="1"/>
    <col min="3589" max="3589" width="52.81640625" style="85" customWidth="1"/>
    <col min="3590" max="3590" width="23.1796875" style="85" customWidth="1"/>
    <col min="3591" max="3591" width="24.54296875" style="85" customWidth="1"/>
    <col min="3592" max="3592" width="18.1796875" style="85" customWidth="1"/>
    <col min="3593" max="3593" width="25.81640625" style="85" customWidth="1"/>
    <col min="3594" max="3594" width="23" style="85" customWidth="1"/>
    <col min="3595" max="3840" width="9.1796875" style="85"/>
    <col min="3841" max="3841" width="20.81640625" style="85" customWidth="1"/>
    <col min="3842" max="3842" width="25.81640625" style="85" customWidth="1"/>
    <col min="3843" max="3843" width="23" style="85" customWidth="1"/>
    <col min="3844" max="3844" width="25" style="85" customWidth="1"/>
    <col min="3845" max="3845" width="52.81640625" style="85" customWidth="1"/>
    <col min="3846" max="3846" width="23.1796875" style="85" customWidth="1"/>
    <col min="3847" max="3847" width="24.54296875" style="85" customWidth="1"/>
    <col min="3848" max="3848" width="18.1796875" style="85" customWidth="1"/>
    <col min="3849" max="3849" width="25.81640625" style="85" customWidth="1"/>
    <col min="3850" max="3850" width="23" style="85" customWidth="1"/>
    <col min="3851" max="4096" width="9.1796875" style="85"/>
    <col min="4097" max="4097" width="20.81640625" style="85" customWidth="1"/>
    <col min="4098" max="4098" width="25.81640625" style="85" customWidth="1"/>
    <col min="4099" max="4099" width="23" style="85" customWidth="1"/>
    <col min="4100" max="4100" width="25" style="85" customWidth="1"/>
    <col min="4101" max="4101" width="52.81640625" style="85" customWidth="1"/>
    <col min="4102" max="4102" width="23.1796875" style="85" customWidth="1"/>
    <col min="4103" max="4103" width="24.54296875" style="85" customWidth="1"/>
    <col min="4104" max="4104" width="18.1796875" style="85" customWidth="1"/>
    <col min="4105" max="4105" width="25.81640625" style="85" customWidth="1"/>
    <col min="4106" max="4106" width="23" style="85" customWidth="1"/>
    <col min="4107" max="4352" width="9.1796875" style="85"/>
    <col min="4353" max="4353" width="20.81640625" style="85" customWidth="1"/>
    <col min="4354" max="4354" width="25.81640625" style="85" customWidth="1"/>
    <col min="4355" max="4355" width="23" style="85" customWidth="1"/>
    <col min="4356" max="4356" width="25" style="85" customWidth="1"/>
    <col min="4357" max="4357" width="52.81640625" style="85" customWidth="1"/>
    <col min="4358" max="4358" width="23.1796875" style="85" customWidth="1"/>
    <col min="4359" max="4359" width="24.54296875" style="85" customWidth="1"/>
    <col min="4360" max="4360" width="18.1796875" style="85" customWidth="1"/>
    <col min="4361" max="4361" width="25.81640625" style="85" customWidth="1"/>
    <col min="4362" max="4362" width="23" style="85" customWidth="1"/>
    <col min="4363" max="4608" width="9.1796875" style="85"/>
    <col min="4609" max="4609" width="20.81640625" style="85" customWidth="1"/>
    <col min="4610" max="4610" width="25.81640625" style="85" customWidth="1"/>
    <col min="4611" max="4611" width="23" style="85" customWidth="1"/>
    <col min="4612" max="4612" width="25" style="85" customWidth="1"/>
    <col min="4613" max="4613" width="52.81640625" style="85" customWidth="1"/>
    <col min="4614" max="4614" width="23.1796875" style="85" customWidth="1"/>
    <col min="4615" max="4615" width="24.54296875" style="85" customWidth="1"/>
    <col min="4616" max="4616" width="18.1796875" style="85" customWidth="1"/>
    <col min="4617" max="4617" width="25.81640625" style="85" customWidth="1"/>
    <col min="4618" max="4618" width="23" style="85" customWidth="1"/>
    <col min="4619" max="4864" width="9.1796875" style="85"/>
    <col min="4865" max="4865" width="20.81640625" style="85" customWidth="1"/>
    <col min="4866" max="4866" width="25.81640625" style="85" customWidth="1"/>
    <col min="4867" max="4867" width="23" style="85" customWidth="1"/>
    <col min="4868" max="4868" width="25" style="85" customWidth="1"/>
    <col min="4869" max="4869" width="52.81640625" style="85" customWidth="1"/>
    <col min="4870" max="4870" width="23.1796875" style="85" customWidth="1"/>
    <col min="4871" max="4871" width="24.54296875" style="85" customWidth="1"/>
    <col min="4872" max="4872" width="18.1796875" style="85" customWidth="1"/>
    <col min="4873" max="4873" width="25.81640625" style="85" customWidth="1"/>
    <col min="4874" max="4874" width="23" style="85" customWidth="1"/>
    <col min="4875" max="5120" width="9.1796875" style="85"/>
    <col min="5121" max="5121" width="20.81640625" style="85" customWidth="1"/>
    <col min="5122" max="5122" width="25.81640625" style="85" customWidth="1"/>
    <col min="5123" max="5123" width="23" style="85" customWidth="1"/>
    <col min="5124" max="5124" width="25" style="85" customWidth="1"/>
    <col min="5125" max="5125" width="52.81640625" style="85" customWidth="1"/>
    <col min="5126" max="5126" width="23.1796875" style="85" customWidth="1"/>
    <col min="5127" max="5127" width="24.54296875" style="85" customWidth="1"/>
    <col min="5128" max="5128" width="18.1796875" style="85" customWidth="1"/>
    <col min="5129" max="5129" width="25.81640625" style="85" customWidth="1"/>
    <col min="5130" max="5130" width="23" style="85" customWidth="1"/>
    <col min="5131" max="5376" width="9.1796875" style="85"/>
    <col min="5377" max="5377" width="20.81640625" style="85" customWidth="1"/>
    <col min="5378" max="5378" width="25.81640625" style="85" customWidth="1"/>
    <col min="5379" max="5379" width="23" style="85" customWidth="1"/>
    <col min="5380" max="5380" width="25" style="85" customWidth="1"/>
    <col min="5381" max="5381" width="52.81640625" style="85" customWidth="1"/>
    <col min="5382" max="5382" width="23.1796875" style="85" customWidth="1"/>
    <col min="5383" max="5383" width="24.54296875" style="85" customWidth="1"/>
    <col min="5384" max="5384" width="18.1796875" style="85" customWidth="1"/>
    <col min="5385" max="5385" width="25.81640625" style="85" customWidth="1"/>
    <col min="5386" max="5386" width="23" style="85" customWidth="1"/>
    <col min="5387" max="5632" width="9.1796875" style="85"/>
    <col min="5633" max="5633" width="20.81640625" style="85" customWidth="1"/>
    <col min="5634" max="5634" width="25.81640625" style="85" customWidth="1"/>
    <col min="5635" max="5635" width="23" style="85" customWidth="1"/>
    <col min="5636" max="5636" width="25" style="85" customWidth="1"/>
    <col min="5637" max="5637" width="52.81640625" style="85" customWidth="1"/>
    <col min="5638" max="5638" width="23.1796875" style="85" customWidth="1"/>
    <col min="5639" max="5639" width="24.54296875" style="85" customWidth="1"/>
    <col min="5640" max="5640" width="18.1796875" style="85" customWidth="1"/>
    <col min="5641" max="5641" width="25.81640625" style="85" customWidth="1"/>
    <col min="5642" max="5642" width="23" style="85" customWidth="1"/>
    <col min="5643" max="5888" width="9.1796875" style="85"/>
    <col min="5889" max="5889" width="20.81640625" style="85" customWidth="1"/>
    <col min="5890" max="5890" width="25.81640625" style="85" customWidth="1"/>
    <col min="5891" max="5891" width="23" style="85" customWidth="1"/>
    <col min="5892" max="5892" width="25" style="85" customWidth="1"/>
    <col min="5893" max="5893" width="52.81640625" style="85" customWidth="1"/>
    <col min="5894" max="5894" width="23.1796875" style="85" customWidth="1"/>
    <col min="5895" max="5895" width="24.54296875" style="85" customWidth="1"/>
    <col min="5896" max="5896" width="18.1796875" style="85" customWidth="1"/>
    <col min="5897" max="5897" width="25.81640625" style="85" customWidth="1"/>
    <col min="5898" max="5898" width="23" style="85" customWidth="1"/>
    <col min="5899" max="6144" width="9.1796875" style="85"/>
    <col min="6145" max="6145" width="20.81640625" style="85" customWidth="1"/>
    <col min="6146" max="6146" width="25.81640625" style="85" customWidth="1"/>
    <col min="6147" max="6147" width="23" style="85" customWidth="1"/>
    <col min="6148" max="6148" width="25" style="85" customWidth="1"/>
    <col min="6149" max="6149" width="52.81640625" style="85" customWidth="1"/>
    <col min="6150" max="6150" width="23.1796875" style="85" customWidth="1"/>
    <col min="6151" max="6151" width="24.54296875" style="85" customWidth="1"/>
    <col min="6152" max="6152" width="18.1796875" style="85" customWidth="1"/>
    <col min="6153" max="6153" width="25.81640625" style="85" customWidth="1"/>
    <col min="6154" max="6154" width="23" style="85" customWidth="1"/>
    <col min="6155" max="6400" width="9.1796875" style="85"/>
    <col min="6401" max="6401" width="20.81640625" style="85" customWidth="1"/>
    <col min="6402" max="6402" width="25.81640625" style="85" customWidth="1"/>
    <col min="6403" max="6403" width="23" style="85" customWidth="1"/>
    <col min="6404" max="6404" width="25" style="85" customWidth="1"/>
    <col min="6405" max="6405" width="52.81640625" style="85" customWidth="1"/>
    <col min="6406" max="6406" width="23.1796875" style="85" customWidth="1"/>
    <col min="6407" max="6407" width="24.54296875" style="85" customWidth="1"/>
    <col min="6408" max="6408" width="18.1796875" style="85" customWidth="1"/>
    <col min="6409" max="6409" width="25.81640625" style="85" customWidth="1"/>
    <col min="6410" max="6410" width="23" style="85" customWidth="1"/>
    <col min="6411" max="6656" width="9.1796875" style="85"/>
    <col min="6657" max="6657" width="20.81640625" style="85" customWidth="1"/>
    <col min="6658" max="6658" width="25.81640625" style="85" customWidth="1"/>
    <col min="6659" max="6659" width="23" style="85" customWidth="1"/>
    <col min="6660" max="6660" width="25" style="85" customWidth="1"/>
    <col min="6661" max="6661" width="52.81640625" style="85" customWidth="1"/>
    <col min="6662" max="6662" width="23.1796875" style="85" customWidth="1"/>
    <col min="6663" max="6663" width="24.54296875" style="85" customWidth="1"/>
    <col min="6664" max="6664" width="18.1796875" style="85" customWidth="1"/>
    <col min="6665" max="6665" width="25.81640625" style="85" customWidth="1"/>
    <col min="6666" max="6666" width="23" style="85" customWidth="1"/>
    <col min="6667" max="6912" width="9.1796875" style="85"/>
    <col min="6913" max="6913" width="20.81640625" style="85" customWidth="1"/>
    <col min="6914" max="6914" width="25.81640625" style="85" customWidth="1"/>
    <col min="6915" max="6915" width="23" style="85" customWidth="1"/>
    <col min="6916" max="6916" width="25" style="85" customWidth="1"/>
    <col min="6917" max="6917" width="52.81640625" style="85" customWidth="1"/>
    <col min="6918" max="6918" width="23.1796875" style="85" customWidth="1"/>
    <col min="6919" max="6919" width="24.54296875" style="85" customWidth="1"/>
    <col min="6920" max="6920" width="18.1796875" style="85" customWidth="1"/>
    <col min="6921" max="6921" width="25.81640625" style="85" customWidth="1"/>
    <col min="6922" max="6922" width="23" style="85" customWidth="1"/>
    <col min="6923" max="7168" width="9.1796875" style="85"/>
    <col min="7169" max="7169" width="20.81640625" style="85" customWidth="1"/>
    <col min="7170" max="7170" width="25.81640625" style="85" customWidth="1"/>
    <col min="7171" max="7171" width="23" style="85" customWidth="1"/>
    <col min="7172" max="7172" width="25" style="85" customWidth="1"/>
    <col min="7173" max="7173" width="52.81640625" style="85" customWidth="1"/>
    <col min="7174" max="7174" width="23.1796875" style="85" customWidth="1"/>
    <col min="7175" max="7175" width="24.54296875" style="85" customWidth="1"/>
    <col min="7176" max="7176" width="18.1796875" style="85" customWidth="1"/>
    <col min="7177" max="7177" width="25.81640625" style="85" customWidth="1"/>
    <col min="7178" max="7178" width="23" style="85" customWidth="1"/>
    <col min="7179" max="7424" width="9.1796875" style="85"/>
    <col min="7425" max="7425" width="20.81640625" style="85" customWidth="1"/>
    <col min="7426" max="7426" width="25.81640625" style="85" customWidth="1"/>
    <col min="7427" max="7427" width="23" style="85" customWidth="1"/>
    <col min="7428" max="7428" width="25" style="85" customWidth="1"/>
    <col min="7429" max="7429" width="52.81640625" style="85" customWidth="1"/>
    <col min="7430" max="7430" width="23.1796875" style="85" customWidth="1"/>
    <col min="7431" max="7431" width="24.54296875" style="85" customWidth="1"/>
    <col min="7432" max="7432" width="18.1796875" style="85" customWidth="1"/>
    <col min="7433" max="7433" width="25.81640625" style="85" customWidth="1"/>
    <col min="7434" max="7434" width="23" style="85" customWidth="1"/>
    <col min="7435" max="7680" width="9.1796875" style="85"/>
    <col min="7681" max="7681" width="20.81640625" style="85" customWidth="1"/>
    <col min="7682" max="7682" width="25.81640625" style="85" customWidth="1"/>
    <col min="7683" max="7683" width="23" style="85" customWidth="1"/>
    <col min="7684" max="7684" width="25" style="85" customWidth="1"/>
    <col min="7685" max="7685" width="52.81640625" style="85" customWidth="1"/>
    <col min="7686" max="7686" width="23.1796875" style="85" customWidth="1"/>
    <col min="7687" max="7687" width="24.54296875" style="85" customWidth="1"/>
    <col min="7688" max="7688" width="18.1796875" style="85" customWidth="1"/>
    <col min="7689" max="7689" width="25.81640625" style="85" customWidth="1"/>
    <col min="7690" max="7690" width="23" style="85" customWidth="1"/>
    <col min="7691" max="7936" width="9.1796875" style="85"/>
    <col min="7937" max="7937" width="20.81640625" style="85" customWidth="1"/>
    <col min="7938" max="7938" width="25.81640625" style="85" customWidth="1"/>
    <col min="7939" max="7939" width="23" style="85" customWidth="1"/>
    <col min="7940" max="7940" width="25" style="85" customWidth="1"/>
    <col min="7941" max="7941" width="52.81640625" style="85" customWidth="1"/>
    <col min="7942" max="7942" width="23.1796875" style="85" customWidth="1"/>
    <col min="7943" max="7943" width="24.54296875" style="85" customWidth="1"/>
    <col min="7944" max="7944" width="18.1796875" style="85" customWidth="1"/>
    <col min="7945" max="7945" width="25.81640625" style="85" customWidth="1"/>
    <col min="7946" max="7946" width="23" style="85" customWidth="1"/>
    <col min="7947" max="8192" width="9.1796875" style="85"/>
    <col min="8193" max="8193" width="20.81640625" style="85" customWidth="1"/>
    <col min="8194" max="8194" width="25.81640625" style="85" customWidth="1"/>
    <col min="8195" max="8195" width="23" style="85" customWidth="1"/>
    <col min="8196" max="8196" width="25" style="85" customWidth="1"/>
    <col min="8197" max="8197" width="52.81640625" style="85" customWidth="1"/>
    <col min="8198" max="8198" width="23.1796875" style="85" customWidth="1"/>
    <col min="8199" max="8199" width="24.54296875" style="85" customWidth="1"/>
    <col min="8200" max="8200" width="18.1796875" style="85" customWidth="1"/>
    <col min="8201" max="8201" width="25.81640625" style="85" customWidth="1"/>
    <col min="8202" max="8202" width="23" style="85" customWidth="1"/>
    <col min="8203" max="8448" width="9.1796875" style="85"/>
    <col min="8449" max="8449" width="20.81640625" style="85" customWidth="1"/>
    <col min="8450" max="8450" width="25.81640625" style="85" customWidth="1"/>
    <col min="8451" max="8451" width="23" style="85" customWidth="1"/>
    <col min="8452" max="8452" width="25" style="85" customWidth="1"/>
    <col min="8453" max="8453" width="52.81640625" style="85" customWidth="1"/>
    <col min="8454" max="8454" width="23.1796875" style="85" customWidth="1"/>
    <col min="8455" max="8455" width="24.54296875" style="85" customWidth="1"/>
    <col min="8456" max="8456" width="18.1796875" style="85" customWidth="1"/>
    <col min="8457" max="8457" width="25.81640625" style="85" customWidth="1"/>
    <col min="8458" max="8458" width="23" style="85" customWidth="1"/>
    <col min="8459" max="8704" width="9.1796875" style="85"/>
    <col min="8705" max="8705" width="20.81640625" style="85" customWidth="1"/>
    <col min="8706" max="8706" width="25.81640625" style="85" customWidth="1"/>
    <col min="8707" max="8707" width="23" style="85" customWidth="1"/>
    <col min="8708" max="8708" width="25" style="85" customWidth="1"/>
    <col min="8709" max="8709" width="52.81640625" style="85" customWidth="1"/>
    <col min="8710" max="8710" width="23.1796875" style="85" customWidth="1"/>
    <col min="8711" max="8711" width="24.54296875" style="85" customWidth="1"/>
    <col min="8712" max="8712" width="18.1796875" style="85" customWidth="1"/>
    <col min="8713" max="8713" width="25.81640625" style="85" customWidth="1"/>
    <col min="8714" max="8714" width="23" style="85" customWidth="1"/>
    <col min="8715" max="8960" width="9.1796875" style="85"/>
    <col min="8961" max="8961" width="20.81640625" style="85" customWidth="1"/>
    <col min="8962" max="8962" width="25.81640625" style="85" customWidth="1"/>
    <col min="8963" max="8963" width="23" style="85" customWidth="1"/>
    <col min="8964" max="8964" width="25" style="85" customWidth="1"/>
    <col min="8965" max="8965" width="52.81640625" style="85" customWidth="1"/>
    <col min="8966" max="8966" width="23.1796875" style="85" customWidth="1"/>
    <col min="8967" max="8967" width="24.54296875" style="85" customWidth="1"/>
    <col min="8968" max="8968" width="18.1796875" style="85" customWidth="1"/>
    <col min="8969" max="8969" width="25.81640625" style="85" customWidth="1"/>
    <col min="8970" max="8970" width="23" style="85" customWidth="1"/>
    <col min="8971" max="9216" width="9.1796875" style="85"/>
    <col min="9217" max="9217" width="20.81640625" style="85" customWidth="1"/>
    <col min="9218" max="9218" width="25.81640625" style="85" customWidth="1"/>
    <col min="9219" max="9219" width="23" style="85" customWidth="1"/>
    <col min="9220" max="9220" width="25" style="85" customWidth="1"/>
    <col min="9221" max="9221" width="52.81640625" style="85" customWidth="1"/>
    <col min="9222" max="9222" width="23.1796875" style="85" customWidth="1"/>
    <col min="9223" max="9223" width="24.54296875" style="85" customWidth="1"/>
    <col min="9224" max="9224" width="18.1796875" style="85" customWidth="1"/>
    <col min="9225" max="9225" width="25.81640625" style="85" customWidth="1"/>
    <col min="9226" max="9226" width="23" style="85" customWidth="1"/>
    <col min="9227" max="9472" width="9.1796875" style="85"/>
    <col min="9473" max="9473" width="20.81640625" style="85" customWidth="1"/>
    <col min="9474" max="9474" width="25.81640625" style="85" customWidth="1"/>
    <col min="9475" max="9475" width="23" style="85" customWidth="1"/>
    <col min="9476" max="9476" width="25" style="85" customWidth="1"/>
    <col min="9477" max="9477" width="52.81640625" style="85" customWidth="1"/>
    <col min="9478" max="9478" width="23.1796875" style="85" customWidth="1"/>
    <col min="9479" max="9479" width="24.54296875" style="85" customWidth="1"/>
    <col min="9480" max="9480" width="18.1796875" style="85" customWidth="1"/>
    <col min="9481" max="9481" width="25.81640625" style="85" customWidth="1"/>
    <col min="9482" max="9482" width="23" style="85" customWidth="1"/>
    <col min="9483" max="9728" width="9.1796875" style="85"/>
    <col min="9729" max="9729" width="20.81640625" style="85" customWidth="1"/>
    <col min="9730" max="9730" width="25.81640625" style="85" customWidth="1"/>
    <col min="9731" max="9731" width="23" style="85" customWidth="1"/>
    <col min="9732" max="9732" width="25" style="85" customWidth="1"/>
    <col min="9733" max="9733" width="52.81640625" style="85" customWidth="1"/>
    <col min="9734" max="9734" width="23.1796875" style="85" customWidth="1"/>
    <col min="9735" max="9735" width="24.54296875" style="85" customWidth="1"/>
    <col min="9736" max="9736" width="18.1796875" style="85" customWidth="1"/>
    <col min="9737" max="9737" width="25.81640625" style="85" customWidth="1"/>
    <col min="9738" max="9738" width="23" style="85" customWidth="1"/>
    <col min="9739" max="9984" width="9.1796875" style="85"/>
    <col min="9985" max="9985" width="20.81640625" style="85" customWidth="1"/>
    <col min="9986" max="9986" width="25.81640625" style="85" customWidth="1"/>
    <col min="9987" max="9987" width="23" style="85" customWidth="1"/>
    <col min="9988" max="9988" width="25" style="85" customWidth="1"/>
    <col min="9989" max="9989" width="52.81640625" style="85" customWidth="1"/>
    <col min="9990" max="9990" width="23.1796875" style="85" customWidth="1"/>
    <col min="9991" max="9991" width="24.54296875" style="85" customWidth="1"/>
    <col min="9992" max="9992" width="18.1796875" style="85" customWidth="1"/>
    <col min="9993" max="9993" width="25.81640625" style="85" customWidth="1"/>
    <col min="9994" max="9994" width="23" style="85" customWidth="1"/>
    <col min="9995" max="10240" width="9.1796875" style="85"/>
    <col min="10241" max="10241" width="20.81640625" style="85" customWidth="1"/>
    <col min="10242" max="10242" width="25.81640625" style="85" customWidth="1"/>
    <col min="10243" max="10243" width="23" style="85" customWidth="1"/>
    <col min="10244" max="10244" width="25" style="85" customWidth="1"/>
    <col min="10245" max="10245" width="52.81640625" style="85" customWidth="1"/>
    <col min="10246" max="10246" width="23.1796875" style="85" customWidth="1"/>
    <col min="10247" max="10247" width="24.54296875" style="85" customWidth="1"/>
    <col min="10248" max="10248" width="18.1796875" style="85" customWidth="1"/>
    <col min="10249" max="10249" width="25.81640625" style="85" customWidth="1"/>
    <col min="10250" max="10250" width="23" style="85" customWidth="1"/>
    <col min="10251" max="10496" width="9.1796875" style="85"/>
    <col min="10497" max="10497" width="20.81640625" style="85" customWidth="1"/>
    <col min="10498" max="10498" width="25.81640625" style="85" customWidth="1"/>
    <col min="10499" max="10499" width="23" style="85" customWidth="1"/>
    <col min="10500" max="10500" width="25" style="85" customWidth="1"/>
    <col min="10501" max="10501" width="52.81640625" style="85" customWidth="1"/>
    <col min="10502" max="10502" width="23.1796875" style="85" customWidth="1"/>
    <col min="10503" max="10503" width="24.54296875" style="85" customWidth="1"/>
    <col min="10504" max="10504" width="18.1796875" style="85" customWidth="1"/>
    <col min="10505" max="10505" width="25.81640625" style="85" customWidth="1"/>
    <col min="10506" max="10506" width="23" style="85" customWidth="1"/>
    <col min="10507" max="10752" width="9.1796875" style="85"/>
    <col min="10753" max="10753" width="20.81640625" style="85" customWidth="1"/>
    <col min="10754" max="10754" width="25.81640625" style="85" customWidth="1"/>
    <col min="10755" max="10755" width="23" style="85" customWidth="1"/>
    <col min="10756" max="10756" width="25" style="85" customWidth="1"/>
    <col min="10757" max="10757" width="52.81640625" style="85" customWidth="1"/>
    <col min="10758" max="10758" width="23.1796875" style="85" customWidth="1"/>
    <col min="10759" max="10759" width="24.54296875" style="85" customWidth="1"/>
    <col min="10760" max="10760" width="18.1796875" style="85" customWidth="1"/>
    <col min="10761" max="10761" width="25.81640625" style="85" customWidth="1"/>
    <col min="10762" max="10762" width="23" style="85" customWidth="1"/>
    <col min="10763" max="11008" width="9.1796875" style="85"/>
    <col min="11009" max="11009" width="20.81640625" style="85" customWidth="1"/>
    <col min="11010" max="11010" width="25.81640625" style="85" customWidth="1"/>
    <col min="11011" max="11011" width="23" style="85" customWidth="1"/>
    <col min="11012" max="11012" width="25" style="85" customWidth="1"/>
    <col min="11013" max="11013" width="52.81640625" style="85" customWidth="1"/>
    <col min="11014" max="11014" width="23.1796875" style="85" customWidth="1"/>
    <col min="11015" max="11015" width="24.54296875" style="85" customWidth="1"/>
    <col min="11016" max="11016" width="18.1796875" style="85" customWidth="1"/>
    <col min="11017" max="11017" width="25.81640625" style="85" customWidth="1"/>
    <col min="11018" max="11018" width="23" style="85" customWidth="1"/>
    <col min="11019" max="11264" width="9.1796875" style="85"/>
    <col min="11265" max="11265" width="20.81640625" style="85" customWidth="1"/>
    <col min="11266" max="11266" width="25.81640625" style="85" customWidth="1"/>
    <col min="11267" max="11267" width="23" style="85" customWidth="1"/>
    <col min="11268" max="11268" width="25" style="85" customWidth="1"/>
    <col min="11269" max="11269" width="52.81640625" style="85" customWidth="1"/>
    <col min="11270" max="11270" width="23.1796875" style="85" customWidth="1"/>
    <col min="11271" max="11271" width="24.54296875" style="85" customWidth="1"/>
    <col min="11272" max="11272" width="18.1796875" style="85" customWidth="1"/>
    <col min="11273" max="11273" width="25.81640625" style="85" customWidth="1"/>
    <col min="11274" max="11274" width="23" style="85" customWidth="1"/>
    <col min="11275" max="11520" width="9.1796875" style="85"/>
    <col min="11521" max="11521" width="20.81640625" style="85" customWidth="1"/>
    <col min="11522" max="11522" width="25.81640625" style="85" customWidth="1"/>
    <col min="11523" max="11523" width="23" style="85" customWidth="1"/>
    <col min="11524" max="11524" width="25" style="85" customWidth="1"/>
    <col min="11525" max="11525" width="52.81640625" style="85" customWidth="1"/>
    <col min="11526" max="11526" width="23.1796875" style="85" customWidth="1"/>
    <col min="11527" max="11527" width="24.54296875" style="85" customWidth="1"/>
    <col min="11528" max="11528" width="18.1796875" style="85" customWidth="1"/>
    <col min="11529" max="11529" width="25.81640625" style="85" customWidth="1"/>
    <col min="11530" max="11530" width="23" style="85" customWidth="1"/>
    <col min="11531" max="11776" width="9.1796875" style="85"/>
    <col min="11777" max="11777" width="20.81640625" style="85" customWidth="1"/>
    <col min="11778" max="11778" width="25.81640625" style="85" customWidth="1"/>
    <col min="11779" max="11779" width="23" style="85" customWidth="1"/>
    <col min="11780" max="11780" width="25" style="85" customWidth="1"/>
    <col min="11781" max="11781" width="52.81640625" style="85" customWidth="1"/>
    <col min="11782" max="11782" width="23.1796875" style="85" customWidth="1"/>
    <col min="11783" max="11783" width="24.54296875" style="85" customWidth="1"/>
    <col min="11784" max="11784" width="18.1796875" style="85" customWidth="1"/>
    <col min="11785" max="11785" width="25.81640625" style="85" customWidth="1"/>
    <col min="11786" max="11786" width="23" style="85" customWidth="1"/>
    <col min="11787" max="12032" width="9.1796875" style="85"/>
    <col min="12033" max="12033" width="20.81640625" style="85" customWidth="1"/>
    <col min="12034" max="12034" width="25.81640625" style="85" customWidth="1"/>
    <col min="12035" max="12035" width="23" style="85" customWidth="1"/>
    <col min="12036" max="12036" width="25" style="85" customWidth="1"/>
    <col min="12037" max="12037" width="52.81640625" style="85" customWidth="1"/>
    <col min="12038" max="12038" width="23.1796875" style="85" customWidth="1"/>
    <col min="12039" max="12039" width="24.54296875" style="85" customWidth="1"/>
    <col min="12040" max="12040" width="18.1796875" style="85" customWidth="1"/>
    <col min="12041" max="12041" width="25.81640625" style="85" customWidth="1"/>
    <col min="12042" max="12042" width="23" style="85" customWidth="1"/>
    <col min="12043" max="12288" width="9.1796875" style="85"/>
    <col min="12289" max="12289" width="20.81640625" style="85" customWidth="1"/>
    <col min="12290" max="12290" width="25.81640625" style="85" customWidth="1"/>
    <col min="12291" max="12291" width="23" style="85" customWidth="1"/>
    <col min="12292" max="12292" width="25" style="85" customWidth="1"/>
    <col min="12293" max="12293" width="52.81640625" style="85" customWidth="1"/>
    <col min="12294" max="12294" width="23.1796875" style="85" customWidth="1"/>
    <col min="12295" max="12295" width="24.54296875" style="85" customWidth="1"/>
    <col min="12296" max="12296" width="18.1796875" style="85" customWidth="1"/>
    <col min="12297" max="12297" width="25.81640625" style="85" customWidth="1"/>
    <col min="12298" max="12298" width="23" style="85" customWidth="1"/>
    <col min="12299" max="12544" width="9.1796875" style="85"/>
    <col min="12545" max="12545" width="20.81640625" style="85" customWidth="1"/>
    <col min="12546" max="12546" width="25.81640625" style="85" customWidth="1"/>
    <col min="12547" max="12547" width="23" style="85" customWidth="1"/>
    <col min="12548" max="12548" width="25" style="85" customWidth="1"/>
    <col min="12549" max="12549" width="52.81640625" style="85" customWidth="1"/>
    <col min="12550" max="12550" width="23.1796875" style="85" customWidth="1"/>
    <col min="12551" max="12551" width="24.54296875" style="85" customWidth="1"/>
    <col min="12552" max="12552" width="18.1796875" style="85" customWidth="1"/>
    <col min="12553" max="12553" width="25.81640625" style="85" customWidth="1"/>
    <col min="12554" max="12554" width="23" style="85" customWidth="1"/>
    <col min="12555" max="12800" width="9.1796875" style="85"/>
    <col min="12801" max="12801" width="20.81640625" style="85" customWidth="1"/>
    <col min="12802" max="12802" width="25.81640625" style="85" customWidth="1"/>
    <col min="12803" max="12803" width="23" style="85" customWidth="1"/>
    <col min="12804" max="12804" width="25" style="85" customWidth="1"/>
    <col min="12805" max="12805" width="52.81640625" style="85" customWidth="1"/>
    <col min="12806" max="12806" width="23.1796875" style="85" customWidth="1"/>
    <col min="12807" max="12807" width="24.54296875" style="85" customWidth="1"/>
    <col min="12808" max="12808" width="18.1796875" style="85" customWidth="1"/>
    <col min="12809" max="12809" width="25.81640625" style="85" customWidth="1"/>
    <col min="12810" max="12810" width="23" style="85" customWidth="1"/>
    <col min="12811" max="13056" width="9.1796875" style="85"/>
    <col min="13057" max="13057" width="20.81640625" style="85" customWidth="1"/>
    <col min="13058" max="13058" width="25.81640625" style="85" customWidth="1"/>
    <col min="13059" max="13059" width="23" style="85" customWidth="1"/>
    <col min="13060" max="13060" width="25" style="85" customWidth="1"/>
    <col min="13061" max="13061" width="52.81640625" style="85" customWidth="1"/>
    <col min="13062" max="13062" width="23.1796875" style="85" customWidth="1"/>
    <col min="13063" max="13063" width="24.54296875" style="85" customWidth="1"/>
    <col min="13064" max="13064" width="18.1796875" style="85" customWidth="1"/>
    <col min="13065" max="13065" width="25.81640625" style="85" customWidth="1"/>
    <col min="13066" max="13066" width="23" style="85" customWidth="1"/>
    <col min="13067" max="13312" width="9.1796875" style="85"/>
    <col min="13313" max="13313" width="20.81640625" style="85" customWidth="1"/>
    <col min="13314" max="13314" width="25.81640625" style="85" customWidth="1"/>
    <col min="13315" max="13315" width="23" style="85" customWidth="1"/>
    <col min="13316" max="13316" width="25" style="85" customWidth="1"/>
    <col min="13317" max="13317" width="52.81640625" style="85" customWidth="1"/>
    <col min="13318" max="13318" width="23.1796875" style="85" customWidth="1"/>
    <col min="13319" max="13319" width="24.54296875" style="85" customWidth="1"/>
    <col min="13320" max="13320" width="18.1796875" style="85" customWidth="1"/>
    <col min="13321" max="13321" width="25.81640625" style="85" customWidth="1"/>
    <col min="13322" max="13322" width="23" style="85" customWidth="1"/>
    <col min="13323" max="13568" width="9.1796875" style="85"/>
    <col min="13569" max="13569" width="20.81640625" style="85" customWidth="1"/>
    <col min="13570" max="13570" width="25.81640625" style="85" customWidth="1"/>
    <col min="13571" max="13571" width="23" style="85" customWidth="1"/>
    <col min="13572" max="13572" width="25" style="85" customWidth="1"/>
    <col min="13573" max="13573" width="52.81640625" style="85" customWidth="1"/>
    <col min="13574" max="13574" width="23.1796875" style="85" customWidth="1"/>
    <col min="13575" max="13575" width="24.54296875" style="85" customWidth="1"/>
    <col min="13576" max="13576" width="18.1796875" style="85" customWidth="1"/>
    <col min="13577" max="13577" width="25.81640625" style="85" customWidth="1"/>
    <col min="13578" max="13578" width="23" style="85" customWidth="1"/>
    <col min="13579" max="13824" width="9.1796875" style="85"/>
    <col min="13825" max="13825" width="20.81640625" style="85" customWidth="1"/>
    <col min="13826" max="13826" width="25.81640625" style="85" customWidth="1"/>
    <col min="13827" max="13827" width="23" style="85" customWidth="1"/>
    <col min="13828" max="13828" width="25" style="85" customWidth="1"/>
    <col min="13829" max="13829" width="52.81640625" style="85" customWidth="1"/>
    <col min="13830" max="13830" width="23.1796875" style="85" customWidth="1"/>
    <col min="13831" max="13831" width="24.54296875" style="85" customWidth="1"/>
    <col min="13832" max="13832" width="18.1796875" style="85" customWidth="1"/>
    <col min="13833" max="13833" width="25.81640625" style="85" customWidth="1"/>
    <col min="13834" max="13834" width="23" style="85" customWidth="1"/>
    <col min="13835" max="14080" width="9.1796875" style="85"/>
    <col min="14081" max="14081" width="20.81640625" style="85" customWidth="1"/>
    <col min="14082" max="14082" width="25.81640625" style="85" customWidth="1"/>
    <col min="14083" max="14083" width="23" style="85" customWidth="1"/>
    <col min="14084" max="14084" width="25" style="85" customWidth="1"/>
    <col min="14085" max="14085" width="52.81640625" style="85" customWidth="1"/>
    <col min="14086" max="14086" width="23.1796875" style="85" customWidth="1"/>
    <col min="14087" max="14087" width="24.54296875" style="85" customWidth="1"/>
    <col min="14088" max="14088" width="18.1796875" style="85" customWidth="1"/>
    <col min="14089" max="14089" width="25.81640625" style="85" customWidth="1"/>
    <col min="14090" max="14090" width="23" style="85" customWidth="1"/>
    <col min="14091" max="14336" width="9.1796875" style="85"/>
    <col min="14337" max="14337" width="20.81640625" style="85" customWidth="1"/>
    <col min="14338" max="14338" width="25.81640625" style="85" customWidth="1"/>
    <col min="14339" max="14339" width="23" style="85" customWidth="1"/>
    <col min="14340" max="14340" width="25" style="85" customWidth="1"/>
    <col min="14341" max="14341" width="52.81640625" style="85" customWidth="1"/>
    <col min="14342" max="14342" width="23.1796875" style="85" customWidth="1"/>
    <col min="14343" max="14343" width="24.54296875" style="85" customWidth="1"/>
    <col min="14344" max="14344" width="18.1796875" style="85" customWidth="1"/>
    <col min="14345" max="14345" width="25.81640625" style="85" customWidth="1"/>
    <col min="14346" max="14346" width="23" style="85" customWidth="1"/>
    <col min="14347" max="14592" width="9.1796875" style="85"/>
    <col min="14593" max="14593" width="20.81640625" style="85" customWidth="1"/>
    <col min="14594" max="14594" width="25.81640625" style="85" customWidth="1"/>
    <col min="14595" max="14595" width="23" style="85" customWidth="1"/>
    <col min="14596" max="14596" width="25" style="85" customWidth="1"/>
    <col min="14597" max="14597" width="52.81640625" style="85" customWidth="1"/>
    <col min="14598" max="14598" width="23.1796875" style="85" customWidth="1"/>
    <col min="14599" max="14599" width="24.54296875" style="85" customWidth="1"/>
    <col min="14600" max="14600" width="18.1796875" style="85" customWidth="1"/>
    <col min="14601" max="14601" width="25.81640625" style="85" customWidth="1"/>
    <col min="14602" max="14602" width="23" style="85" customWidth="1"/>
    <col min="14603" max="14848" width="9.1796875" style="85"/>
    <col min="14849" max="14849" width="20.81640625" style="85" customWidth="1"/>
    <col min="14850" max="14850" width="25.81640625" style="85" customWidth="1"/>
    <col min="14851" max="14851" width="23" style="85" customWidth="1"/>
    <col min="14852" max="14852" width="25" style="85" customWidth="1"/>
    <col min="14853" max="14853" width="52.81640625" style="85" customWidth="1"/>
    <col min="14854" max="14854" width="23.1796875" style="85" customWidth="1"/>
    <col min="14855" max="14855" width="24.54296875" style="85" customWidth="1"/>
    <col min="14856" max="14856" width="18.1796875" style="85" customWidth="1"/>
    <col min="14857" max="14857" width="25.81640625" style="85" customWidth="1"/>
    <col min="14858" max="14858" width="23" style="85" customWidth="1"/>
    <col min="14859" max="15104" width="9.1796875" style="85"/>
    <col min="15105" max="15105" width="20.81640625" style="85" customWidth="1"/>
    <col min="15106" max="15106" width="25.81640625" style="85" customWidth="1"/>
    <col min="15107" max="15107" width="23" style="85" customWidth="1"/>
    <col min="15108" max="15108" width="25" style="85" customWidth="1"/>
    <col min="15109" max="15109" width="52.81640625" style="85" customWidth="1"/>
    <col min="15110" max="15110" width="23.1796875" style="85" customWidth="1"/>
    <col min="15111" max="15111" width="24.54296875" style="85" customWidth="1"/>
    <col min="15112" max="15112" width="18.1796875" style="85" customWidth="1"/>
    <col min="15113" max="15113" width="25.81640625" style="85" customWidth="1"/>
    <col min="15114" max="15114" width="23" style="85" customWidth="1"/>
    <col min="15115" max="15360" width="9.1796875" style="85"/>
    <col min="15361" max="15361" width="20.81640625" style="85" customWidth="1"/>
    <col min="15362" max="15362" width="25.81640625" style="85" customWidth="1"/>
    <col min="15363" max="15363" width="23" style="85" customWidth="1"/>
    <col min="15364" max="15364" width="25" style="85" customWidth="1"/>
    <col min="15365" max="15365" width="52.81640625" style="85" customWidth="1"/>
    <col min="15366" max="15366" width="23.1796875" style="85" customWidth="1"/>
    <col min="15367" max="15367" width="24.54296875" style="85" customWidth="1"/>
    <col min="15368" max="15368" width="18.1796875" style="85" customWidth="1"/>
    <col min="15369" max="15369" width="25.81640625" style="85" customWidth="1"/>
    <col min="15370" max="15370" width="23" style="85" customWidth="1"/>
    <col min="15371" max="15616" width="9.1796875" style="85"/>
    <col min="15617" max="15617" width="20.81640625" style="85" customWidth="1"/>
    <col min="15618" max="15618" width="25.81640625" style="85" customWidth="1"/>
    <col min="15619" max="15619" width="23" style="85" customWidth="1"/>
    <col min="15620" max="15620" width="25" style="85" customWidth="1"/>
    <col min="15621" max="15621" width="52.81640625" style="85" customWidth="1"/>
    <col min="15622" max="15622" width="23.1796875" style="85" customWidth="1"/>
    <col min="15623" max="15623" width="24.54296875" style="85" customWidth="1"/>
    <col min="15624" max="15624" width="18.1796875" style="85" customWidth="1"/>
    <col min="15625" max="15625" width="25.81640625" style="85" customWidth="1"/>
    <col min="15626" max="15626" width="23" style="85" customWidth="1"/>
    <col min="15627" max="15872" width="9.1796875" style="85"/>
    <col min="15873" max="15873" width="20.81640625" style="85" customWidth="1"/>
    <col min="15874" max="15874" width="25.81640625" style="85" customWidth="1"/>
    <col min="15875" max="15875" width="23" style="85" customWidth="1"/>
    <col min="15876" max="15876" width="25" style="85" customWidth="1"/>
    <col min="15877" max="15877" width="52.81640625" style="85" customWidth="1"/>
    <col min="15878" max="15878" width="23.1796875" style="85" customWidth="1"/>
    <col min="15879" max="15879" width="24.54296875" style="85" customWidth="1"/>
    <col min="15880" max="15880" width="18.1796875" style="85" customWidth="1"/>
    <col min="15881" max="15881" width="25.81640625" style="85" customWidth="1"/>
    <col min="15882" max="15882" width="23" style="85" customWidth="1"/>
    <col min="15883" max="16128" width="9.1796875" style="85"/>
    <col min="16129" max="16129" width="20.81640625" style="85" customWidth="1"/>
    <col min="16130" max="16130" width="25.81640625" style="85" customWidth="1"/>
    <col min="16131" max="16131" width="23" style="85" customWidth="1"/>
    <col min="16132" max="16132" width="25" style="85" customWidth="1"/>
    <col min="16133" max="16133" width="52.81640625" style="85" customWidth="1"/>
    <col min="16134" max="16134" width="23.1796875" style="85" customWidth="1"/>
    <col min="16135" max="16135" width="24.54296875" style="85" customWidth="1"/>
    <col min="16136" max="16136" width="18.1796875" style="85" customWidth="1"/>
    <col min="16137" max="16137" width="25.81640625" style="85" customWidth="1"/>
    <col min="16138" max="16138" width="23" style="85" customWidth="1"/>
    <col min="16139" max="16384" width="9.1796875" style="85"/>
  </cols>
  <sheetData>
    <row r="1" spans="1:16" s="82" customFormat="1" ht="25">
      <c r="A1" s="1368" t="s">
        <v>303</v>
      </c>
      <c r="B1" s="1368"/>
      <c r="C1" s="1368"/>
      <c r="D1" s="1368"/>
      <c r="E1" s="1368"/>
      <c r="F1" s="1368"/>
      <c r="G1" s="1368"/>
      <c r="H1" s="336"/>
    </row>
    <row r="2" spans="1:16" s="82" customFormat="1">
      <c r="A2" s="83"/>
      <c r="B2" s="83"/>
      <c r="C2" s="83"/>
      <c r="D2" s="83"/>
      <c r="E2" s="83"/>
      <c r="F2" s="83"/>
      <c r="G2" s="83"/>
      <c r="H2" s="336"/>
    </row>
    <row r="3" spans="1:16" s="82" customFormat="1" ht="31.5" customHeight="1">
      <c r="A3" s="1589" t="s">
        <v>304</v>
      </c>
      <c r="B3" s="1589"/>
      <c r="C3" s="1589"/>
      <c r="D3" s="1589"/>
      <c r="E3" s="1589"/>
      <c r="F3" s="1589"/>
      <c r="G3" s="1589"/>
    </row>
    <row r="4" spans="1:16" ht="33" customHeight="1">
      <c r="A4" s="1236" t="s">
        <v>186</v>
      </c>
      <c r="B4" s="1236"/>
      <c r="C4" s="1236"/>
      <c r="D4" s="1236"/>
      <c r="E4" s="1236"/>
      <c r="F4" s="1236"/>
      <c r="G4" s="1236"/>
      <c r="H4" s="82"/>
      <c r="I4" s="84"/>
      <c r="J4" s="84"/>
      <c r="K4" s="84"/>
      <c r="L4" s="84"/>
      <c r="M4" s="84"/>
      <c r="N4" s="84"/>
      <c r="O4" s="84"/>
      <c r="P4" s="84"/>
    </row>
    <row r="5" spans="1:16" ht="20">
      <c r="A5" s="1153" t="str">
        <f>'Sch-17(a)'!A5:G5</f>
        <v>Bid Enquiry No: KPTCL/2026-27/TL/WORK_INDENT3844</v>
      </c>
      <c r="B5" s="1153"/>
      <c r="C5" s="1153"/>
      <c r="D5" s="1153"/>
      <c r="E5" s="1153"/>
      <c r="F5" s="1153"/>
      <c r="G5" s="1153"/>
      <c r="H5" s="337"/>
      <c r="I5" s="337"/>
    </row>
    <row r="6" spans="1:16" s="86" customFormat="1" ht="248.25" customHeight="1">
      <c r="A6" s="1590"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6" s="1220"/>
      <c r="C6" s="1220"/>
      <c r="D6" s="1220"/>
      <c r="E6" s="1220"/>
      <c r="F6" s="1220"/>
      <c r="G6" s="1220"/>
    </row>
    <row r="7" spans="1:16" s="86" customFormat="1" ht="20">
      <c r="A7" s="1153"/>
      <c r="B7" s="1153"/>
      <c r="C7" s="1153"/>
      <c r="D7" s="1153"/>
      <c r="E7" s="1153"/>
      <c r="F7" s="1153"/>
      <c r="G7" s="1153"/>
    </row>
    <row r="8" spans="1:16">
      <c r="A8" s="192"/>
      <c r="B8" s="192"/>
      <c r="C8" s="192"/>
      <c r="D8" s="192"/>
      <c r="E8" s="192"/>
      <c r="F8" s="192"/>
      <c r="G8" s="192"/>
      <c r="H8" s="82"/>
      <c r="I8" s="84"/>
      <c r="J8" s="84"/>
      <c r="K8" s="84"/>
      <c r="L8" s="84"/>
      <c r="M8" s="84"/>
      <c r="N8" s="84"/>
      <c r="O8" s="84"/>
      <c r="P8" s="84"/>
    </row>
    <row r="9" spans="1:16" s="82" customFormat="1" ht="50.25" customHeight="1">
      <c r="A9" s="1588" t="s">
        <v>939</v>
      </c>
      <c r="B9" s="1588"/>
      <c r="C9" s="1588"/>
      <c r="D9" s="1588"/>
      <c r="E9" s="1588"/>
      <c r="F9" s="1588"/>
      <c r="G9" s="1588"/>
      <c r="H9" s="274"/>
      <c r="I9" s="274"/>
    </row>
    <row r="10" spans="1:16" ht="28.5" customHeight="1">
      <c r="A10" s="1584" t="s">
        <v>3594</v>
      </c>
      <c r="B10" s="1584"/>
      <c r="C10" s="1584"/>
      <c r="D10" s="1584"/>
      <c r="E10" s="1584"/>
      <c r="F10" s="1584"/>
      <c r="G10" s="1584"/>
    </row>
    <row r="11" spans="1:16" ht="18" thickBot="1">
      <c r="A11" s="89"/>
      <c r="B11" s="89"/>
      <c r="C11" s="89"/>
      <c r="D11" s="89"/>
      <c r="E11" s="89"/>
      <c r="F11" s="89"/>
      <c r="G11" s="89"/>
    </row>
    <row r="12" spans="1:16" ht="71" customHeight="1" thickBot="1">
      <c r="A12" s="90" t="s">
        <v>305</v>
      </c>
      <c r="B12" s="91"/>
      <c r="C12" s="89"/>
      <c r="D12" s="89"/>
      <c r="E12" s="89"/>
      <c r="F12" s="90" t="s">
        <v>53</v>
      </c>
      <c r="G12" s="91"/>
    </row>
    <row r="13" spans="1:16">
      <c r="A13" s="89"/>
      <c r="B13" s="89"/>
      <c r="C13" s="89"/>
      <c r="D13" s="89"/>
      <c r="E13" s="89"/>
      <c r="F13" s="89"/>
      <c r="G13" s="89"/>
    </row>
    <row r="14" spans="1:16" ht="86.25" customHeight="1">
      <c r="A14" s="1550" t="s">
        <v>13</v>
      </c>
      <c r="B14" s="1550"/>
      <c r="C14" s="89"/>
      <c r="D14" s="89"/>
      <c r="E14" s="89"/>
      <c r="F14" s="89"/>
      <c r="G14" s="89"/>
    </row>
    <row r="15" spans="1:16">
      <c r="A15" s="89"/>
      <c r="B15" s="89"/>
      <c r="C15" s="89"/>
      <c r="D15" s="89"/>
      <c r="E15" s="89"/>
      <c r="F15" s="89"/>
      <c r="G15" s="89"/>
    </row>
    <row r="16" spans="1:16">
      <c r="A16" s="1359" t="s">
        <v>265</v>
      </c>
      <c r="B16" s="1343"/>
      <c r="C16" s="89"/>
      <c r="D16" s="89"/>
      <c r="E16" s="89"/>
      <c r="F16" s="89"/>
      <c r="G16" s="89"/>
    </row>
    <row r="17" spans="1:7">
      <c r="A17" s="89"/>
      <c r="B17" s="89"/>
      <c r="C17" s="89"/>
      <c r="D17" s="89"/>
      <c r="E17" s="89"/>
      <c r="F17" s="89"/>
      <c r="G17" s="89"/>
    </row>
    <row r="18" spans="1:7">
      <c r="A18" s="1585" t="s">
        <v>325</v>
      </c>
      <c r="B18" s="1585"/>
      <c r="C18" s="1585"/>
      <c r="D18" s="1585"/>
      <c r="E18" s="1585"/>
      <c r="F18" s="1586"/>
      <c r="G18" s="1586"/>
    </row>
    <row r="19" spans="1:7" ht="38.25" customHeight="1">
      <c r="A19" s="1587"/>
      <c r="B19" s="1587"/>
      <c r="C19" s="1587"/>
      <c r="D19" s="1587"/>
      <c r="E19" s="1587"/>
      <c r="F19" s="1587"/>
      <c r="G19" s="1587"/>
    </row>
    <row r="20" spans="1:7" ht="38.25" customHeight="1">
      <c r="A20" s="1222"/>
      <c r="B20" s="1222"/>
      <c r="C20" s="1222"/>
      <c r="D20" s="1222"/>
      <c r="E20" s="1222"/>
      <c r="F20" s="1585" t="s">
        <v>306</v>
      </c>
      <c r="G20" s="1585"/>
    </row>
    <row r="21" spans="1:7">
      <c r="A21" s="1359" t="s">
        <v>307</v>
      </c>
      <c r="B21" s="1359"/>
      <c r="C21" s="1359"/>
      <c r="D21" s="1359"/>
      <c r="E21" s="1359"/>
      <c r="F21" s="1359"/>
      <c r="G21" s="1359"/>
    </row>
    <row r="22" spans="1:7" s="77" customFormat="1" ht="32.25" customHeight="1" thickBot="1">
      <c r="A22" s="1572" t="s">
        <v>3609</v>
      </c>
      <c r="B22" s="1572"/>
      <c r="C22" s="1572"/>
      <c r="D22" s="1572"/>
      <c r="E22" s="1572"/>
      <c r="F22" s="1572"/>
      <c r="G22" s="1572"/>
    </row>
    <row r="23" spans="1:7" ht="34.5" customHeight="1">
      <c r="A23" s="1359" t="s">
        <v>308</v>
      </c>
      <c r="B23" s="1359"/>
      <c r="C23" s="1359"/>
      <c r="D23" s="1359"/>
      <c r="E23" s="92"/>
      <c r="F23" s="89" t="s">
        <v>326</v>
      </c>
      <c r="G23" s="92"/>
    </row>
    <row r="24" spans="1:7" ht="34.5" customHeight="1">
      <c r="A24" s="1359" t="s">
        <v>309</v>
      </c>
      <c r="B24" s="1359"/>
      <c r="C24" s="1222"/>
      <c r="D24" s="1222"/>
      <c r="E24" s="1222"/>
      <c r="F24" s="1222"/>
      <c r="G24" s="1222"/>
    </row>
    <row r="25" spans="1:7">
      <c r="A25" s="1359" t="s">
        <v>310</v>
      </c>
      <c r="B25" s="1359"/>
      <c r="C25" s="89"/>
      <c r="D25" s="89"/>
      <c r="E25" s="89"/>
      <c r="F25" s="89"/>
      <c r="G25" s="89"/>
    </row>
    <row r="26" spans="1:7">
      <c r="A26" s="89"/>
      <c r="B26" s="89"/>
      <c r="C26" s="89"/>
      <c r="D26" s="89"/>
      <c r="E26" s="89"/>
      <c r="F26" s="89"/>
      <c r="G26" s="89"/>
    </row>
    <row r="27" spans="1:7" ht="59.25" customHeight="1">
      <c r="A27" s="1359" t="s">
        <v>3610</v>
      </c>
      <c r="B27" s="1359"/>
      <c r="C27" s="1359"/>
      <c r="D27" s="1359"/>
      <c r="E27" s="1359"/>
      <c r="F27" s="1359"/>
      <c r="G27" s="1359"/>
    </row>
    <row r="28" spans="1:7">
      <c r="A28" s="90"/>
      <c r="B28" s="89"/>
      <c r="C28" s="89"/>
      <c r="D28" s="89"/>
      <c r="E28" s="89"/>
      <c r="F28" s="89"/>
      <c r="G28" s="89"/>
    </row>
    <row r="29" spans="1:7" ht="42" customHeight="1">
      <c r="A29" s="1572" t="s">
        <v>929</v>
      </c>
      <c r="B29" s="1572"/>
      <c r="C29" s="1572"/>
      <c r="D29" s="1572"/>
      <c r="E29" s="1572"/>
      <c r="F29" s="1572"/>
      <c r="G29" s="1572"/>
    </row>
    <row r="30" spans="1:7" ht="28.5" customHeight="1">
      <c r="A30" s="1583" t="s">
        <v>633</v>
      </c>
      <c r="B30" s="1583"/>
      <c r="C30" s="1583"/>
      <c r="D30" s="1583"/>
      <c r="E30" s="1583"/>
      <c r="F30" s="1583"/>
      <c r="G30" s="1583"/>
    </row>
    <row r="31" spans="1:7" ht="18" thickBot="1">
      <c r="A31" s="89"/>
      <c r="B31" s="89"/>
      <c r="C31" s="89"/>
      <c r="D31" s="89"/>
      <c r="E31" s="90" t="s">
        <v>311</v>
      </c>
      <c r="F31" s="89"/>
      <c r="G31" s="89"/>
    </row>
    <row r="32" spans="1:7" ht="39.75" customHeight="1" thickBot="1">
      <c r="A32" s="89"/>
      <c r="B32" s="89"/>
      <c r="C32" s="89"/>
      <c r="D32" s="89"/>
      <c r="E32" s="91"/>
      <c r="F32" s="89"/>
      <c r="G32" s="89"/>
    </row>
    <row r="33" spans="1:7" ht="35.5" thickBot="1">
      <c r="A33" s="89"/>
      <c r="B33" s="89"/>
      <c r="C33" s="89"/>
      <c r="D33" s="89"/>
      <c r="E33" s="83" t="s">
        <v>312</v>
      </c>
      <c r="F33" s="89"/>
      <c r="G33" s="89"/>
    </row>
    <row r="34" spans="1:7" ht="38.25" customHeight="1" thickBot="1">
      <c r="A34" s="89"/>
      <c r="B34" s="89"/>
      <c r="C34" s="1359" t="s">
        <v>313</v>
      </c>
      <c r="D34" s="1582"/>
      <c r="E34" s="91"/>
      <c r="F34" s="89"/>
      <c r="G34" s="89"/>
    </row>
    <row r="35" spans="1:7" ht="36" customHeight="1" thickBot="1">
      <c r="A35" s="94"/>
      <c r="B35" s="89"/>
      <c r="C35" s="1359" t="s">
        <v>314</v>
      </c>
      <c r="D35" s="1582"/>
      <c r="E35" s="91"/>
      <c r="F35" s="89"/>
      <c r="G35" s="89"/>
    </row>
    <row r="36" spans="1:7" ht="52.5" customHeight="1" thickBot="1">
      <c r="A36" s="89"/>
      <c r="B36" s="89"/>
      <c r="C36" s="1359" t="s">
        <v>315</v>
      </c>
      <c r="D36" s="1582"/>
      <c r="E36" s="91"/>
      <c r="F36" s="89"/>
      <c r="G36" s="89"/>
    </row>
    <row r="37" spans="1:7">
      <c r="A37" s="89"/>
      <c r="B37" s="89"/>
      <c r="C37" s="89"/>
      <c r="D37" s="89"/>
      <c r="E37" s="89"/>
      <c r="F37" s="89"/>
      <c r="G37" s="89" t="s">
        <v>316</v>
      </c>
    </row>
    <row r="38" spans="1:7" ht="42.75" customHeight="1" thickBot="1">
      <c r="A38" s="90" t="s">
        <v>317</v>
      </c>
      <c r="B38" s="89"/>
      <c r="C38" s="89"/>
      <c r="D38" s="89"/>
      <c r="E38" s="89"/>
      <c r="F38" s="89"/>
      <c r="G38" s="89"/>
    </row>
    <row r="39" spans="1:7" ht="30.75" customHeight="1" thickBot="1">
      <c r="A39" s="90" t="s">
        <v>318</v>
      </c>
      <c r="B39" s="91"/>
      <c r="C39" s="89"/>
      <c r="D39" s="90" t="s">
        <v>319</v>
      </c>
      <c r="E39" s="91"/>
      <c r="F39" s="89"/>
      <c r="G39" s="89"/>
    </row>
    <row r="40" spans="1:7" ht="49.5" customHeight="1" thickBot="1">
      <c r="A40" s="90" t="s">
        <v>320</v>
      </c>
      <c r="B40" s="91"/>
      <c r="C40" s="89"/>
      <c r="D40" s="90" t="s">
        <v>321</v>
      </c>
      <c r="E40" s="91"/>
      <c r="F40" s="89"/>
      <c r="G40" s="89"/>
    </row>
    <row r="41" spans="1:7" ht="51" customHeight="1" thickBot="1">
      <c r="A41" s="90" t="s">
        <v>322</v>
      </c>
      <c r="B41" s="91"/>
      <c r="C41" s="89"/>
      <c r="D41" s="90" t="s">
        <v>323</v>
      </c>
      <c r="E41" s="91"/>
      <c r="F41" s="89"/>
      <c r="G41" s="89"/>
    </row>
    <row r="42" spans="1:7" ht="18" thickBot="1">
      <c r="A42" s="89"/>
      <c r="B42" s="89"/>
      <c r="C42" s="89"/>
      <c r="D42" s="90" t="s">
        <v>324</v>
      </c>
      <c r="E42" s="91"/>
      <c r="F42" s="89"/>
      <c r="G42" s="89"/>
    </row>
  </sheetData>
  <sheetProtection algorithmName="SHA-512" hashValue="Z04Hw85jDSy35/f0Q9iGGLtL7lAqgr0/xjk7BuPIvJSZelpABBs1Gp2sdwBl5RQ8aZgRdg30KzydCXqY8HrJLQ==" saltValue="7bUJIlbbljDUql8sbZ5yKQ==" spinCount="100000"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0">
    <tabColor theme="0" tint="-0.14999847407452621"/>
  </sheetPr>
  <dimension ref="A1:M67"/>
  <sheetViews>
    <sheetView view="pageBreakPreview" topLeftCell="A15" zoomScale="40" zoomScaleNormal="70" zoomScaleSheetLayoutView="40" workbookViewId="0">
      <selection activeCell="A4" sqref="A4:K4"/>
    </sheetView>
  </sheetViews>
  <sheetFormatPr defaultRowHeight="13"/>
  <cols>
    <col min="1" max="1" width="30.1796875" style="6" customWidth="1"/>
    <col min="2" max="2" width="37" style="6" customWidth="1"/>
    <col min="3" max="3" width="21.1796875" style="6" customWidth="1"/>
    <col min="4" max="4" width="5.81640625" style="6" customWidth="1"/>
    <col min="5" max="5" width="60.81640625" style="6" customWidth="1"/>
    <col min="6" max="6" width="6.453125" style="6" customWidth="1"/>
    <col min="7" max="7" width="7.54296875" style="6" customWidth="1"/>
    <col min="8" max="8" width="44.81640625" style="6" customWidth="1"/>
    <col min="9" max="9" width="47.1796875" style="6" customWidth="1"/>
    <col min="10" max="10" width="43.453125" style="6" customWidth="1"/>
    <col min="11" max="11" width="34.81640625" style="6" customWidth="1"/>
    <col min="12" max="12" width="9.1796875" style="6"/>
    <col min="13" max="13" width="17.81640625" style="6" customWidth="1"/>
    <col min="14" max="256" width="9.1796875" style="6"/>
    <col min="257" max="257" width="30.1796875" style="6" customWidth="1"/>
    <col min="258" max="258" width="37" style="6" customWidth="1"/>
    <col min="259" max="259" width="41" style="6" customWidth="1"/>
    <col min="260" max="260" width="5.81640625" style="6" customWidth="1"/>
    <col min="261" max="261" width="60.81640625" style="6" customWidth="1"/>
    <col min="262" max="262" width="6.453125" style="6" customWidth="1"/>
    <col min="263" max="263" width="30.81640625" style="6" customWidth="1"/>
    <col min="264" max="264" width="19.81640625" style="6" customWidth="1"/>
    <col min="265" max="265" width="47.1796875" style="6" customWidth="1"/>
    <col min="266" max="266" width="43.453125" style="6" customWidth="1"/>
    <col min="267" max="267" width="34.81640625" style="6" customWidth="1"/>
    <col min="268" max="268" width="9.1796875" style="6"/>
    <col min="269" max="269" width="17.81640625" style="6" customWidth="1"/>
    <col min="270" max="512" width="9.1796875" style="6"/>
    <col min="513" max="513" width="30.1796875" style="6" customWidth="1"/>
    <col min="514" max="514" width="37" style="6" customWidth="1"/>
    <col min="515" max="515" width="41" style="6" customWidth="1"/>
    <col min="516" max="516" width="5.81640625" style="6" customWidth="1"/>
    <col min="517" max="517" width="60.81640625" style="6" customWidth="1"/>
    <col min="518" max="518" width="6.453125" style="6" customWidth="1"/>
    <col min="519" max="519" width="30.81640625" style="6" customWidth="1"/>
    <col min="520" max="520" width="19.81640625" style="6" customWidth="1"/>
    <col min="521" max="521" width="47.1796875" style="6" customWidth="1"/>
    <col min="522" max="522" width="43.453125" style="6" customWidth="1"/>
    <col min="523" max="523" width="34.81640625" style="6" customWidth="1"/>
    <col min="524" max="524" width="9.1796875" style="6"/>
    <col min="525" max="525" width="17.81640625" style="6" customWidth="1"/>
    <col min="526" max="768" width="9.1796875" style="6"/>
    <col min="769" max="769" width="30.1796875" style="6" customWidth="1"/>
    <col min="770" max="770" width="37" style="6" customWidth="1"/>
    <col min="771" max="771" width="41" style="6" customWidth="1"/>
    <col min="772" max="772" width="5.81640625" style="6" customWidth="1"/>
    <col min="773" max="773" width="60.81640625" style="6" customWidth="1"/>
    <col min="774" max="774" width="6.453125" style="6" customWidth="1"/>
    <col min="775" max="775" width="30.81640625" style="6" customWidth="1"/>
    <col min="776" max="776" width="19.81640625" style="6" customWidth="1"/>
    <col min="777" max="777" width="47.1796875" style="6" customWidth="1"/>
    <col min="778" max="778" width="43.453125" style="6" customWidth="1"/>
    <col min="779" max="779" width="34.81640625" style="6" customWidth="1"/>
    <col min="780" max="780" width="9.1796875" style="6"/>
    <col min="781" max="781" width="17.81640625" style="6" customWidth="1"/>
    <col min="782" max="1024" width="9.1796875" style="6"/>
    <col min="1025" max="1025" width="30.1796875" style="6" customWidth="1"/>
    <col min="1026" max="1026" width="37" style="6" customWidth="1"/>
    <col min="1027" max="1027" width="41" style="6" customWidth="1"/>
    <col min="1028" max="1028" width="5.81640625" style="6" customWidth="1"/>
    <col min="1029" max="1029" width="60.81640625" style="6" customWidth="1"/>
    <col min="1030" max="1030" width="6.453125" style="6" customWidth="1"/>
    <col min="1031" max="1031" width="30.81640625" style="6" customWidth="1"/>
    <col min="1032" max="1032" width="19.81640625" style="6" customWidth="1"/>
    <col min="1033" max="1033" width="47.1796875" style="6" customWidth="1"/>
    <col min="1034" max="1034" width="43.453125" style="6" customWidth="1"/>
    <col min="1035" max="1035" width="34.81640625" style="6" customWidth="1"/>
    <col min="1036" max="1036" width="9.1796875" style="6"/>
    <col min="1037" max="1037" width="17.81640625" style="6" customWidth="1"/>
    <col min="1038" max="1280" width="9.1796875" style="6"/>
    <col min="1281" max="1281" width="30.1796875" style="6" customWidth="1"/>
    <col min="1282" max="1282" width="37" style="6" customWidth="1"/>
    <col min="1283" max="1283" width="41" style="6" customWidth="1"/>
    <col min="1284" max="1284" width="5.81640625" style="6" customWidth="1"/>
    <col min="1285" max="1285" width="60.81640625" style="6" customWidth="1"/>
    <col min="1286" max="1286" width="6.453125" style="6" customWidth="1"/>
    <col min="1287" max="1287" width="30.81640625" style="6" customWidth="1"/>
    <col min="1288" max="1288" width="19.81640625" style="6" customWidth="1"/>
    <col min="1289" max="1289" width="47.1796875" style="6" customWidth="1"/>
    <col min="1290" max="1290" width="43.453125" style="6" customWidth="1"/>
    <col min="1291" max="1291" width="34.81640625" style="6" customWidth="1"/>
    <col min="1292" max="1292" width="9.1796875" style="6"/>
    <col min="1293" max="1293" width="17.81640625" style="6" customWidth="1"/>
    <col min="1294" max="1536" width="9.1796875" style="6"/>
    <col min="1537" max="1537" width="30.1796875" style="6" customWidth="1"/>
    <col min="1538" max="1538" width="37" style="6" customWidth="1"/>
    <col min="1539" max="1539" width="41" style="6" customWidth="1"/>
    <col min="1540" max="1540" width="5.81640625" style="6" customWidth="1"/>
    <col min="1541" max="1541" width="60.81640625" style="6" customWidth="1"/>
    <col min="1542" max="1542" width="6.453125" style="6" customWidth="1"/>
    <col min="1543" max="1543" width="30.81640625" style="6" customWidth="1"/>
    <col min="1544" max="1544" width="19.81640625" style="6" customWidth="1"/>
    <col min="1545" max="1545" width="47.1796875" style="6" customWidth="1"/>
    <col min="1546" max="1546" width="43.453125" style="6" customWidth="1"/>
    <col min="1547" max="1547" width="34.81640625" style="6" customWidth="1"/>
    <col min="1548" max="1548" width="9.1796875" style="6"/>
    <col min="1549" max="1549" width="17.81640625" style="6" customWidth="1"/>
    <col min="1550" max="1792" width="9.1796875" style="6"/>
    <col min="1793" max="1793" width="30.1796875" style="6" customWidth="1"/>
    <col min="1794" max="1794" width="37" style="6" customWidth="1"/>
    <col min="1795" max="1795" width="41" style="6" customWidth="1"/>
    <col min="1796" max="1796" width="5.81640625" style="6" customWidth="1"/>
    <col min="1797" max="1797" width="60.81640625" style="6" customWidth="1"/>
    <col min="1798" max="1798" width="6.453125" style="6" customWidth="1"/>
    <col min="1799" max="1799" width="30.81640625" style="6" customWidth="1"/>
    <col min="1800" max="1800" width="19.81640625" style="6" customWidth="1"/>
    <col min="1801" max="1801" width="47.1796875" style="6" customWidth="1"/>
    <col min="1802" max="1802" width="43.453125" style="6" customWidth="1"/>
    <col min="1803" max="1803" width="34.81640625" style="6" customWidth="1"/>
    <col min="1804" max="1804" width="9.1796875" style="6"/>
    <col min="1805" max="1805" width="17.81640625" style="6" customWidth="1"/>
    <col min="1806" max="2048" width="9.1796875" style="6"/>
    <col min="2049" max="2049" width="30.1796875" style="6" customWidth="1"/>
    <col min="2050" max="2050" width="37" style="6" customWidth="1"/>
    <col min="2051" max="2051" width="41" style="6" customWidth="1"/>
    <col min="2052" max="2052" width="5.81640625" style="6" customWidth="1"/>
    <col min="2053" max="2053" width="60.81640625" style="6" customWidth="1"/>
    <col min="2054" max="2054" width="6.453125" style="6" customWidth="1"/>
    <col min="2055" max="2055" width="30.81640625" style="6" customWidth="1"/>
    <col min="2056" max="2056" width="19.81640625" style="6" customWidth="1"/>
    <col min="2057" max="2057" width="47.1796875" style="6" customWidth="1"/>
    <col min="2058" max="2058" width="43.453125" style="6" customWidth="1"/>
    <col min="2059" max="2059" width="34.81640625" style="6" customWidth="1"/>
    <col min="2060" max="2060" width="9.1796875" style="6"/>
    <col min="2061" max="2061" width="17.81640625" style="6" customWidth="1"/>
    <col min="2062" max="2304" width="9.1796875" style="6"/>
    <col min="2305" max="2305" width="30.1796875" style="6" customWidth="1"/>
    <col min="2306" max="2306" width="37" style="6" customWidth="1"/>
    <col min="2307" max="2307" width="41" style="6" customWidth="1"/>
    <col min="2308" max="2308" width="5.81640625" style="6" customWidth="1"/>
    <col min="2309" max="2309" width="60.81640625" style="6" customWidth="1"/>
    <col min="2310" max="2310" width="6.453125" style="6" customWidth="1"/>
    <col min="2311" max="2311" width="30.81640625" style="6" customWidth="1"/>
    <col min="2312" max="2312" width="19.81640625" style="6" customWidth="1"/>
    <col min="2313" max="2313" width="47.1796875" style="6" customWidth="1"/>
    <col min="2314" max="2314" width="43.453125" style="6" customWidth="1"/>
    <col min="2315" max="2315" width="34.81640625" style="6" customWidth="1"/>
    <col min="2316" max="2316" width="9.1796875" style="6"/>
    <col min="2317" max="2317" width="17.81640625" style="6" customWidth="1"/>
    <col min="2318" max="2560" width="9.1796875" style="6"/>
    <col min="2561" max="2561" width="30.1796875" style="6" customWidth="1"/>
    <col min="2562" max="2562" width="37" style="6" customWidth="1"/>
    <col min="2563" max="2563" width="41" style="6" customWidth="1"/>
    <col min="2564" max="2564" width="5.81640625" style="6" customWidth="1"/>
    <col min="2565" max="2565" width="60.81640625" style="6" customWidth="1"/>
    <col min="2566" max="2566" width="6.453125" style="6" customWidth="1"/>
    <col min="2567" max="2567" width="30.81640625" style="6" customWidth="1"/>
    <col min="2568" max="2568" width="19.81640625" style="6" customWidth="1"/>
    <col min="2569" max="2569" width="47.1796875" style="6" customWidth="1"/>
    <col min="2570" max="2570" width="43.453125" style="6" customWidth="1"/>
    <col min="2571" max="2571" width="34.81640625" style="6" customWidth="1"/>
    <col min="2572" max="2572" width="9.1796875" style="6"/>
    <col min="2573" max="2573" width="17.81640625" style="6" customWidth="1"/>
    <col min="2574" max="2816" width="9.1796875" style="6"/>
    <col min="2817" max="2817" width="30.1796875" style="6" customWidth="1"/>
    <col min="2818" max="2818" width="37" style="6" customWidth="1"/>
    <col min="2819" max="2819" width="41" style="6" customWidth="1"/>
    <col min="2820" max="2820" width="5.81640625" style="6" customWidth="1"/>
    <col min="2821" max="2821" width="60.81640625" style="6" customWidth="1"/>
    <col min="2822" max="2822" width="6.453125" style="6" customWidth="1"/>
    <col min="2823" max="2823" width="30.81640625" style="6" customWidth="1"/>
    <col min="2824" max="2824" width="19.81640625" style="6" customWidth="1"/>
    <col min="2825" max="2825" width="47.1796875" style="6" customWidth="1"/>
    <col min="2826" max="2826" width="43.453125" style="6" customWidth="1"/>
    <col min="2827" max="2827" width="34.81640625" style="6" customWidth="1"/>
    <col min="2828" max="2828" width="9.1796875" style="6"/>
    <col min="2829" max="2829" width="17.81640625" style="6" customWidth="1"/>
    <col min="2830" max="3072" width="9.1796875" style="6"/>
    <col min="3073" max="3073" width="30.1796875" style="6" customWidth="1"/>
    <col min="3074" max="3074" width="37" style="6" customWidth="1"/>
    <col min="3075" max="3075" width="41" style="6" customWidth="1"/>
    <col min="3076" max="3076" width="5.81640625" style="6" customWidth="1"/>
    <col min="3077" max="3077" width="60.81640625" style="6" customWidth="1"/>
    <col min="3078" max="3078" width="6.453125" style="6" customWidth="1"/>
    <col min="3079" max="3079" width="30.81640625" style="6" customWidth="1"/>
    <col min="3080" max="3080" width="19.81640625" style="6" customWidth="1"/>
    <col min="3081" max="3081" width="47.1796875" style="6" customWidth="1"/>
    <col min="3082" max="3082" width="43.453125" style="6" customWidth="1"/>
    <col min="3083" max="3083" width="34.81640625" style="6" customWidth="1"/>
    <col min="3084" max="3084" width="9.1796875" style="6"/>
    <col min="3085" max="3085" width="17.81640625" style="6" customWidth="1"/>
    <col min="3086" max="3328" width="9.1796875" style="6"/>
    <col min="3329" max="3329" width="30.1796875" style="6" customWidth="1"/>
    <col min="3330" max="3330" width="37" style="6" customWidth="1"/>
    <col min="3331" max="3331" width="41" style="6" customWidth="1"/>
    <col min="3332" max="3332" width="5.81640625" style="6" customWidth="1"/>
    <col min="3333" max="3333" width="60.81640625" style="6" customWidth="1"/>
    <col min="3334" max="3334" width="6.453125" style="6" customWidth="1"/>
    <col min="3335" max="3335" width="30.81640625" style="6" customWidth="1"/>
    <col min="3336" max="3336" width="19.81640625" style="6" customWidth="1"/>
    <col min="3337" max="3337" width="47.1796875" style="6" customWidth="1"/>
    <col min="3338" max="3338" width="43.453125" style="6" customWidth="1"/>
    <col min="3339" max="3339" width="34.81640625" style="6" customWidth="1"/>
    <col min="3340" max="3340" width="9.1796875" style="6"/>
    <col min="3341" max="3341" width="17.81640625" style="6" customWidth="1"/>
    <col min="3342" max="3584" width="9.1796875" style="6"/>
    <col min="3585" max="3585" width="30.1796875" style="6" customWidth="1"/>
    <col min="3586" max="3586" width="37" style="6" customWidth="1"/>
    <col min="3587" max="3587" width="41" style="6" customWidth="1"/>
    <col min="3588" max="3588" width="5.81640625" style="6" customWidth="1"/>
    <col min="3589" max="3589" width="60.81640625" style="6" customWidth="1"/>
    <col min="3590" max="3590" width="6.453125" style="6" customWidth="1"/>
    <col min="3591" max="3591" width="30.81640625" style="6" customWidth="1"/>
    <col min="3592" max="3592" width="19.81640625" style="6" customWidth="1"/>
    <col min="3593" max="3593" width="47.1796875" style="6" customWidth="1"/>
    <col min="3594" max="3594" width="43.453125" style="6" customWidth="1"/>
    <col min="3595" max="3595" width="34.81640625" style="6" customWidth="1"/>
    <col min="3596" max="3596" width="9.1796875" style="6"/>
    <col min="3597" max="3597" width="17.81640625" style="6" customWidth="1"/>
    <col min="3598" max="3840" width="9.1796875" style="6"/>
    <col min="3841" max="3841" width="30.1796875" style="6" customWidth="1"/>
    <col min="3842" max="3842" width="37" style="6" customWidth="1"/>
    <col min="3843" max="3843" width="41" style="6" customWidth="1"/>
    <col min="3844" max="3844" width="5.81640625" style="6" customWidth="1"/>
    <col min="3845" max="3845" width="60.81640625" style="6" customWidth="1"/>
    <col min="3846" max="3846" width="6.453125" style="6" customWidth="1"/>
    <col min="3847" max="3847" width="30.81640625" style="6" customWidth="1"/>
    <col min="3848" max="3848" width="19.81640625" style="6" customWidth="1"/>
    <col min="3849" max="3849" width="47.1796875" style="6" customWidth="1"/>
    <col min="3850" max="3850" width="43.453125" style="6" customWidth="1"/>
    <col min="3851" max="3851" width="34.81640625" style="6" customWidth="1"/>
    <col min="3852" max="3852" width="9.1796875" style="6"/>
    <col min="3853" max="3853" width="17.81640625" style="6" customWidth="1"/>
    <col min="3854" max="4096" width="9.1796875" style="6"/>
    <col min="4097" max="4097" width="30.1796875" style="6" customWidth="1"/>
    <col min="4098" max="4098" width="37" style="6" customWidth="1"/>
    <col min="4099" max="4099" width="41" style="6" customWidth="1"/>
    <col min="4100" max="4100" width="5.81640625" style="6" customWidth="1"/>
    <col min="4101" max="4101" width="60.81640625" style="6" customWidth="1"/>
    <col min="4102" max="4102" width="6.453125" style="6" customWidth="1"/>
    <col min="4103" max="4103" width="30.81640625" style="6" customWidth="1"/>
    <col min="4104" max="4104" width="19.81640625" style="6" customWidth="1"/>
    <col min="4105" max="4105" width="47.1796875" style="6" customWidth="1"/>
    <col min="4106" max="4106" width="43.453125" style="6" customWidth="1"/>
    <col min="4107" max="4107" width="34.81640625" style="6" customWidth="1"/>
    <col min="4108" max="4108" width="9.1796875" style="6"/>
    <col min="4109" max="4109" width="17.81640625" style="6" customWidth="1"/>
    <col min="4110" max="4352" width="9.1796875" style="6"/>
    <col min="4353" max="4353" width="30.1796875" style="6" customWidth="1"/>
    <col min="4354" max="4354" width="37" style="6" customWidth="1"/>
    <col min="4355" max="4355" width="41" style="6" customWidth="1"/>
    <col min="4356" max="4356" width="5.81640625" style="6" customWidth="1"/>
    <col min="4357" max="4357" width="60.81640625" style="6" customWidth="1"/>
    <col min="4358" max="4358" width="6.453125" style="6" customWidth="1"/>
    <col min="4359" max="4359" width="30.81640625" style="6" customWidth="1"/>
    <col min="4360" max="4360" width="19.81640625" style="6" customWidth="1"/>
    <col min="4361" max="4361" width="47.1796875" style="6" customWidth="1"/>
    <col min="4362" max="4362" width="43.453125" style="6" customWidth="1"/>
    <col min="4363" max="4363" width="34.81640625" style="6" customWidth="1"/>
    <col min="4364" max="4364" width="9.1796875" style="6"/>
    <col min="4365" max="4365" width="17.81640625" style="6" customWidth="1"/>
    <col min="4366" max="4608" width="9.1796875" style="6"/>
    <col min="4609" max="4609" width="30.1796875" style="6" customWidth="1"/>
    <col min="4610" max="4610" width="37" style="6" customWidth="1"/>
    <col min="4611" max="4611" width="41" style="6" customWidth="1"/>
    <col min="4612" max="4612" width="5.81640625" style="6" customWidth="1"/>
    <col min="4613" max="4613" width="60.81640625" style="6" customWidth="1"/>
    <col min="4614" max="4614" width="6.453125" style="6" customWidth="1"/>
    <col min="4615" max="4615" width="30.81640625" style="6" customWidth="1"/>
    <col min="4616" max="4616" width="19.81640625" style="6" customWidth="1"/>
    <col min="4617" max="4617" width="47.1796875" style="6" customWidth="1"/>
    <col min="4618" max="4618" width="43.453125" style="6" customWidth="1"/>
    <col min="4619" max="4619" width="34.81640625" style="6" customWidth="1"/>
    <col min="4620" max="4620" width="9.1796875" style="6"/>
    <col min="4621" max="4621" width="17.81640625" style="6" customWidth="1"/>
    <col min="4622" max="4864" width="9.1796875" style="6"/>
    <col min="4865" max="4865" width="30.1796875" style="6" customWidth="1"/>
    <col min="4866" max="4866" width="37" style="6" customWidth="1"/>
    <col min="4867" max="4867" width="41" style="6" customWidth="1"/>
    <col min="4868" max="4868" width="5.81640625" style="6" customWidth="1"/>
    <col min="4869" max="4869" width="60.81640625" style="6" customWidth="1"/>
    <col min="4870" max="4870" width="6.453125" style="6" customWidth="1"/>
    <col min="4871" max="4871" width="30.81640625" style="6" customWidth="1"/>
    <col min="4872" max="4872" width="19.81640625" style="6" customWidth="1"/>
    <col min="4873" max="4873" width="47.1796875" style="6" customWidth="1"/>
    <col min="4874" max="4874" width="43.453125" style="6" customWidth="1"/>
    <col min="4875" max="4875" width="34.81640625" style="6" customWidth="1"/>
    <col min="4876" max="4876" width="9.1796875" style="6"/>
    <col min="4877" max="4877" width="17.81640625" style="6" customWidth="1"/>
    <col min="4878" max="5120" width="9.1796875" style="6"/>
    <col min="5121" max="5121" width="30.1796875" style="6" customWidth="1"/>
    <col min="5122" max="5122" width="37" style="6" customWidth="1"/>
    <col min="5123" max="5123" width="41" style="6" customWidth="1"/>
    <col min="5124" max="5124" width="5.81640625" style="6" customWidth="1"/>
    <col min="5125" max="5125" width="60.81640625" style="6" customWidth="1"/>
    <col min="5126" max="5126" width="6.453125" style="6" customWidth="1"/>
    <col min="5127" max="5127" width="30.81640625" style="6" customWidth="1"/>
    <col min="5128" max="5128" width="19.81640625" style="6" customWidth="1"/>
    <col min="5129" max="5129" width="47.1796875" style="6" customWidth="1"/>
    <col min="5130" max="5130" width="43.453125" style="6" customWidth="1"/>
    <col min="5131" max="5131" width="34.81640625" style="6" customWidth="1"/>
    <col min="5132" max="5132" width="9.1796875" style="6"/>
    <col min="5133" max="5133" width="17.81640625" style="6" customWidth="1"/>
    <col min="5134" max="5376" width="9.1796875" style="6"/>
    <col min="5377" max="5377" width="30.1796875" style="6" customWidth="1"/>
    <col min="5378" max="5378" width="37" style="6" customWidth="1"/>
    <col min="5379" max="5379" width="41" style="6" customWidth="1"/>
    <col min="5380" max="5380" width="5.81640625" style="6" customWidth="1"/>
    <col min="5381" max="5381" width="60.81640625" style="6" customWidth="1"/>
    <col min="5382" max="5382" width="6.453125" style="6" customWidth="1"/>
    <col min="5383" max="5383" width="30.81640625" style="6" customWidth="1"/>
    <col min="5384" max="5384" width="19.81640625" style="6" customWidth="1"/>
    <col min="5385" max="5385" width="47.1796875" style="6" customWidth="1"/>
    <col min="5386" max="5386" width="43.453125" style="6" customWidth="1"/>
    <col min="5387" max="5387" width="34.81640625" style="6" customWidth="1"/>
    <col min="5388" max="5388" width="9.1796875" style="6"/>
    <col min="5389" max="5389" width="17.81640625" style="6" customWidth="1"/>
    <col min="5390" max="5632" width="9.1796875" style="6"/>
    <col min="5633" max="5633" width="30.1796875" style="6" customWidth="1"/>
    <col min="5634" max="5634" width="37" style="6" customWidth="1"/>
    <col min="5635" max="5635" width="41" style="6" customWidth="1"/>
    <col min="5636" max="5636" width="5.81640625" style="6" customWidth="1"/>
    <col min="5637" max="5637" width="60.81640625" style="6" customWidth="1"/>
    <col min="5638" max="5638" width="6.453125" style="6" customWidth="1"/>
    <col min="5639" max="5639" width="30.81640625" style="6" customWidth="1"/>
    <col min="5640" max="5640" width="19.81640625" style="6" customWidth="1"/>
    <col min="5641" max="5641" width="47.1796875" style="6" customWidth="1"/>
    <col min="5642" max="5642" width="43.453125" style="6" customWidth="1"/>
    <col min="5643" max="5643" width="34.81640625" style="6" customWidth="1"/>
    <col min="5644" max="5644" width="9.1796875" style="6"/>
    <col min="5645" max="5645" width="17.81640625" style="6" customWidth="1"/>
    <col min="5646" max="5888" width="9.1796875" style="6"/>
    <col min="5889" max="5889" width="30.1796875" style="6" customWidth="1"/>
    <col min="5890" max="5890" width="37" style="6" customWidth="1"/>
    <col min="5891" max="5891" width="41" style="6" customWidth="1"/>
    <col min="5892" max="5892" width="5.81640625" style="6" customWidth="1"/>
    <col min="5893" max="5893" width="60.81640625" style="6" customWidth="1"/>
    <col min="5894" max="5894" width="6.453125" style="6" customWidth="1"/>
    <col min="5895" max="5895" width="30.81640625" style="6" customWidth="1"/>
    <col min="5896" max="5896" width="19.81640625" style="6" customWidth="1"/>
    <col min="5897" max="5897" width="47.1796875" style="6" customWidth="1"/>
    <col min="5898" max="5898" width="43.453125" style="6" customWidth="1"/>
    <col min="5899" max="5899" width="34.81640625" style="6" customWidth="1"/>
    <col min="5900" max="5900" width="9.1796875" style="6"/>
    <col min="5901" max="5901" width="17.81640625" style="6" customWidth="1"/>
    <col min="5902" max="6144" width="9.1796875" style="6"/>
    <col min="6145" max="6145" width="30.1796875" style="6" customWidth="1"/>
    <col min="6146" max="6146" width="37" style="6" customWidth="1"/>
    <col min="6147" max="6147" width="41" style="6" customWidth="1"/>
    <col min="6148" max="6148" width="5.81640625" style="6" customWidth="1"/>
    <col min="6149" max="6149" width="60.81640625" style="6" customWidth="1"/>
    <col min="6150" max="6150" width="6.453125" style="6" customWidth="1"/>
    <col min="6151" max="6151" width="30.81640625" style="6" customWidth="1"/>
    <col min="6152" max="6152" width="19.81640625" style="6" customWidth="1"/>
    <col min="6153" max="6153" width="47.1796875" style="6" customWidth="1"/>
    <col min="6154" max="6154" width="43.453125" style="6" customWidth="1"/>
    <col min="6155" max="6155" width="34.81640625" style="6" customWidth="1"/>
    <col min="6156" max="6156" width="9.1796875" style="6"/>
    <col min="6157" max="6157" width="17.81640625" style="6" customWidth="1"/>
    <col min="6158" max="6400" width="9.1796875" style="6"/>
    <col min="6401" max="6401" width="30.1796875" style="6" customWidth="1"/>
    <col min="6402" max="6402" width="37" style="6" customWidth="1"/>
    <col min="6403" max="6403" width="41" style="6" customWidth="1"/>
    <col min="6404" max="6404" width="5.81640625" style="6" customWidth="1"/>
    <col min="6405" max="6405" width="60.81640625" style="6" customWidth="1"/>
    <col min="6406" max="6406" width="6.453125" style="6" customWidth="1"/>
    <col min="6407" max="6407" width="30.81640625" style="6" customWidth="1"/>
    <col min="6408" max="6408" width="19.81640625" style="6" customWidth="1"/>
    <col min="6409" max="6409" width="47.1796875" style="6" customWidth="1"/>
    <col min="6410" max="6410" width="43.453125" style="6" customWidth="1"/>
    <col min="6411" max="6411" width="34.81640625" style="6" customWidth="1"/>
    <col min="6412" max="6412" width="9.1796875" style="6"/>
    <col min="6413" max="6413" width="17.81640625" style="6" customWidth="1"/>
    <col min="6414" max="6656" width="9.1796875" style="6"/>
    <col min="6657" max="6657" width="30.1796875" style="6" customWidth="1"/>
    <col min="6658" max="6658" width="37" style="6" customWidth="1"/>
    <col min="6659" max="6659" width="41" style="6" customWidth="1"/>
    <col min="6660" max="6660" width="5.81640625" style="6" customWidth="1"/>
    <col min="6661" max="6661" width="60.81640625" style="6" customWidth="1"/>
    <col min="6662" max="6662" width="6.453125" style="6" customWidth="1"/>
    <col min="6663" max="6663" width="30.81640625" style="6" customWidth="1"/>
    <col min="6664" max="6664" width="19.81640625" style="6" customWidth="1"/>
    <col min="6665" max="6665" width="47.1796875" style="6" customWidth="1"/>
    <col min="6666" max="6666" width="43.453125" style="6" customWidth="1"/>
    <col min="6667" max="6667" width="34.81640625" style="6" customWidth="1"/>
    <col min="6668" max="6668" width="9.1796875" style="6"/>
    <col min="6669" max="6669" width="17.81640625" style="6" customWidth="1"/>
    <col min="6670" max="6912" width="9.1796875" style="6"/>
    <col min="6913" max="6913" width="30.1796875" style="6" customWidth="1"/>
    <col min="6914" max="6914" width="37" style="6" customWidth="1"/>
    <col min="6915" max="6915" width="41" style="6" customWidth="1"/>
    <col min="6916" max="6916" width="5.81640625" style="6" customWidth="1"/>
    <col min="6917" max="6917" width="60.81640625" style="6" customWidth="1"/>
    <col min="6918" max="6918" width="6.453125" style="6" customWidth="1"/>
    <col min="6919" max="6919" width="30.81640625" style="6" customWidth="1"/>
    <col min="6920" max="6920" width="19.81640625" style="6" customWidth="1"/>
    <col min="6921" max="6921" width="47.1796875" style="6" customWidth="1"/>
    <col min="6922" max="6922" width="43.453125" style="6" customWidth="1"/>
    <col min="6923" max="6923" width="34.81640625" style="6" customWidth="1"/>
    <col min="6924" max="6924" width="9.1796875" style="6"/>
    <col min="6925" max="6925" width="17.81640625" style="6" customWidth="1"/>
    <col min="6926" max="7168" width="9.1796875" style="6"/>
    <col min="7169" max="7169" width="30.1796875" style="6" customWidth="1"/>
    <col min="7170" max="7170" width="37" style="6" customWidth="1"/>
    <col min="7171" max="7171" width="41" style="6" customWidth="1"/>
    <col min="7172" max="7172" width="5.81640625" style="6" customWidth="1"/>
    <col min="7173" max="7173" width="60.81640625" style="6" customWidth="1"/>
    <col min="7174" max="7174" width="6.453125" style="6" customWidth="1"/>
    <col min="7175" max="7175" width="30.81640625" style="6" customWidth="1"/>
    <col min="7176" max="7176" width="19.81640625" style="6" customWidth="1"/>
    <col min="7177" max="7177" width="47.1796875" style="6" customWidth="1"/>
    <col min="7178" max="7178" width="43.453125" style="6" customWidth="1"/>
    <col min="7179" max="7179" width="34.81640625" style="6" customWidth="1"/>
    <col min="7180" max="7180" width="9.1796875" style="6"/>
    <col min="7181" max="7181" width="17.81640625" style="6" customWidth="1"/>
    <col min="7182" max="7424" width="9.1796875" style="6"/>
    <col min="7425" max="7425" width="30.1796875" style="6" customWidth="1"/>
    <col min="7426" max="7426" width="37" style="6" customWidth="1"/>
    <col min="7427" max="7427" width="41" style="6" customWidth="1"/>
    <col min="7428" max="7428" width="5.81640625" style="6" customWidth="1"/>
    <col min="7429" max="7429" width="60.81640625" style="6" customWidth="1"/>
    <col min="7430" max="7430" width="6.453125" style="6" customWidth="1"/>
    <col min="7431" max="7431" width="30.81640625" style="6" customWidth="1"/>
    <col min="7432" max="7432" width="19.81640625" style="6" customWidth="1"/>
    <col min="7433" max="7433" width="47.1796875" style="6" customWidth="1"/>
    <col min="7434" max="7434" width="43.453125" style="6" customWidth="1"/>
    <col min="7435" max="7435" width="34.81640625" style="6" customWidth="1"/>
    <col min="7436" max="7436" width="9.1796875" style="6"/>
    <col min="7437" max="7437" width="17.81640625" style="6" customWidth="1"/>
    <col min="7438" max="7680" width="9.1796875" style="6"/>
    <col min="7681" max="7681" width="30.1796875" style="6" customWidth="1"/>
    <col min="7682" max="7682" width="37" style="6" customWidth="1"/>
    <col min="7683" max="7683" width="41" style="6" customWidth="1"/>
    <col min="7684" max="7684" width="5.81640625" style="6" customWidth="1"/>
    <col min="7685" max="7685" width="60.81640625" style="6" customWidth="1"/>
    <col min="7686" max="7686" width="6.453125" style="6" customWidth="1"/>
    <col min="7687" max="7687" width="30.81640625" style="6" customWidth="1"/>
    <col min="7688" max="7688" width="19.81640625" style="6" customWidth="1"/>
    <col min="7689" max="7689" width="47.1796875" style="6" customWidth="1"/>
    <col min="7690" max="7690" width="43.453125" style="6" customWidth="1"/>
    <col min="7691" max="7691" width="34.81640625" style="6" customWidth="1"/>
    <col min="7692" max="7692" width="9.1796875" style="6"/>
    <col min="7693" max="7693" width="17.81640625" style="6" customWidth="1"/>
    <col min="7694" max="7936" width="9.1796875" style="6"/>
    <col min="7937" max="7937" width="30.1796875" style="6" customWidth="1"/>
    <col min="7938" max="7938" width="37" style="6" customWidth="1"/>
    <col min="7939" max="7939" width="41" style="6" customWidth="1"/>
    <col min="7940" max="7940" width="5.81640625" style="6" customWidth="1"/>
    <col min="7941" max="7941" width="60.81640625" style="6" customWidth="1"/>
    <col min="7942" max="7942" width="6.453125" style="6" customWidth="1"/>
    <col min="7943" max="7943" width="30.81640625" style="6" customWidth="1"/>
    <col min="7944" max="7944" width="19.81640625" style="6" customWidth="1"/>
    <col min="7945" max="7945" width="47.1796875" style="6" customWidth="1"/>
    <col min="7946" max="7946" width="43.453125" style="6" customWidth="1"/>
    <col min="7947" max="7947" width="34.81640625" style="6" customWidth="1"/>
    <col min="7948" max="7948" width="9.1796875" style="6"/>
    <col min="7949" max="7949" width="17.81640625" style="6" customWidth="1"/>
    <col min="7950" max="8192" width="9.1796875" style="6"/>
    <col min="8193" max="8193" width="30.1796875" style="6" customWidth="1"/>
    <col min="8194" max="8194" width="37" style="6" customWidth="1"/>
    <col min="8195" max="8195" width="41" style="6" customWidth="1"/>
    <col min="8196" max="8196" width="5.81640625" style="6" customWidth="1"/>
    <col min="8197" max="8197" width="60.81640625" style="6" customWidth="1"/>
    <col min="8198" max="8198" width="6.453125" style="6" customWidth="1"/>
    <col min="8199" max="8199" width="30.81640625" style="6" customWidth="1"/>
    <col min="8200" max="8200" width="19.81640625" style="6" customWidth="1"/>
    <col min="8201" max="8201" width="47.1796875" style="6" customWidth="1"/>
    <col min="8202" max="8202" width="43.453125" style="6" customWidth="1"/>
    <col min="8203" max="8203" width="34.81640625" style="6" customWidth="1"/>
    <col min="8204" max="8204" width="9.1796875" style="6"/>
    <col min="8205" max="8205" width="17.81640625" style="6" customWidth="1"/>
    <col min="8206" max="8448" width="9.1796875" style="6"/>
    <col min="8449" max="8449" width="30.1796875" style="6" customWidth="1"/>
    <col min="8450" max="8450" width="37" style="6" customWidth="1"/>
    <col min="8451" max="8451" width="41" style="6" customWidth="1"/>
    <col min="8452" max="8452" width="5.81640625" style="6" customWidth="1"/>
    <col min="8453" max="8453" width="60.81640625" style="6" customWidth="1"/>
    <col min="8454" max="8454" width="6.453125" style="6" customWidth="1"/>
    <col min="8455" max="8455" width="30.81640625" style="6" customWidth="1"/>
    <col min="8456" max="8456" width="19.81640625" style="6" customWidth="1"/>
    <col min="8457" max="8457" width="47.1796875" style="6" customWidth="1"/>
    <col min="8458" max="8458" width="43.453125" style="6" customWidth="1"/>
    <col min="8459" max="8459" width="34.81640625" style="6" customWidth="1"/>
    <col min="8460" max="8460" width="9.1796875" style="6"/>
    <col min="8461" max="8461" width="17.81640625" style="6" customWidth="1"/>
    <col min="8462" max="8704" width="9.1796875" style="6"/>
    <col min="8705" max="8705" width="30.1796875" style="6" customWidth="1"/>
    <col min="8706" max="8706" width="37" style="6" customWidth="1"/>
    <col min="8707" max="8707" width="41" style="6" customWidth="1"/>
    <col min="8708" max="8708" width="5.81640625" style="6" customWidth="1"/>
    <col min="8709" max="8709" width="60.81640625" style="6" customWidth="1"/>
    <col min="8710" max="8710" width="6.453125" style="6" customWidth="1"/>
    <col min="8711" max="8711" width="30.81640625" style="6" customWidth="1"/>
    <col min="8712" max="8712" width="19.81640625" style="6" customWidth="1"/>
    <col min="8713" max="8713" width="47.1796875" style="6" customWidth="1"/>
    <col min="8714" max="8714" width="43.453125" style="6" customWidth="1"/>
    <col min="8715" max="8715" width="34.81640625" style="6" customWidth="1"/>
    <col min="8716" max="8716" width="9.1796875" style="6"/>
    <col min="8717" max="8717" width="17.81640625" style="6" customWidth="1"/>
    <col min="8718" max="8960" width="9.1796875" style="6"/>
    <col min="8961" max="8961" width="30.1796875" style="6" customWidth="1"/>
    <col min="8962" max="8962" width="37" style="6" customWidth="1"/>
    <col min="8963" max="8963" width="41" style="6" customWidth="1"/>
    <col min="8964" max="8964" width="5.81640625" style="6" customWidth="1"/>
    <col min="8965" max="8965" width="60.81640625" style="6" customWidth="1"/>
    <col min="8966" max="8966" width="6.453125" style="6" customWidth="1"/>
    <col min="8967" max="8967" width="30.81640625" style="6" customWidth="1"/>
    <col min="8968" max="8968" width="19.81640625" style="6" customWidth="1"/>
    <col min="8969" max="8969" width="47.1796875" style="6" customWidth="1"/>
    <col min="8970" max="8970" width="43.453125" style="6" customWidth="1"/>
    <col min="8971" max="8971" width="34.81640625" style="6" customWidth="1"/>
    <col min="8972" max="8972" width="9.1796875" style="6"/>
    <col min="8973" max="8973" width="17.81640625" style="6" customWidth="1"/>
    <col min="8974" max="9216" width="9.1796875" style="6"/>
    <col min="9217" max="9217" width="30.1796875" style="6" customWidth="1"/>
    <col min="9218" max="9218" width="37" style="6" customWidth="1"/>
    <col min="9219" max="9219" width="41" style="6" customWidth="1"/>
    <col min="9220" max="9220" width="5.81640625" style="6" customWidth="1"/>
    <col min="9221" max="9221" width="60.81640625" style="6" customWidth="1"/>
    <col min="9222" max="9222" width="6.453125" style="6" customWidth="1"/>
    <col min="9223" max="9223" width="30.81640625" style="6" customWidth="1"/>
    <col min="9224" max="9224" width="19.81640625" style="6" customWidth="1"/>
    <col min="9225" max="9225" width="47.1796875" style="6" customWidth="1"/>
    <col min="9226" max="9226" width="43.453125" style="6" customWidth="1"/>
    <col min="9227" max="9227" width="34.81640625" style="6" customWidth="1"/>
    <col min="9228" max="9228" width="9.1796875" style="6"/>
    <col min="9229" max="9229" width="17.81640625" style="6" customWidth="1"/>
    <col min="9230" max="9472" width="9.1796875" style="6"/>
    <col min="9473" max="9473" width="30.1796875" style="6" customWidth="1"/>
    <col min="9474" max="9474" width="37" style="6" customWidth="1"/>
    <col min="9475" max="9475" width="41" style="6" customWidth="1"/>
    <col min="9476" max="9476" width="5.81640625" style="6" customWidth="1"/>
    <col min="9477" max="9477" width="60.81640625" style="6" customWidth="1"/>
    <col min="9478" max="9478" width="6.453125" style="6" customWidth="1"/>
    <col min="9479" max="9479" width="30.81640625" style="6" customWidth="1"/>
    <col min="9480" max="9480" width="19.81640625" style="6" customWidth="1"/>
    <col min="9481" max="9481" width="47.1796875" style="6" customWidth="1"/>
    <col min="9482" max="9482" width="43.453125" style="6" customWidth="1"/>
    <col min="9483" max="9483" width="34.81640625" style="6" customWidth="1"/>
    <col min="9484" max="9484" width="9.1796875" style="6"/>
    <col min="9485" max="9485" width="17.81640625" style="6" customWidth="1"/>
    <col min="9486" max="9728" width="9.1796875" style="6"/>
    <col min="9729" max="9729" width="30.1796875" style="6" customWidth="1"/>
    <col min="9730" max="9730" width="37" style="6" customWidth="1"/>
    <col min="9731" max="9731" width="41" style="6" customWidth="1"/>
    <col min="9732" max="9732" width="5.81640625" style="6" customWidth="1"/>
    <col min="9733" max="9733" width="60.81640625" style="6" customWidth="1"/>
    <col min="9734" max="9734" width="6.453125" style="6" customWidth="1"/>
    <col min="9735" max="9735" width="30.81640625" style="6" customWidth="1"/>
    <col min="9736" max="9736" width="19.81640625" style="6" customWidth="1"/>
    <col min="9737" max="9737" width="47.1796875" style="6" customWidth="1"/>
    <col min="9738" max="9738" width="43.453125" style="6" customWidth="1"/>
    <col min="9739" max="9739" width="34.81640625" style="6" customWidth="1"/>
    <col min="9740" max="9740" width="9.1796875" style="6"/>
    <col min="9741" max="9741" width="17.81640625" style="6" customWidth="1"/>
    <col min="9742" max="9984" width="9.1796875" style="6"/>
    <col min="9985" max="9985" width="30.1796875" style="6" customWidth="1"/>
    <col min="9986" max="9986" width="37" style="6" customWidth="1"/>
    <col min="9987" max="9987" width="41" style="6" customWidth="1"/>
    <col min="9988" max="9988" width="5.81640625" style="6" customWidth="1"/>
    <col min="9989" max="9989" width="60.81640625" style="6" customWidth="1"/>
    <col min="9990" max="9990" width="6.453125" style="6" customWidth="1"/>
    <col min="9991" max="9991" width="30.81640625" style="6" customWidth="1"/>
    <col min="9992" max="9992" width="19.81640625" style="6" customWidth="1"/>
    <col min="9993" max="9993" width="47.1796875" style="6" customWidth="1"/>
    <col min="9994" max="9994" width="43.453125" style="6" customWidth="1"/>
    <col min="9995" max="9995" width="34.81640625" style="6" customWidth="1"/>
    <col min="9996" max="9996" width="9.1796875" style="6"/>
    <col min="9997" max="9997" width="17.81640625" style="6" customWidth="1"/>
    <col min="9998" max="10240" width="9.1796875" style="6"/>
    <col min="10241" max="10241" width="30.1796875" style="6" customWidth="1"/>
    <col min="10242" max="10242" width="37" style="6" customWidth="1"/>
    <col min="10243" max="10243" width="41" style="6" customWidth="1"/>
    <col min="10244" max="10244" width="5.81640625" style="6" customWidth="1"/>
    <col min="10245" max="10245" width="60.81640625" style="6" customWidth="1"/>
    <col min="10246" max="10246" width="6.453125" style="6" customWidth="1"/>
    <col min="10247" max="10247" width="30.81640625" style="6" customWidth="1"/>
    <col min="10248" max="10248" width="19.81640625" style="6" customWidth="1"/>
    <col min="10249" max="10249" width="47.1796875" style="6" customWidth="1"/>
    <col min="10250" max="10250" width="43.453125" style="6" customWidth="1"/>
    <col min="10251" max="10251" width="34.81640625" style="6" customWidth="1"/>
    <col min="10252" max="10252" width="9.1796875" style="6"/>
    <col min="10253" max="10253" width="17.81640625" style="6" customWidth="1"/>
    <col min="10254" max="10496" width="9.1796875" style="6"/>
    <col min="10497" max="10497" width="30.1796875" style="6" customWidth="1"/>
    <col min="10498" max="10498" width="37" style="6" customWidth="1"/>
    <col min="10499" max="10499" width="41" style="6" customWidth="1"/>
    <col min="10500" max="10500" width="5.81640625" style="6" customWidth="1"/>
    <col min="10501" max="10501" width="60.81640625" style="6" customWidth="1"/>
    <col min="10502" max="10502" width="6.453125" style="6" customWidth="1"/>
    <col min="10503" max="10503" width="30.81640625" style="6" customWidth="1"/>
    <col min="10504" max="10504" width="19.81640625" style="6" customWidth="1"/>
    <col min="10505" max="10505" width="47.1796875" style="6" customWidth="1"/>
    <col min="10506" max="10506" width="43.453125" style="6" customWidth="1"/>
    <col min="10507" max="10507" width="34.81640625" style="6" customWidth="1"/>
    <col min="10508" max="10508" width="9.1796875" style="6"/>
    <col min="10509" max="10509" width="17.81640625" style="6" customWidth="1"/>
    <col min="10510" max="10752" width="9.1796875" style="6"/>
    <col min="10753" max="10753" width="30.1796875" style="6" customWidth="1"/>
    <col min="10754" max="10754" width="37" style="6" customWidth="1"/>
    <col min="10755" max="10755" width="41" style="6" customWidth="1"/>
    <col min="10756" max="10756" width="5.81640625" style="6" customWidth="1"/>
    <col min="10757" max="10757" width="60.81640625" style="6" customWidth="1"/>
    <col min="10758" max="10758" width="6.453125" style="6" customWidth="1"/>
    <col min="10759" max="10759" width="30.81640625" style="6" customWidth="1"/>
    <col min="10760" max="10760" width="19.81640625" style="6" customWidth="1"/>
    <col min="10761" max="10761" width="47.1796875" style="6" customWidth="1"/>
    <col min="10762" max="10762" width="43.453125" style="6" customWidth="1"/>
    <col min="10763" max="10763" width="34.81640625" style="6" customWidth="1"/>
    <col min="10764" max="10764" width="9.1796875" style="6"/>
    <col min="10765" max="10765" width="17.81640625" style="6" customWidth="1"/>
    <col min="10766" max="11008" width="9.1796875" style="6"/>
    <col min="11009" max="11009" width="30.1796875" style="6" customWidth="1"/>
    <col min="11010" max="11010" width="37" style="6" customWidth="1"/>
    <col min="11011" max="11011" width="41" style="6" customWidth="1"/>
    <col min="11012" max="11012" width="5.81640625" style="6" customWidth="1"/>
    <col min="11013" max="11013" width="60.81640625" style="6" customWidth="1"/>
    <col min="11014" max="11014" width="6.453125" style="6" customWidth="1"/>
    <col min="11015" max="11015" width="30.81640625" style="6" customWidth="1"/>
    <col min="11016" max="11016" width="19.81640625" style="6" customWidth="1"/>
    <col min="11017" max="11017" width="47.1796875" style="6" customWidth="1"/>
    <col min="11018" max="11018" width="43.453125" style="6" customWidth="1"/>
    <col min="11019" max="11019" width="34.81640625" style="6" customWidth="1"/>
    <col min="11020" max="11020" width="9.1796875" style="6"/>
    <col min="11021" max="11021" width="17.81640625" style="6" customWidth="1"/>
    <col min="11022" max="11264" width="9.1796875" style="6"/>
    <col min="11265" max="11265" width="30.1796875" style="6" customWidth="1"/>
    <col min="11266" max="11266" width="37" style="6" customWidth="1"/>
    <col min="11267" max="11267" width="41" style="6" customWidth="1"/>
    <col min="11268" max="11268" width="5.81640625" style="6" customWidth="1"/>
    <col min="11269" max="11269" width="60.81640625" style="6" customWidth="1"/>
    <col min="11270" max="11270" width="6.453125" style="6" customWidth="1"/>
    <col min="11271" max="11271" width="30.81640625" style="6" customWidth="1"/>
    <col min="11272" max="11272" width="19.81640625" style="6" customWidth="1"/>
    <col min="11273" max="11273" width="47.1796875" style="6" customWidth="1"/>
    <col min="11274" max="11274" width="43.453125" style="6" customWidth="1"/>
    <col min="11275" max="11275" width="34.81640625" style="6" customWidth="1"/>
    <col min="11276" max="11276" width="9.1796875" style="6"/>
    <col min="11277" max="11277" width="17.81640625" style="6" customWidth="1"/>
    <col min="11278" max="11520" width="9.1796875" style="6"/>
    <col min="11521" max="11521" width="30.1796875" style="6" customWidth="1"/>
    <col min="11522" max="11522" width="37" style="6" customWidth="1"/>
    <col min="11523" max="11523" width="41" style="6" customWidth="1"/>
    <col min="11524" max="11524" width="5.81640625" style="6" customWidth="1"/>
    <col min="11525" max="11525" width="60.81640625" style="6" customWidth="1"/>
    <col min="11526" max="11526" width="6.453125" style="6" customWidth="1"/>
    <col min="11527" max="11527" width="30.81640625" style="6" customWidth="1"/>
    <col min="11528" max="11528" width="19.81640625" style="6" customWidth="1"/>
    <col min="11529" max="11529" width="47.1796875" style="6" customWidth="1"/>
    <col min="11530" max="11530" width="43.453125" style="6" customWidth="1"/>
    <col min="11531" max="11531" width="34.81640625" style="6" customWidth="1"/>
    <col min="11532" max="11532" width="9.1796875" style="6"/>
    <col min="11533" max="11533" width="17.81640625" style="6" customWidth="1"/>
    <col min="11534" max="11776" width="9.1796875" style="6"/>
    <col min="11777" max="11777" width="30.1796875" style="6" customWidth="1"/>
    <col min="11778" max="11778" width="37" style="6" customWidth="1"/>
    <col min="11779" max="11779" width="41" style="6" customWidth="1"/>
    <col min="11780" max="11780" width="5.81640625" style="6" customWidth="1"/>
    <col min="11781" max="11781" width="60.81640625" style="6" customWidth="1"/>
    <col min="11782" max="11782" width="6.453125" style="6" customWidth="1"/>
    <col min="11783" max="11783" width="30.81640625" style="6" customWidth="1"/>
    <col min="11784" max="11784" width="19.81640625" style="6" customWidth="1"/>
    <col min="11785" max="11785" width="47.1796875" style="6" customWidth="1"/>
    <col min="11786" max="11786" width="43.453125" style="6" customWidth="1"/>
    <col min="11787" max="11787" width="34.81640625" style="6" customWidth="1"/>
    <col min="11788" max="11788" width="9.1796875" style="6"/>
    <col min="11789" max="11789" width="17.81640625" style="6" customWidth="1"/>
    <col min="11790" max="12032" width="9.1796875" style="6"/>
    <col min="12033" max="12033" width="30.1796875" style="6" customWidth="1"/>
    <col min="12034" max="12034" width="37" style="6" customWidth="1"/>
    <col min="12035" max="12035" width="41" style="6" customWidth="1"/>
    <col min="12036" max="12036" width="5.81640625" style="6" customWidth="1"/>
    <col min="12037" max="12037" width="60.81640625" style="6" customWidth="1"/>
    <col min="12038" max="12038" width="6.453125" style="6" customWidth="1"/>
    <col min="12039" max="12039" width="30.81640625" style="6" customWidth="1"/>
    <col min="12040" max="12040" width="19.81640625" style="6" customWidth="1"/>
    <col min="12041" max="12041" width="47.1796875" style="6" customWidth="1"/>
    <col min="12042" max="12042" width="43.453125" style="6" customWidth="1"/>
    <col min="12043" max="12043" width="34.81640625" style="6" customWidth="1"/>
    <col min="12044" max="12044" width="9.1796875" style="6"/>
    <col min="12045" max="12045" width="17.81640625" style="6" customWidth="1"/>
    <col min="12046" max="12288" width="9.1796875" style="6"/>
    <col min="12289" max="12289" width="30.1796875" style="6" customWidth="1"/>
    <col min="12290" max="12290" width="37" style="6" customWidth="1"/>
    <col min="12291" max="12291" width="41" style="6" customWidth="1"/>
    <col min="12292" max="12292" width="5.81640625" style="6" customWidth="1"/>
    <col min="12293" max="12293" width="60.81640625" style="6" customWidth="1"/>
    <col min="12294" max="12294" width="6.453125" style="6" customWidth="1"/>
    <col min="12295" max="12295" width="30.81640625" style="6" customWidth="1"/>
    <col min="12296" max="12296" width="19.81640625" style="6" customWidth="1"/>
    <col min="12297" max="12297" width="47.1796875" style="6" customWidth="1"/>
    <col min="12298" max="12298" width="43.453125" style="6" customWidth="1"/>
    <col min="12299" max="12299" width="34.81640625" style="6" customWidth="1"/>
    <col min="12300" max="12300" width="9.1796875" style="6"/>
    <col min="12301" max="12301" width="17.81640625" style="6" customWidth="1"/>
    <col min="12302" max="12544" width="9.1796875" style="6"/>
    <col min="12545" max="12545" width="30.1796875" style="6" customWidth="1"/>
    <col min="12546" max="12546" width="37" style="6" customWidth="1"/>
    <col min="12547" max="12547" width="41" style="6" customWidth="1"/>
    <col min="12548" max="12548" width="5.81640625" style="6" customWidth="1"/>
    <col min="12549" max="12549" width="60.81640625" style="6" customWidth="1"/>
    <col min="12550" max="12550" width="6.453125" style="6" customWidth="1"/>
    <col min="12551" max="12551" width="30.81640625" style="6" customWidth="1"/>
    <col min="12552" max="12552" width="19.81640625" style="6" customWidth="1"/>
    <col min="12553" max="12553" width="47.1796875" style="6" customWidth="1"/>
    <col min="12554" max="12554" width="43.453125" style="6" customWidth="1"/>
    <col min="12555" max="12555" width="34.81640625" style="6" customWidth="1"/>
    <col min="12556" max="12556" width="9.1796875" style="6"/>
    <col min="12557" max="12557" width="17.81640625" style="6" customWidth="1"/>
    <col min="12558" max="12800" width="9.1796875" style="6"/>
    <col min="12801" max="12801" width="30.1796875" style="6" customWidth="1"/>
    <col min="12802" max="12802" width="37" style="6" customWidth="1"/>
    <col min="12803" max="12803" width="41" style="6" customWidth="1"/>
    <col min="12804" max="12804" width="5.81640625" style="6" customWidth="1"/>
    <col min="12805" max="12805" width="60.81640625" style="6" customWidth="1"/>
    <col min="12806" max="12806" width="6.453125" style="6" customWidth="1"/>
    <col min="12807" max="12807" width="30.81640625" style="6" customWidth="1"/>
    <col min="12808" max="12808" width="19.81640625" style="6" customWidth="1"/>
    <col min="12809" max="12809" width="47.1796875" style="6" customWidth="1"/>
    <col min="12810" max="12810" width="43.453125" style="6" customWidth="1"/>
    <col min="12811" max="12811" width="34.81640625" style="6" customWidth="1"/>
    <col min="12812" max="12812" width="9.1796875" style="6"/>
    <col min="12813" max="12813" width="17.81640625" style="6" customWidth="1"/>
    <col min="12814" max="13056" width="9.1796875" style="6"/>
    <col min="13057" max="13057" width="30.1796875" style="6" customWidth="1"/>
    <col min="13058" max="13058" width="37" style="6" customWidth="1"/>
    <col min="13059" max="13059" width="41" style="6" customWidth="1"/>
    <col min="13060" max="13060" width="5.81640625" style="6" customWidth="1"/>
    <col min="13061" max="13061" width="60.81640625" style="6" customWidth="1"/>
    <col min="13062" max="13062" width="6.453125" style="6" customWidth="1"/>
    <col min="13063" max="13063" width="30.81640625" style="6" customWidth="1"/>
    <col min="13064" max="13064" width="19.81640625" style="6" customWidth="1"/>
    <col min="13065" max="13065" width="47.1796875" style="6" customWidth="1"/>
    <col min="13066" max="13066" width="43.453125" style="6" customWidth="1"/>
    <col min="13067" max="13067" width="34.81640625" style="6" customWidth="1"/>
    <col min="13068" max="13068" width="9.1796875" style="6"/>
    <col min="13069" max="13069" width="17.81640625" style="6" customWidth="1"/>
    <col min="13070" max="13312" width="9.1796875" style="6"/>
    <col min="13313" max="13313" width="30.1796875" style="6" customWidth="1"/>
    <col min="13314" max="13314" width="37" style="6" customWidth="1"/>
    <col min="13315" max="13315" width="41" style="6" customWidth="1"/>
    <col min="13316" max="13316" width="5.81640625" style="6" customWidth="1"/>
    <col min="13317" max="13317" width="60.81640625" style="6" customWidth="1"/>
    <col min="13318" max="13318" width="6.453125" style="6" customWidth="1"/>
    <col min="13319" max="13319" width="30.81640625" style="6" customWidth="1"/>
    <col min="13320" max="13320" width="19.81640625" style="6" customWidth="1"/>
    <col min="13321" max="13321" width="47.1796875" style="6" customWidth="1"/>
    <col min="13322" max="13322" width="43.453125" style="6" customWidth="1"/>
    <col min="13323" max="13323" width="34.81640625" style="6" customWidth="1"/>
    <col min="13324" max="13324" width="9.1796875" style="6"/>
    <col min="13325" max="13325" width="17.81640625" style="6" customWidth="1"/>
    <col min="13326" max="13568" width="9.1796875" style="6"/>
    <col min="13569" max="13569" width="30.1796875" style="6" customWidth="1"/>
    <col min="13570" max="13570" width="37" style="6" customWidth="1"/>
    <col min="13571" max="13571" width="41" style="6" customWidth="1"/>
    <col min="13572" max="13572" width="5.81640625" style="6" customWidth="1"/>
    <col min="13573" max="13573" width="60.81640625" style="6" customWidth="1"/>
    <col min="13574" max="13574" width="6.453125" style="6" customWidth="1"/>
    <col min="13575" max="13575" width="30.81640625" style="6" customWidth="1"/>
    <col min="13576" max="13576" width="19.81640625" style="6" customWidth="1"/>
    <col min="13577" max="13577" width="47.1796875" style="6" customWidth="1"/>
    <col min="13578" max="13578" width="43.453125" style="6" customWidth="1"/>
    <col min="13579" max="13579" width="34.81640625" style="6" customWidth="1"/>
    <col min="13580" max="13580" width="9.1796875" style="6"/>
    <col min="13581" max="13581" width="17.81640625" style="6" customWidth="1"/>
    <col min="13582" max="13824" width="9.1796875" style="6"/>
    <col min="13825" max="13825" width="30.1796875" style="6" customWidth="1"/>
    <col min="13826" max="13826" width="37" style="6" customWidth="1"/>
    <col min="13827" max="13827" width="41" style="6" customWidth="1"/>
    <col min="13828" max="13828" width="5.81640625" style="6" customWidth="1"/>
    <col min="13829" max="13829" width="60.81640625" style="6" customWidth="1"/>
    <col min="13830" max="13830" width="6.453125" style="6" customWidth="1"/>
    <col min="13831" max="13831" width="30.81640625" style="6" customWidth="1"/>
    <col min="13832" max="13832" width="19.81640625" style="6" customWidth="1"/>
    <col min="13833" max="13833" width="47.1796875" style="6" customWidth="1"/>
    <col min="13834" max="13834" width="43.453125" style="6" customWidth="1"/>
    <col min="13835" max="13835" width="34.81640625" style="6" customWidth="1"/>
    <col min="13836" max="13836" width="9.1796875" style="6"/>
    <col min="13837" max="13837" width="17.81640625" style="6" customWidth="1"/>
    <col min="13838" max="14080" width="9.1796875" style="6"/>
    <col min="14081" max="14081" width="30.1796875" style="6" customWidth="1"/>
    <col min="14082" max="14082" width="37" style="6" customWidth="1"/>
    <col min="14083" max="14083" width="41" style="6" customWidth="1"/>
    <col min="14084" max="14084" width="5.81640625" style="6" customWidth="1"/>
    <col min="14085" max="14085" width="60.81640625" style="6" customWidth="1"/>
    <col min="14086" max="14086" width="6.453125" style="6" customWidth="1"/>
    <col min="14087" max="14087" width="30.81640625" style="6" customWidth="1"/>
    <col min="14088" max="14088" width="19.81640625" style="6" customWidth="1"/>
    <col min="14089" max="14089" width="47.1796875" style="6" customWidth="1"/>
    <col min="14090" max="14090" width="43.453125" style="6" customWidth="1"/>
    <col min="14091" max="14091" width="34.81640625" style="6" customWidth="1"/>
    <col min="14092" max="14092" width="9.1796875" style="6"/>
    <col min="14093" max="14093" width="17.81640625" style="6" customWidth="1"/>
    <col min="14094" max="14336" width="9.1796875" style="6"/>
    <col min="14337" max="14337" width="30.1796875" style="6" customWidth="1"/>
    <col min="14338" max="14338" width="37" style="6" customWidth="1"/>
    <col min="14339" max="14339" width="41" style="6" customWidth="1"/>
    <col min="14340" max="14340" width="5.81640625" style="6" customWidth="1"/>
    <col min="14341" max="14341" width="60.81640625" style="6" customWidth="1"/>
    <col min="14342" max="14342" width="6.453125" style="6" customWidth="1"/>
    <col min="14343" max="14343" width="30.81640625" style="6" customWidth="1"/>
    <col min="14344" max="14344" width="19.81640625" style="6" customWidth="1"/>
    <col min="14345" max="14345" width="47.1796875" style="6" customWidth="1"/>
    <col min="14346" max="14346" width="43.453125" style="6" customWidth="1"/>
    <col min="14347" max="14347" width="34.81640625" style="6" customWidth="1"/>
    <col min="14348" max="14348" width="9.1796875" style="6"/>
    <col min="14349" max="14349" width="17.81640625" style="6" customWidth="1"/>
    <col min="14350" max="14592" width="9.1796875" style="6"/>
    <col min="14593" max="14593" width="30.1796875" style="6" customWidth="1"/>
    <col min="14594" max="14594" width="37" style="6" customWidth="1"/>
    <col min="14595" max="14595" width="41" style="6" customWidth="1"/>
    <col min="14596" max="14596" width="5.81640625" style="6" customWidth="1"/>
    <col min="14597" max="14597" width="60.81640625" style="6" customWidth="1"/>
    <col min="14598" max="14598" width="6.453125" style="6" customWidth="1"/>
    <col min="14599" max="14599" width="30.81640625" style="6" customWidth="1"/>
    <col min="14600" max="14600" width="19.81640625" style="6" customWidth="1"/>
    <col min="14601" max="14601" width="47.1796875" style="6" customWidth="1"/>
    <col min="14602" max="14602" width="43.453125" style="6" customWidth="1"/>
    <col min="14603" max="14603" width="34.81640625" style="6" customWidth="1"/>
    <col min="14604" max="14604" width="9.1796875" style="6"/>
    <col min="14605" max="14605" width="17.81640625" style="6" customWidth="1"/>
    <col min="14606" max="14848" width="9.1796875" style="6"/>
    <col min="14849" max="14849" width="30.1796875" style="6" customWidth="1"/>
    <col min="14850" max="14850" width="37" style="6" customWidth="1"/>
    <col min="14851" max="14851" width="41" style="6" customWidth="1"/>
    <col min="14852" max="14852" width="5.81640625" style="6" customWidth="1"/>
    <col min="14853" max="14853" width="60.81640625" style="6" customWidth="1"/>
    <col min="14854" max="14854" width="6.453125" style="6" customWidth="1"/>
    <col min="14855" max="14855" width="30.81640625" style="6" customWidth="1"/>
    <col min="14856" max="14856" width="19.81640625" style="6" customWidth="1"/>
    <col min="14857" max="14857" width="47.1796875" style="6" customWidth="1"/>
    <col min="14858" max="14858" width="43.453125" style="6" customWidth="1"/>
    <col min="14859" max="14859" width="34.81640625" style="6" customWidth="1"/>
    <col min="14860" max="14860" width="9.1796875" style="6"/>
    <col min="14861" max="14861" width="17.81640625" style="6" customWidth="1"/>
    <col min="14862" max="15104" width="9.1796875" style="6"/>
    <col min="15105" max="15105" width="30.1796875" style="6" customWidth="1"/>
    <col min="15106" max="15106" width="37" style="6" customWidth="1"/>
    <col min="15107" max="15107" width="41" style="6" customWidth="1"/>
    <col min="15108" max="15108" width="5.81640625" style="6" customWidth="1"/>
    <col min="15109" max="15109" width="60.81640625" style="6" customWidth="1"/>
    <col min="15110" max="15110" width="6.453125" style="6" customWidth="1"/>
    <col min="15111" max="15111" width="30.81640625" style="6" customWidth="1"/>
    <col min="15112" max="15112" width="19.81640625" style="6" customWidth="1"/>
    <col min="15113" max="15113" width="47.1796875" style="6" customWidth="1"/>
    <col min="15114" max="15114" width="43.453125" style="6" customWidth="1"/>
    <col min="15115" max="15115" width="34.81640625" style="6" customWidth="1"/>
    <col min="15116" max="15116" width="9.1796875" style="6"/>
    <col min="15117" max="15117" width="17.81640625" style="6" customWidth="1"/>
    <col min="15118" max="15360" width="9.1796875" style="6"/>
    <col min="15361" max="15361" width="30.1796875" style="6" customWidth="1"/>
    <col min="15362" max="15362" width="37" style="6" customWidth="1"/>
    <col min="15363" max="15363" width="41" style="6" customWidth="1"/>
    <col min="15364" max="15364" width="5.81640625" style="6" customWidth="1"/>
    <col min="15365" max="15365" width="60.81640625" style="6" customWidth="1"/>
    <col min="15366" max="15366" width="6.453125" style="6" customWidth="1"/>
    <col min="15367" max="15367" width="30.81640625" style="6" customWidth="1"/>
    <col min="15368" max="15368" width="19.81640625" style="6" customWidth="1"/>
    <col min="15369" max="15369" width="47.1796875" style="6" customWidth="1"/>
    <col min="15370" max="15370" width="43.453125" style="6" customWidth="1"/>
    <col min="15371" max="15371" width="34.81640625" style="6" customWidth="1"/>
    <col min="15372" max="15372" width="9.1796875" style="6"/>
    <col min="15373" max="15373" width="17.81640625" style="6" customWidth="1"/>
    <col min="15374" max="15616" width="9.1796875" style="6"/>
    <col min="15617" max="15617" width="30.1796875" style="6" customWidth="1"/>
    <col min="15618" max="15618" width="37" style="6" customWidth="1"/>
    <col min="15619" max="15619" width="41" style="6" customWidth="1"/>
    <col min="15620" max="15620" width="5.81640625" style="6" customWidth="1"/>
    <col min="15621" max="15621" width="60.81640625" style="6" customWidth="1"/>
    <col min="15622" max="15622" width="6.453125" style="6" customWidth="1"/>
    <col min="15623" max="15623" width="30.81640625" style="6" customWidth="1"/>
    <col min="15624" max="15624" width="19.81640625" style="6" customWidth="1"/>
    <col min="15625" max="15625" width="47.1796875" style="6" customWidth="1"/>
    <col min="15626" max="15626" width="43.453125" style="6" customWidth="1"/>
    <col min="15627" max="15627" width="34.81640625" style="6" customWidth="1"/>
    <col min="15628" max="15628" width="9.1796875" style="6"/>
    <col min="15629" max="15629" width="17.81640625" style="6" customWidth="1"/>
    <col min="15630" max="15872" width="9.1796875" style="6"/>
    <col min="15873" max="15873" width="30.1796875" style="6" customWidth="1"/>
    <col min="15874" max="15874" width="37" style="6" customWidth="1"/>
    <col min="15875" max="15875" width="41" style="6" customWidth="1"/>
    <col min="15876" max="15876" width="5.81640625" style="6" customWidth="1"/>
    <col min="15877" max="15877" width="60.81640625" style="6" customWidth="1"/>
    <col min="15878" max="15878" width="6.453125" style="6" customWidth="1"/>
    <col min="15879" max="15879" width="30.81640625" style="6" customWidth="1"/>
    <col min="15880" max="15880" width="19.81640625" style="6" customWidth="1"/>
    <col min="15881" max="15881" width="47.1796875" style="6" customWidth="1"/>
    <col min="15882" max="15882" width="43.453125" style="6" customWidth="1"/>
    <col min="15883" max="15883" width="34.81640625" style="6" customWidth="1"/>
    <col min="15884" max="15884" width="9.1796875" style="6"/>
    <col min="15885" max="15885" width="17.81640625" style="6" customWidth="1"/>
    <col min="15886" max="16128" width="9.1796875" style="6"/>
    <col min="16129" max="16129" width="30.1796875" style="6" customWidth="1"/>
    <col min="16130" max="16130" width="37" style="6" customWidth="1"/>
    <col min="16131" max="16131" width="41" style="6" customWidth="1"/>
    <col min="16132" max="16132" width="5.81640625" style="6" customWidth="1"/>
    <col min="16133" max="16133" width="60.81640625" style="6" customWidth="1"/>
    <col min="16134" max="16134" width="6.453125" style="6" customWidth="1"/>
    <col min="16135" max="16135" width="30.81640625" style="6" customWidth="1"/>
    <col min="16136" max="16136" width="19.81640625" style="6" customWidth="1"/>
    <col min="16137" max="16137" width="47.1796875" style="6" customWidth="1"/>
    <col min="16138" max="16138" width="43.453125" style="6" customWidth="1"/>
    <col min="16139" max="16139" width="34.81640625" style="6" customWidth="1"/>
    <col min="16140" max="16140" width="9.1796875" style="6"/>
    <col min="16141" max="16141" width="17.81640625" style="6" customWidth="1"/>
    <col min="16142" max="16384" width="9.1796875" style="6"/>
  </cols>
  <sheetData>
    <row r="1" spans="1:13" ht="22.5">
      <c r="A1" s="1593" t="s">
        <v>976</v>
      </c>
      <c r="B1" s="1593"/>
      <c r="C1" s="1593"/>
      <c r="D1" s="1593"/>
      <c r="E1" s="1593"/>
      <c r="F1" s="1593"/>
      <c r="G1" s="1593"/>
      <c r="H1" s="1593"/>
      <c r="I1" s="1593"/>
      <c r="J1" s="1593"/>
      <c r="K1" s="1593"/>
      <c r="L1" s="542"/>
      <c r="M1" s="542"/>
    </row>
    <row r="2" spans="1:13" ht="16.5">
      <c r="A2" s="543"/>
      <c r="B2" s="543"/>
      <c r="C2" s="544"/>
      <c r="D2" s="544"/>
      <c r="E2" s="544"/>
      <c r="F2" s="544"/>
      <c r="G2" s="544"/>
      <c r="H2" s="544"/>
      <c r="I2" s="544"/>
      <c r="J2" s="544"/>
      <c r="K2" s="544"/>
      <c r="L2" s="542"/>
      <c r="M2" s="542"/>
    </row>
    <row r="3" spans="1:13" ht="33.75" customHeight="1">
      <c r="A3" s="1594" t="s">
        <v>4300</v>
      </c>
      <c r="B3" s="1594"/>
      <c r="C3" s="1594"/>
      <c r="D3" s="1594"/>
      <c r="E3" s="1594"/>
      <c r="F3" s="1594"/>
      <c r="G3" s="1594"/>
      <c r="H3" s="1594"/>
      <c r="I3" s="1594"/>
      <c r="J3" s="1594"/>
      <c r="K3" s="1594"/>
      <c r="L3" s="545"/>
      <c r="M3" s="545"/>
    </row>
    <row r="4" spans="1:13" ht="205.5" customHeight="1">
      <c r="A4" s="159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595"/>
      <c r="C4" s="1595"/>
      <c r="D4" s="1595"/>
      <c r="E4" s="1595"/>
      <c r="F4" s="1595"/>
      <c r="G4" s="1595"/>
      <c r="H4" s="1595"/>
      <c r="I4" s="1595"/>
      <c r="J4" s="1595"/>
      <c r="K4" s="1595"/>
      <c r="L4" s="546"/>
      <c r="M4" s="546"/>
    </row>
    <row r="5" spans="1:13" ht="34.5" customHeight="1">
      <c r="A5" s="1596" t="str">
        <f>'Title '!A2:N2</f>
        <v>Bid Enquiry No: KPTCL/2026-27/TL/WORK_INDENT3844</v>
      </c>
      <c r="B5" s="1596"/>
      <c r="C5" s="1596"/>
      <c r="D5" s="1596"/>
      <c r="E5" s="1596"/>
      <c r="F5" s="1596"/>
      <c r="G5" s="1596"/>
      <c r="H5" s="1596"/>
      <c r="I5" s="1596"/>
      <c r="J5" s="1596"/>
      <c r="K5" s="1596"/>
      <c r="L5" s="546"/>
      <c r="M5" s="546"/>
    </row>
    <row r="6" spans="1:13" ht="16.5">
      <c r="A6" s="547"/>
      <c r="B6" s="547"/>
      <c r="C6" s="547"/>
      <c r="D6" s="547"/>
      <c r="E6" s="547"/>
      <c r="F6" s="547"/>
      <c r="G6" s="547"/>
      <c r="H6" s="547"/>
      <c r="I6" s="547"/>
      <c r="J6" s="547"/>
      <c r="K6" s="547"/>
      <c r="L6" s="547"/>
      <c r="M6" s="547"/>
    </row>
    <row r="7" spans="1:13" ht="36" customHeight="1">
      <c r="A7" s="1597" t="s">
        <v>4301</v>
      </c>
      <c r="B7" s="1597"/>
      <c r="C7" s="1597"/>
      <c r="D7" s="1597"/>
      <c r="E7" s="1597"/>
      <c r="F7" s="1597"/>
      <c r="G7" s="1597"/>
      <c r="H7" s="1597"/>
      <c r="I7" s="1597"/>
      <c r="J7" s="1597"/>
      <c r="K7" s="1597"/>
      <c r="L7" s="548"/>
      <c r="M7" s="549"/>
    </row>
    <row r="8" spans="1:13" ht="16.5">
      <c r="A8" s="543"/>
      <c r="B8" s="543"/>
      <c r="C8" s="543"/>
      <c r="D8" s="543"/>
      <c r="E8" s="543"/>
      <c r="F8" s="543"/>
      <c r="G8" s="543"/>
      <c r="H8" s="543"/>
      <c r="I8" s="543"/>
      <c r="J8" s="543"/>
      <c r="K8" s="543"/>
      <c r="L8" s="543"/>
      <c r="M8" s="543"/>
    </row>
    <row r="9" spans="1:13" s="551" customFormat="1" ht="51.75" customHeight="1">
      <c r="A9" s="544" t="s">
        <v>977</v>
      </c>
      <c r="B9" s="544"/>
      <c r="C9" s="550"/>
      <c r="D9" s="546" t="s">
        <v>268</v>
      </c>
      <c r="E9" s="550"/>
      <c r="F9" s="546"/>
      <c r="G9" s="546"/>
      <c r="H9" s="546"/>
      <c r="I9" s="544"/>
      <c r="J9" s="546"/>
      <c r="K9" s="544"/>
      <c r="L9" s="544"/>
      <c r="M9" s="544"/>
    </row>
    <row r="10" spans="1:13" ht="16.5">
      <c r="A10" s="543"/>
      <c r="B10" s="543"/>
      <c r="C10" s="543"/>
      <c r="D10" s="543"/>
      <c r="E10" s="543"/>
      <c r="F10" s="543"/>
      <c r="G10" s="543"/>
      <c r="H10" s="543"/>
      <c r="I10" s="543"/>
      <c r="J10" s="543"/>
      <c r="K10" s="543"/>
      <c r="L10" s="543"/>
      <c r="M10" s="543"/>
    </row>
    <row r="11" spans="1:13" ht="16.5">
      <c r="A11" s="552" t="s">
        <v>978</v>
      </c>
      <c r="B11" s="1591"/>
      <c r="C11" s="1592"/>
      <c r="D11" s="553"/>
      <c r="E11" s="552" t="s">
        <v>979</v>
      </c>
      <c r="F11" s="553"/>
      <c r="G11" s="553"/>
      <c r="H11" s="553"/>
      <c r="I11" s="553"/>
      <c r="J11" s="553"/>
      <c r="K11" s="553"/>
      <c r="L11" s="553"/>
      <c r="M11" s="553"/>
    </row>
    <row r="12" spans="1:13" ht="16.5">
      <c r="A12" s="543"/>
      <c r="B12" s="543"/>
      <c r="C12" s="543"/>
      <c r="D12" s="543"/>
      <c r="E12" s="543"/>
      <c r="F12" s="543"/>
      <c r="G12" s="543"/>
      <c r="H12" s="543"/>
      <c r="I12" s="543"/>
      <c r="J12" s="543"/>
      <c r="K12" s="543"/>
      <c r="L12" s="543"/>
      <c r="M12" s="543"/>
    </row>
    <row r="13" spans="1:13" s="551" customFormat="1" ht="16.5">
      <c r="A13" s="1600" t="s">
        <v>980</v>
      </c>
      <c r="B13" s="1600"/>
      <c r="C13" s="1600"/>
      <c r="D13" s="1600"/>
      <c r="E13" s="1600"/>
      <c r="F13" s="1600"/>
      <c r="G13" s="1600"/>
      <c r="H13" s="554"/>
      <c r="I13" s="544" t="s">
        <v>981</v>
      </c>
      <c r="J13" s="555"/>
      <c r="K13" s="556" t="s">
        <v>4302</v>
      </c>
      <c r="L13" s="557"/>
      <c r="M13" s="544"/>
    </row>
    <row r="14" spans="1:13" ht="16.5">
      <c r="A14" s="558" t="s">
        <v>982</v>
      </c>
      <c r="B14" s="559"/>
      <c r="C14" s="558" t="s">
        <v>983</v>
      </c>
      <c r="D14" s="545"/>
      <c r="E14" s="545"/>
      <c r="F14" s="1601"/>
      <c r="G14" s="1601"/>
      <c r="H14" s="558" t="s">
        <v>984</v>
      </c>
      <c r="I14" s="545"/>
      <c r="J14" s="560"/>
      <c r="K14" s="558"/>
      <c r="L14" s="545"/>
      <c r="M14" s="545"/>
    </row>
    <row r="15" spans="1:13" ht="16.5">
      <c r="A15" s="1602" t="s">
        <v>985</v>
      </c>
      <c r="B15" s="1602"/>
      <c r="C15" s="1602"/>
      <c r="D15" s="1602"/>
      <c r="E15" s="1602"/>
      <c r="F15" s="1602"/>
      <c r="G15" s="1602"/>
      <c r="H15" s="1602"/>
      <c r="I15" s="1602"/>
      <c r="J15" s="1602"/>
      <c r="K15" s="1602"/>
      <c r="L15" s="543"/>
      <c r="M15" s="543"/>
    </row>
    <row r="16" spans="1:13" ht="16.5">
      <c r="A16" s="543"/>
      <c r="B16" s="543"/>
      <c r="C16" s="543"/>
      <c r="D16" s="543"/>
      <c r="E16" s="543"/>
      <c r="F16" s="543"/>
      <c r="G16" s="543"/>
      <c r="H16" s="543"/>
      <c r="I16" s="543"/>
      <c r="J16" s="543"/>
      <c r="K16" s="543"/>
      <c r="L16" s="543"/>
      <c r="M16" s="543"/>
    </row>
    <row r="17" spans="1:13" ht="16.5">
      <c r="A17" s="558" t="s">
        <v>986</v>
      </c>
      <c r="B17" s="559"/>
      <c r="C17" s="558" t="s">
        <v>983</v>
      </c>
      <c r="D17" s="545"/>
      <c r="E17" s="545"/>
      <c r="F17" s="1601"/>
      <c r="G17" s="1601"/>
      <c r="H17" s="558" t="s">
        <v>984</v>
      </c>
      <c r="I17" s="545"/>
      <c r="J17" s="560"/>
      <c r="K17" s="558"/>
      <c r="L17" s="545"/>
      <c r="M17" s="545"/>
    </row>
    <row r="18" spans="1:13" ht="16.5">
      <c r="A18" s="1602" t="s">
        <v>987</v>
      </c>
      <c r="B18" s="1602"/>
      <c r="C18" s="1602"/>
      <c r="D18" s="1602"/>
      <c r="E18" s="1602"/>
      <c r="F18" s="1602"/>
      <c r="G18" s="1602"/>
      <c r="H18" s="1602"/>
      <c r="I18" s="1602"/>
      <c r="J18" s="1602"/>
      <c r="K18" s="1602"/>
      <c r="L18" s="543"/>
      <c r="M18" s="543"/>
    </row>
    <row r="19" spans="1:13" ht="16.5">
      <c r="A19" s="542"/>
      <c r="B19" s="542"/>
      <c r="C19" s="542"/>
      <c r="D19" s="542"/>
      <c r="E19" s="542"/>
      <c r="F19" s="542"/>
      <c r="G19" s="542"/>
      <c r="H19" s="542"/>
      <c r="I19" s="542"/>
      <c r="J19" s="542"/>
      <c r="K19" s="544"/>
      <c r="L19" s="543"/>
      <c r="M19" s="543"/>
    </row>
    <row r="20" spans="1:13" ht="16.5">
      <c r="A20" s="1602" t="s">
        <v>988</v>
      </c>
      <c r="B20" s="1602"/>
      <c r="C20" s="1602"/>
      <c r="D20" s="1602"/>
      <c r="E20" s="1602"/>
      <c r="F20" s="561"/>
      <c r="G20" s="1603"/>
      <c r="H20" s="1603"/>
      <c r="I20" s="1603"/>
      <c r="J20" s="562"/>
      <c r="K20" s="563"/>
      <c r="L20" s="543"/>
      <c r="M20" s="543"/>
    </row>
    <row r="21" spans="1:13" ht="16.5">
      <c r="A21" s="564" t="s">
        <v>989</v>
      </c>
      <c r="B21" s="1604"/>
      <c r="C21" s="1604"/>
      <c r="D21" s="1604"/>
      <c r="E21" s="1604"/>
      <c r="F21" s="1604"/>
      <c r="G21" s="1604"/>
      <c r="H21" s="1604"/>
      <c r="I21" s="1604"/>
      <c r="J21" s="544" t="s">
        <v>990</v>
      </c>
      <c r="L21" s="543"/>
      <c r="M21" s="543"/>
    </row>
    <row r="22" spans="1:13" ht="16.5">
      <c r="A22" s="1605" t="s">
        <v>991</v>
      </c>
      <c r="B22" s="1605"/>
      <c r="C22" s="1605"/>
      <c r="D22" s="1605"/>
      <c r="E22" s="1605"/>
      <c r="F22" s="1605"/>
      <c r="G22" s="1605"/>
      <c r="H22" s="1605"/>
      <c r="I22" s="1605"/>
      <c r="J22" s="1605"/>
      <c r="K22" s="1605"/>
      <c r="L22" s="543"/>
      <c r="M22" s="543"/>
    </row>
    <row r="23" spans="1:13" ht="16.5">
      <c r="A23" s="1606"/>
      <c r="B23" s="1607"/>
      <c r="C23" s="1607"/>
      <c r="D23" s="1607"/>
      <c r="E23" s="1607"/>
      <c r="F23" s="1607"/>
      <c r="G23" s="1607"/>
      <c r="H23" s="1608"/>
      <c r="I23" s="544" t="s">
        <v>990</v>
      </c>
      <c r="J23" s="565"/>
      <c r="K23" s="565"/>
      <c r="L23" s="543"/>
      <c r="M23" s="543"/>
    </row>
    <row r="24" spans="1:13" ht="16.5">
      <c r="A24" s="543"/>
      <c r="B24" s="543"/>
      <c r="C24" s="543"/>
      <c r="D24" s="543"/>
      <c r="E24" s="543"/>
      <c r="F24" s="543"/>
      <c r="G24" s="543"/>
      <c r="H24" s="543"/>
      <c r="I24" s="543"/>
      <c r="J24" s="543"/>
      <c r="K24" s="543"/>
      <c r="L24" s="543"/>
      <c r="M24" s="543"/>
    </row>
    <row r="25" spans="1:13" ht="16.5">
      <c r="A25" s="565"/>
      <c r="B25" s="566"/>
      <c r="C25" s="566"/>
      <c r="D25" s="566"/>
      <c r="E25" s="566"/>
      <c r="F25" s="566"/>
      <c r="G25" s="566"/>
      <c r="H25" s="566"/>
      <c r="I25" s="566"/>
      <c r="J25" s="566"/>
      <c r="K25" s="543"/>
      <c r="L25" s="543"/>
      <c r="M25" s="543"/>
    </row>
    <row r="26" spans="1:13" ht="16.5">
      <c r="A26" s="1605" t="s">
        <v>992</v>
      </c>
      <c r="B26" s="1605"/>
      <c r="C26" s="1605"/>
      <c r="D26" s="1605"/>
      <c r="E26" s="1605"/>
      <c r="F26" s="1605"/>
      <c r="G26" s="1605"/>
      <c r="H26" s="1605"/>
      <c r="I26" s="1605"/>
      <c r="J26" s="1605"/>
      <c r="K26" s="1605"/>
      <c r="L26" s="566"/>
      <c r="M26" s="543"/>
    </row>
    <row r="27" spans="1:13" ht="16.5">
      <c r="A27" s="565"/>
      <c r="B27" s="565"/>
      <c r="C27" s="565"/>
      <c r="D27" s="565"/>
      <c r="E27" s="565"/>
      <c r="F27" s="565"/>
      <c r="G27" s="565"/>
      <c r="H27" s="565"/>
      <c r="I27" s="565"/>
      <c r="J27" s="565"/>
      <c r="K27" s="565"/>
      <c r="L27" s="566"/>
      <c r="M27" s="543"/>
    </row>
    <row r="28" spans="1:13" ht="16.5">
      <c r="A28" s="1605" t="s">
        <v>993</v>
      </c>
      <c r="B28" s="1605"/>
      <c r="C28" s="1605"/>
      <c r="D28" s="1605"/>
      <c r="E28" s="1605"/>
      <c r="F28" s="1605"/>
      <c r="G28" s="1605"/>
      <c r="H28" s="1605"/>
      <c r="I28" s="1605"/>
      <c r="J28" s="1605"/>
      <c r="K28" s="1605"/>
      <c r="L28" s="566"/>
      <c r="M28" s="543"/>
    </row>
    <row r="29" spans="1:13" ht="16.5">
      <c r="A29" s="565"/>
      <c r="B29" s="565"/>
      <c r="C29" s="565"/>
      <c r="D29" s="565"/>
      <c r="E29" s="565"/>
      <c r="F29" s="565"/>
      <c r="G29" s="565"/>
      <c r="H29" s="565"/>
      <c r="I29" s="565"/>
      <c r="J29" s="565"/>
      <c r="K29" s="565"/>
      <c r="L29" s="566"/>
      <c r="M29" s="543"/>
    </row>
    <row r="30" spans="1:13" s="178" customFormat="1" ht="16.5">
      <c r="A30" s="1598" t="s">
        <v>994</v>
      </c>
      <c r="B30" s="1598"/>
      <c r="C30" s="1598"/>
      <c r="D30" s="1598"/>
      <c r="E30" s="1599"/>
      <c r="F30" s="1599"/>
      <c r="G30" s="1599"/>
      <c r="H30" s="11" t="s">
        <v>995</v>
      </c>
      <c r="I30" s="567"/>
      <c r="J30" s="568"/>
      <c r="K30" s="568"/>
      <c r="L30" s="569"/>
      <c r="M30" s="570"/>
    </row>
    <row r="31" spans="1:13" s="178" customFormat="1" ht="16.5">
      <c r="A31" s="1605" t="s">
        <v>996</v>
      </c>
      <c r="B31" s="1605"/>
      <c r="C31" s="1605"/>
      <c r="D31" s="1605"/>
      <c r="E31" s="1605"/>
      <c r="F31" s="1605"/>
      <c r="G31" s="1605"/>
      <c r="H31" s="1605"/>
      <c r="I31" s="1605"/>
      <c r="J31" s="1605"/>
      <c r="K31" s="1605"/>
      <c r="L31" s="569"/>
      <c r="M31" s="570"/>
    </row>
    <row r="32" spans="1:13" s="178" customFormat="1" ht="16.5">
      <c r="A32" s="565"/>
      <c r="B32" s="565"/>
      <c r="C32" s="565"/>
      <c r="D32" s="565"/>
      <c r="E32" s="565"/>
      <c r="F32" s="565"/>
      <c r="G32" s="565"/>
      <c r="H32" s="565"/>
      <c r="I32" s="565"/>
      <c r="J32" s="565"/>
      <c r="K32" s="565"/>
      <c r="L32" s="569"/>
      <c r="M32" s="570"/>
    </row>
    <row r="33" spans="1:13" s="178" customFormat="1" ht="16.5">
      <c r="A33" s="565"/>
      <c r="B33" s="565"/>
      <c r="C33" s="565"/>
      <c r="D33" s="565"/>
      <c r="E33" s="565"/>
      <c r="F33" s="565"/>
      <c r="G33" s="565"/>
      <c r="H33" s="565"/>
      <c r="I33" s="565"/>
      <c r="J33" s="565"/>
      <c r="K33" s="565"/>
      <c r="L33" s="569"/>
      <c r="M33" s="570"/>
    </row>
    <row r="34" spans="1:13" s="178" customFormat="1" ht="16.5">
      <c r="A34" s="1605" t="s">
        <v>997</v>
      </c>
      <c r="B34" s="1605"/>
      <c r="C34" s="1605"/>
      <c r="D34" s="1605"/>
      <c r="E34" s="1605"/>
      <c r="F34" s="1605"/>
      <c r="G34" s="1605"/>
      <c r="H34" s="1605"/>
      <c r="I34" s="1605"/>
      <c r="J34" s="1605"/>
      <c r="K34" s="1605"/>
      <c r="L34" s="569"/>
      <c r="M34" s="570"/>
    </row>
    <row r="35" spans="1:13" s="178" customFormat="1" ht="16.5">
      <c r="A35" s="1605" t="s">
        <v>998</v>
      </c>
      <c r="B35" s="1605"/>
      <c r="C35" s="1605"/>
      <c r="D35" s="1605"/>
      <c r="E35" s="1605"/>
      <c r="F35" s="1605"/>
      <c r="G35" s="1605"/>
      <c r="H35" s="565"/>
      <c r="I35" s="565"/>
      <c r="J35" s="565"/>
      <c r="K35" s="565"/>
      <c r="L35" s="569"/>
      <c r="M35" s="570"/>
    </row>
    <row r="36" spans="1:13" s="178" customFormat="1" ht="36" customHeight="1">
      <c r="A36" s="565">
        <v>1</v>
      </c>
      <c r="B36" s="1605" t="s">
        <v>999</v>
      </c>
      <c r="C36" s="1605"/>
      <c r="D36" s="1605"/>
      <c r="E36" s="1605"/>
      <c r="F36" s="1605"/>
      <c r="G36" s="1605"/>
      <c r="H36" s="1605"/>
      <c r="I36" s="1609"/>
      <c r="J36" s="1599"/>
      <c r="K36" s="1599"/>
      <c r="L36" s="569"/>
      <c r="M36" s="570"/>
    </row>
    <row r="37" spans="1:13" s="178" customFormat="1" ht="51.75" customHeight="1">
      <c r="A37" s="565"/>
      <c r="B37" s="1605" t="s">
        <v>1000</v>
      </c>
      <c r="C37" s="1605"/>
      <c r="D37" s="1605"/>
      <c r="E37" s="1605"/>
      <c r="F37" s="1605"/>
      <c r="G37" s="1605"/>
      <c r="H37" s="1605"/>
      <c r="I37" s="1605"/>
      <c r="J37" s="1605"/>
      <c r="K37" s="1605"/>
      <c r="L37" s="569"/>
      <c r="M37" s="570"/>
    </row>
    <row r="38" spans="1:13" s="178" customFormat="1" ht="57" customHeight="1">
      <c r="A38" s="565">
        <v>2</v>
      </c>
      <c r="B38" s="1610" t="s">
        <v>1001</v>
      </c>
      <c r="C38" s="1610"/>
      <c r="D38" s="1610"/>
      <c r="E38" s="1610"/>
      <c r="F38" s="1610"/>
      <c r="G38" s="1610"/>
      <c r="H38" s="1610"/>
      <c r="I38" s="1610"/>
      <c r="J38" s="1610"/>
      <c r="K38" s="1610"/>
      <c r="L38" s="569"/>
      <c r="M38" s="570"/>
    </row>
    <row r="39" spans="1:13" s="178" customFormat="1" ht="55.5" customHeight="1">
      <c r="A39" s="565">
        <v>3</v>
      </c>
      <c r="B39" s="1610" t="s">
        <v>1002</v>
      </c>
      <c r="C39" s="1610"/>
      <c r="D39" s="1610"/>
      <c r="E39" s="1610"/>
      <c r="F39" s="1610"/>
      <c r="G39" s="1610"/>
      <c r="H39" s="1610"/>
      <c r="I39" s="1610"/>
      <c r="J39" s="1610"/>
      <c r="K39" s="1610"/>
      <c r="L39" s="569"/>
      <c r="M39" s="570"/>
    </row>
    <row r="40" spans="1:13" s="178" customFormat="1" ht="54.75" customHeight="1">
      <c r="A40" s="565">
        <v>4</v>
      </c>
      <c r="B40" s="1610" t="s">
        <v>1003</v>
      </c>
      <c r="C40" s="1610"/>
      <c r="D40" s="1610"/>
      <c r="E40" s="1610"/>
      <c r="F40" s="1610"/>
      <c r="G40" s="1610"/>
      <c r="H40" s="1610"/>
      <c r="I40" s="1610"/>
      <c r="J40" s="1610"/>
      <c r="K40" s="1610"/>
      <c r="L40" s="569"/>
      <c r="M40" s="570"/>
    </row>
    <row r="41" spans="1:13" s="178" customFormat="1" ht="54.75" customHeight="1">
      <c r="A41" s="565">
        <v>5</v>
      </c>
      <c r="B41" s="1610" t="s">
        <v>1004</v>
      </c>
      <c r="C41" s="1610"/>
      <c r="D41" s="1610"/>
      <c r="E41" s="1610"/>
      <c r="F41" s="1610"/>
      <c r="G41" s="1610"/>
      <c r="H41" s="1610"/>
      <c r="I41" s="1610"/>
      <c r="J41" s="1610"/>
      <c r="K41" s="1610"/>
      <c r="L41" s="569"/>
      <c r="M41" s="570"/>
    </row>
    <row r="42" spans="1:13" s="178" customFormat="1" ht="16.5">
      <c r="A42" s="565"/>
      <c r="B42" s="508"/>
      <c r="C42" s="571" t="s">
        <v>327</v>
      </c>
      <c r="D42" s="1611" t="s">
        <v>1005</v>
      </c>
      <c r="E42" s="1612"/>
      <c r="F42" s="1612"/>
      <c r="G42" s="1613"/>
      <c r="H42" s="571" t="s">
        <v>1006</v>
      </c>
      <c r="I42" s="508"/>
      <c r="J42" s="508"/>
      <c r="K42" s="508"/>
      <c r="L42" s="569"/>
      <c r="M42" s="570"/>
    </row>
    <row r="43" spans="1:13" s="178" customFormat="1" ht="63" customHeight="1">
      <c r="A43" s="565"/>
      <c r="B43" s="508"/>
      <c r="C43" s="572">
        <v>1</v>
      </c>
      <c r="D43" s="1606"/>
      <c r="E43" s="1607"/>
      <c r="F43" s="1607"/>
      <c r="G43" s="1608"/>
      <c r="H43" s="572"/>
      <c r="I43" s="508"/>
      <c r="J43" s="508"/>
      <c r="K43" s="508"/>
      <c r="L43" s="569"/>
      <c r="M43" s="570"/>
    </row>
    <row r="44" spans="1:13" s="178" customFormat="1" ht="73.5" customHeight="1">
      <c r="A44" s="565"/>
      <c r="B44" s="508"/>
      <c r="C44" s="572">
        <v>2</v>
      </c>
      <c r="D44" s="1606"/>
      <c r="E44" s="1607"/>
      <c r="F44" s="1607"/>
      <c r="G44" s="1608"/>
      <c r="H44" s="572"/>
      <c r="I44" s="508"/>
      <c r="J44" s="508"/>
      <c r="K44" s="508"/>
      <c r="L44" s="569"/>
      <c r="M44" s="570"/>
    </row>
    <row r="45" spans="1:13" s="178" customFormat="1" ht="21" customHeight="1">
      <c r="A45" s="565"/>
      <c r="B45" s="1605" t="s">
        <v>1007</v>
      </c>
      <c r="C45" s="1605"/>
      <c r="D45" s="1605"/>
      <c r="E45" s="1605"/>
      <c r="F45" s="1605"/>
      <c r="G45" s="1605"/>
      <c r="H45" s="1605"/>
      <c r="I45" s="508"/>
      <c r="J45" s="508"/>
      <c r="K45" s="508"/>
      <c r="L45" s="569"/>
      <c r="M45" s="570"/>
    </row>
    <row r="46" spans="1:13" s="178" customFormat="1" ht="31.5" customHeight="1">
      <c r="A46" s="547"/>
      <c r="B46" s="573"/>
      <c r="C46" s="573"/>
      <c r="D46" s="574"/>
      <c r="E46" s="574"/>
      <c r="F46" s="574"/>
      <c r="G46" s="574"/>
      <c r="H46" s="573"/>
      <c r="I46" s="573"/>
      <c r="J46" s="573"/>
      <c r="K46" s="573"/>
      <c r="L46" s="569"/>
      <c r="M46" s="570"/>
    </row>
    <row r="47" spans="1:13" ht="54.75" customHeight="1">
      <c r="A47" s="565">
        <v>6</v>
      </c>
      <c r="B47" s="1610" t="s">
        <v>1008</v>
      </c>
      <c r="C47" s="1610"/>
      <c r="D47" s="1610"/>
      <c r="E47" s="1610"/>
      <c r="F47" s="1610"/>
      <c r="G47" s="1610"/>
      <c r="H47" s="1610"/>
      <c r="I47" s="1610"/>
      <c r="J47" s="1610"/>
      <c r="K47" s="1610"/>
      <c r="L47" s="566"/>
      <c r="M47" s="543"/>
    </row>
    <row r="48" spans="1:13" ht="51.75" customHeight="1">
      <c r="A48" s="565">
        <v>7</v>
      </c>
      <c r="B48" s="1610" t="s">
        <v>6260</v>
      </c>
      <c r="C48" s="1610"/>
      <c r="D48" s="1610"/>
      <c r="E48" s="1610"/>
      <c r="F48" s="1610"/>
      <c r="G48" s="1610"/>
      <c r="H48" s="1610"/>
      <c r="I48" s="1610"/>
      <c r="J48" s="1610"/>
      <c r="K48" s="1610"/>
      <c r="L48" s="566"/>
      <c r="M48" s="543"/>
    </row>
    <row r="49" spans="1:13" ht="31.5" customHeight="1">
      <c r="A49" s="565">
        <v>8</v>
      </c>
      <c r="B49" s="1610" t="s">
        <v>1009</v>
      </c>
      <c r="C49" s="1610"/>
      <c r="D49" s="1610"/>
      <c r="E49" s="1610"/>
      <c r="F49" s="1610"/>
      <c r="G49" s="1610"/>
      <c r="H49" s="1610"/>
      <c r="I49" s="1610"/>
      <c r="J49" s="1610"/>
      <c r="K49" s="1610"/>
      <c r="L49" s="566"/>
      <c r="M49" s="543"/>
    </row>
    <row r="50" spans="1:13" ht="24.75" customHeight="1">
      <c r="A50" s="565"/>
      <c r="B50" s="1610" t="s">
        <v>1010</v>
      </c>
      <c r="C50" s="1610"/>
      <c r="D50" s="1610"/>
      <c r="E50" s="1610"/>
      <c r="F50" s="1610"/>
      <c r="G50" s="1610"/>
      <c r="H50" s="1610"/>
      <c r="I50" s="1610"/>
      <c r="J50" s="1610"/>
      <c r="K50" s="1610"/>
      <c r="L50" s="566"/>
      <c r="M50" s="543"/>
    </row>
    <row r="51" spans="1:13" ht="16.5">
      <c r="A51" s="565" t="s">
        <v>317</v>
      </c>
      <c r="B51" s="566"/>
      <c r="C51" s="566"/>
      <c r="D51" s="566"/>
      <c r="E51" s="566"/>
      <c r="F51" s="566"/>
      <c r="G51" s="566"/>
      <c r="H51" s="565"/>
      <c r="I51" s="575" t="s">
        <v>1011</v>
      </c>
      <c r="J51" s="1606"/>
      <c r="K51" s="1608"/>
      <c r="L51" s="566"/>
      <c r="M51" s="543"/>
    </row>
    <row r="52" spans="1:13" ht="20">
      <c r="A52" s="576">
        <v>1</v>
      </c>
      <c r="B52" s="1614"/>
      <c r="C52" s="1614"/>
      <c r="D52" s="1614"/>
      <c r="E52" s="566"/>
      <c r="F52" s="566"/>
      <c r="G52" s="566"/>
      <c r="H52" s="568"/>
      <c r="I52" s="568"/>
      <c r="J52" s="1615"/>
      <c r="K52" s="1615"/>
      <c r="L52" s="566"/>
      <c r="M52" s="543"/>
    </row>
    <row r="53" spans="1:13" ht="16.5">
      <c r="A53" s="568"/>
      <c r="B53" s="1598" t="s">
        <v>1012</v>
      </c>
      <c r="C53" s="1598"/>
      <c r="D53" s="1598"/>
      <c r="E53" s="565"/>
      <c r="F53" s="565"/>
      <c r="G53" s="553"/>
      <c r="H53" s="565"/>
      <c r="I53" s="1598" t="s">
        <v>1013</v>
      </c>
      <c r="J53" s="1598"/>
      <c r="K53" s="1598"/>
      <c r="L53" s="566"/>
      <c r="M53" s="543"/>
    </row>
    <row r="54" spans="1:13" ht="16.5">
      <c r="B54" s="1599"/>
      <c r="C54" s="1599"/>
      <c r="D54" s="1599"/>
      <c r="E54" s="565"/>
      <c r="F54" s="565"/>
      <c r="G54" s="553"/>
      <c r="H54" s="553"/>
      <c r="I54" s="568"/>
      <c r="J54" s="1606"/>
      <c r="K54" s="1608"/>
      <c r="L54" s="566"/>
      <c r="M54" s="543"/>
    </row>
    <row r="55" spans="1:13" ht="16.5">
      <c r="A55" s="565"/>
      <c r="B55" s="1598" t="s">
        <v>1014</v>
      </c>
      <c r="C55" s="1598"/>
      <c r="D55" s="1598"/>
      <c r="E55" s="565"/>
      <c r="F55" s="565"/>
      <c r="G55" s="553"/>
      <c r="H55" s="553"/>
      <c r="I55" s="1598" t="s">
        <v>1015</v>
      </c>
      <c r="J55" s="1598"/>
      <c r="K55" s="1598"/>
      <c r="L55" s="566"/>
      <c r="M55" s="543"/>
    </row>
    <row r="56" spans="1:13" ht="16.5">
      <c r="A56" s="565"/>
      <c r="B56" s="1599"/>
      <c r="C56" s="1599"/>
      <c r="D56" s="1599"/>
      <c r="E56" s="565"/>
      <c r="F56" s="565"/>
      <c r="G56" s="553"/>
      <c r="H56" s="553"/>
      <c r="I56" s="568"/>
      <c r="J56" s="1606"/>
      <c r="K56" s="1608"/>
      <c r="L56" s="566"/>
      <c r="M56" s="543"/>
    </row>
    <row r="57" spans="1:13" ht="16.5">
      <c r="A57" s="565"/>
      <c r="B57" s="1598" t="s">
        <v>57</v>
      </c>
      <c r="C57" s="1598"/>
      <c r="D57" s="1598"/>
      <c r="E57" s="565"/>
      <c r="F57" s="565"/>
      <c r="G57" s="553"/>
      <c r="H57" s="553"/>
      <c r="I57" s="1598" t="s">
        <v>1016</v>
      </c>
      <c r="J57" s="1598"/>
      <c r="K57" s="1598"/>
      <c r="L57" s="566"/>
      <c r="M57" s="543"/>
    </row>
    <row r="58" spans="1:13" ht="16.5">
      <c r="A58" s="565"/>
      <c r="B58" s="577"/>
      <c r="C58" s="577"/>
      <c r="D58" s="577"/>
      <c r="E58" s="565"/>
      <c r="F58" s="565"/>
      <c r="G58" s="553"/>
      <c r="H58" s="553"/>
      <c r="I58" s="1616" t="s">
        <v>1017</v>
      </c>
      <c r="J58" s="1617"/>
      <c r="K58" s="554"/>
      <c r="L58" s="566"/>
      <c r="M58" s="543"/>
    </row>
    <row r="59" spans="1:13" ht="16.5">
      <c r="A59" s="565"/>
      <c r="B59" s="577"/>
      <c r="C59" s="577"/>
      <c r="D59" s="577"/>
      <c r="E59" s="544"/>
      <c r="F59" s="544"/>
      <c r="G59" s="553"/>
      <c r="H59" s="553"/>
      <c r="I59" s="1618"/>
      <c r="J59" s="1618"/>
      <c r="K59" s="1618"/>
      <c r="L59" s="543"/>
      <c r="M59" s="543"/>
    </row>
    <row r="60" spans="1:13" ht="20">
      <c r="A60" s="576">
        <v>2</v>
      </c>
      <c r="B60" s="1599"/>
      <c r="C60" s="1599"/>
      <c r="D60" s="1599"/>
      <c r="E60" s="544"/>
      <c r="F60" s="544"/>
      <c r="G60" s="553"/>
      <c r="H60" s="565"/>
      <c r="I60" s="575" t="s">
        <v>1018</v>
      </c>
      <c r="J60" s="1606"/>
      <c r="K60" s="1608"/>
      <c r="L60" s="543"/>
      <c r="M60" s="543"/>
    </row>
    <row r="61" spans="1:13" ht="16.5">
      <c r="A61" s="565"/>
      <c r="B61" s="1598" t="s">
        <v>1012</v>
      </c>
      <c r="C61" s="1598"/>
      <c r="D61" s="1598"/>
      <c r="E61" s="544"/>
      <c r="F61" s="544"/>
      <c r="G61" s="553"/>
      <c r="I61" s="1598"/>
      <c r="J61" s="1598"/>
      <c r="K61" s="1598"/>
      <c r="L61" s="543"/>
      <c r="M61" s="543"/>
    </row>
    <row r="62" spans="1:13" ht="16.5">
      <c r="A62" s="565"/>
      <c r="B62" s="577"/>
      <c r="C62" s="577"/>
      <c r="D62" s="577"/>
      <c r="E62" s="544"/>
      <c r="F62" s="544"/>
      <c r="G62" s="553"/>
      <c r="H62" s="565"/>
      <c r="I62" s="1598" t="s">
        <v>1013</v>
      </c>
      <c r="J62" s="1598"/>
      <c r="K62" s="1598"/>
      <c r="L62" s="543"/>
      <c r="M62" s="543"/>
    </row>
    <row r="63" spans="1:13" ht="16.5">
      <c r="A63" s="565"/>
      <c r="B63" s="1599"/>
      <c r="C63" s="1599"/>
      <c r="D63" s="1599"/>
      <c r="E63" s="544"/>
      <c r="F63" s="544"/>
      <c r="G63" s="553"/>
      <c r="H63" s="553"/>
      <c r="I63" s="568"/>
      <c r="J63" s="1599"/>
      <c r="K63" s="1599"/>
      <c r="L63" s="543"/>
      <c r="M63" s="543"/>
    </row>
    <row r="64" spans="1:13" ht="16.5">
      <c r="A64" s="565"/>
      <c r="B64" s="1598" t="s">
        <v>1014</v>
      </c>
      <c r="C64" s="1598"/>
      <c r="D64" s="1598"/>
      <c r="E64" s="544"/>
      <c r="F64" s="544"/>
      <c r="G64" s="553"/>
      <c r="H64" s="553"/>
      <c r="I64" s="1598" t="s">
        <v>1015</v>
      </c>
      <c r="J64" s="1598"/>
      <c r="K64" s="1598"/>
      <c r="L64" s="543"/>
      <c r="M64" s="543"/>
    </row>
    <row r="65" spans="1:13" ht="16.5">
      <c r="A65" s="565"/>
      <c r="B65" s="577"/>
      <c r="C65" s="577"/>
      <c r="D65" s="577"/>
      <c r="E65" s="544"/>
      <c r="F65" s="544"/>
      <c r="G65" s="544"/>
      <c r="H65" s="553"/>
      <c r="I65" s="568"/>
      <c r="J65" s="1599"/>
      <c r="K65" s="1599"/>
      <c r="L65" s="543"/>
      <c r="M65" s="543"/>
    </row>
    <row r="66" spans="1:13" ht="16.5">
      <c r="A66" s="565"/>
      <c r="B66" s="1599"/>
      <c r="C66" s="1599"/>
      <c r="D66" s="1599"/>
      <c r="E66" s="544"/>
      <c r="F66" s="544"/>
      <c r="G66" s="544"/>
      <c r="H66" s="553"/>
      <c r="I66" s="1598" t="s">
        <v>1016</v>
      </c>
      <c r="J66" s="1598"/>
      <c r="K66" s="1598"/>
      <c r="L66" s="543"/>
      <c r="M66" s="543"/>
    </row>
    <row r="67" spans="1:13" ht="16.5">
      <c r="A67" s="565"/>
      <c r="B67" s="1598" t="s">
        <v>57</v>
      </c>
      <c r="C67" s="1598"/>
      <c r="D67" s="1598"/>
      <c r="E67" s="544"/>
      <c r="F67" s="544"/>
      <c r="G67" s="544"/>
      <c r="H67" s="553"/>
      <c r="I67" s="1616" t="s">
        <v>1017</v>
      </c>
      <c r="J67" s="1617"/>
      <c r="K67" s="554"/>
      <c r="L67" s="543"/>
      <c r="M67" s="543"/>
    </row>
  </sheetData>
  <sheetProtection algorithmName="SHA-512" hashValue="N4MAzBrhcjtWgbqjhE7JGIkRjzsUWs0vywkaMgfB3CJKVZ9qCruH1jTX1h8EGqajNL7gCMf00tjL9Pt6ZRJK+w==" saltValue="KJh3I0EbVgE8PzIfnZ+p4g==" spinCount="100000" sheet="1" objects="1" scenarios="1"/>
  <mergeCells count="67">
    <mergeCell ref="B66:D66"/>
    <mergeCell ref="I66:K66"/>
    <mergeCell ref="B67:D67"/>
    <mergeCell ref="I67:J67"/>
    <mergeCell ref="I62:K62"/>
    <mergeCell ref="B63:D63"/>
    <mergeCell ref="J63:K63"/>
    <mergeCell ref="B64:D64"/>
    <mergeCell ref="I64:K64"/>
    <mergeCell ref="J65:K65"/>
    <mergeCell ref="I58:J58"/>
    <mergeCell ref="I59:K59"/>
    <mergeCell ref="B60:D60"/>
    <mergeCell ref="J60:K60"/>
    <mergeCell ref="B61:D61"/>
    <mergeCell ref="I61:K61"/>
    <mergeCell ref="B55:D55"/>
    <mergeCell ref="I55:K55"/>
    <mergeCell ref="B56:D56"/>
    <mergeCell ref="J56:K56"/>
    <mergeCell ref="B57:D57"/>
    <mergeCell ref="I57:K57"/>
    <mergeCell ref="B54:D54"/>
    <mergeCell ref="J54:K54"/>
    <mergeCell ref="D44:G44"/>
    <mergeCell ref="B45:H45"/>
    <mergeCell ref="B47:K47"/>
    <mergeCell ref="B48:K48"/>
    <mergeCell ref="B49:K49"/>
    <mergeCell ref="B50:K50"/>
    <mergeCell ref="J51:K51"/>
    <mergeCell ref="B52:D52"/>
    <mergeCell ref="J52:K52"/>
    <mergeCell ref="B53:D53"/>
    <mergeCell ref="I53:K53"/>
    <mergeCell ref="D43:G43"/>
    <mergeCell ref="A31:K31"/>
    <mergeCell ref="A34:K34"/>
    <mergeCell ref="A35:G35"/>
    <mergeCell ref="B36:I36"/>
    <mergeCell ref="J36:K36"/>
    <mergeCell ref="B37:K37"/>
    <mergeCell ref="B38:K38"/>
    <mergeCell ref="B39:K39"/>
    <mergeCell ref="B40:K40"/>
    <mergeCell ref="B41:K41"/>
    <mergeCell ref="D42:G42"/>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B11:C11"/>
    <mergeCell ref="A1:K1"/>
    <mergeCell ref="A3:K3"/>
    <mergeCell ref="A4:K4"/>
    <mergeCell ref="A5:K5"/>
    <mergeCell ref="A7:K7"/>
  </mergeCells>
  <pageMargins left="0.7" right="0.7" top="0.75" bottom="0.75" header="0.3" footer="0.3"/>
  <pageSetup paperSize="9" scale="24"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theme="0" tint="-0.14999847407452621"/>
  </sheetPr>
  <dimension ref="A1:R84"/>
  <sheetViews>
    <sheetView view="pageBreakPreview" topLeftCell="B27" zoomScale="55" zoomScaleNormal="70" zoomScaleSheetLayoutView="55" workbookViewId="0">
      <selection activeCell="A5" sqref="A5:K5"/>
    </sheetView>
  </sheetViews>
  <sheetFormatPr defaultRowHeight="18"/>
  <cols>
    <col min="1" max="1" width="10.81640625" style="57" customWidth="1"/>
    <col min="2" max="5" width="23.81640625" style="57" customWidth="1"/>
    <col min="6" max="6" width="34.1796875" style="57" customWidth="1"/>
    <col min="7" max="9" width="23.81640625" style="57" customWidth="1"/>
    <col min="10" max="10" width="17.81640625" style="57" customWidth="1"/>
    <col min="11" max="11" width="15.1796875" style="57" customWidth="1"/>
    <col min="12" max="256" width="9.1796875" style="57"/>
    <col min="257" max="257" width="10.81640625" style="57" customWidth="1"/>
    <col min="258" max="258" width="10.1796875" style="57" customWidth="1"/>
    <col min="259" max="260" width="9.1796875" style="57"/>
    <col min="261" max="261" width="13.81640625" style="57" customWidth="1"/>
    <col min="262" max="262" width="10.54296875" style="57" customWidth="1"/>
    <col min="263" max="265" width="9.1796875" style="57"/>
    <col min="266" max="266" width="17.54296875" style="57" customWidth="1"/>
    <col min="267" max="267" width="15.1796875" style="57" customWidth="1"/>
    <col min="268" max="512" width="9.1796875" style="57"/>
    <col min="513" max="513" width="10.81640625" style="57" customWidth="1"/>
    <col min="514" max="514" width="10.1796875" style="57" customWidth="1"/>
    <col min="515" max="516" width="9.1796875" style="57"/>
    <col min="517" max="517" width="13.81640625" style="57" customWidth="1"/>
    <col min="518" max="518" width="10.54296875" style="57" customWidth="1"/>
    <col min="519" max="521" width="9.1796875" style="57"/>
    <col min="522" max="522" width="17.54296875" style="57" customWidth="1"/>
    <col min="523" max="523" width="15.1796875" style="57" customWidth="1"/>
    <col min="524" max="768" width="9.1796875" style="57"/>
    <col min="769" max="769" width="10.81640625" style="57" customWidth="1"/>
    <col min="770" max="770" width="10.1796875" style="57" customWidth="1"/>
    <col min="771" max="772" width="9.1796875" style="57"/>
    <col min="773" max="773" width="13.81640625" style="57" customWidth="1"/>
    <col min="774" max="774" width="10.54296875" style="57" customWidth="1"/>
    <col min="775" max="777" width="9.1796875" style="57"/>
    <col min="778" max="778" width="17.54296875" style="57" customWidth="1"/>
    <col min="779" max="779" width="15.1796875" style="57" customWidth="1"/>
    <col min="780" max="1024" width="9.1796875" style="57"/>
    <col min="1025" max="1025" width="10.81640625" style="57" customWidth="1"/>
    <col min="1026" max="1026" width="10.1796875" style="57" customWidth="1"/>
    <col min="1027" max="1028" width="9.1796875" style="57"/>
    <col min="1029" max="1029" width="13.81640625" style="57" customWidth="1"/>
    <col min="1030" max="1030" width="10.54296875" style="57" customWidth="1"/>
    <col min="1031" max="1033" width="9.1796875" style="57"/>
    <col min="1034" max="1034" width="17.54296875" style="57" customWidth="1"/>
    <col min="1035" max="1035" width="15.1796875" style="57" customWidth="1"/>
    <col min="1036" max="1280" width="9.1796875" style="57"/>
    <col min="1281" max="1281" width="10.81640625" style="57" customWidth="1"/>
    <col min="1282" max="1282" width="10.1796875" style="57" customWidth="1"/>
    <col min="1283" max="1284" width="9.1796875" style="57"/>
    <col min="1285" max="1285" width="13.81640625" style="57" customWidth="1"/>
    <col min="1286" max="1286" width="10.54296875" style="57" customWidth="1"/>
    <col min="1287" max="1289" width="9.1796875" style="57"/>
    <col min="1290" max="1290" width="17.54296875" style="57" customWidth="1"/>
    <col min="1291" max="1291" width="15.1796875" style="57" customWidth="1"/>
    <col min="1292" max="1536" width="9.1796875" style="57"/>
    <col min="1537" max="1537" width="10.81640625" style="57" customWidth="1"/>
    <col min="1538" max="1538" width="10.1796875" style="57" customWidth="1"/>
    <col min="1539" max="1540" width="9.1796875" style="57"/>
    <col min="1541" max="1541" width="13.81640625" style="57" customWidth="1"/>
    <col min="1542" max="1542" width="10.54296875" style="57" customWidth="1"/>
    <col min="1543" max="1545" width="9.1796875" style="57"/>
    <col min="1546" max="1546" width="17.54296875" style="57" customWidth="1"/>
    <col min="1547" max="1547" width="15.1796875" style="57" customWidth="1"/>
    <col min="1548" max="1792" width="9.1796875" style="57"/>
    <col min="1793" max="1793" width="10.81640625" style="57" customWidth="1"/>
    <col min="1794" max="1794" width="10.1796875" style="57" customWidth="1"/>
    <col min="1795" max="1796" width="9.1796875" style="57"/>
    <col min="1797" max="1797" width="13.81640625" style="57" customWidth="1"/>
    <col min="1798" max="1798" width="10.54296875" style="57" customWidth="1"/>
    <col min="1799" max="1801" width="9.1796875" style="57"/>
    <col min="1802" max="1802" width="17.54296875" style="57" customWidth="1"/>
    <col min="1803" max="1803" width="15.1796875" style="57" customWidth="1"/>
    <col min="1804" max="2048" width="9.1796875" style="57"/>
    <col min="2049" max="2049" width="10.81640625" style="57" customWidth="1"/>
    <col min="2050" max="2050" width="10.1796875" style="57" customWidth="1"/>
    <col min="2051" max="2052" width="9.1796875" style="57"/>
    <col min="2053" max="2053" width="13.81640625" style="57" customWidth="1"/>
    <col min="2054" max="2054" width="10.54296875" style="57" customWidth="1"/>
    <col min="2055" max="2057" width="9.1796875" style="57"/>
    <col min="2058" max="2058" width="17.54296875" style="57" customWidth="1"/>
    <col min="2059" max="2059" width="15.1796875" style="57" customWidth="1"/>
    <col min="2060" max="2304" width="9.1796875" style="57"/>
    <col min="2305" max="2305" width="10.81640625" style="57" customWidth="1"/>
    <col min="2306" max="2306" width="10.1796875" style="57" customWidth="1"/>
    <col min="2307" max="2308" width="9.1796875" style="57"/>
    <col min="2309" max="2309" width="13.81640625" style="57" customWidth="1"/>
    <col min="2310" max="2310" width="10.54296875" style="57" customWidth="1"/>
    <col min="2311" max="2313" width="9.1796875" style="57"/>
    <col min="2314" max="2314" width="17.54296875" style="57" customWidth="1"/>
    <col min="2315" max="2315" width="15.1796875" style="57" customWidth="1"/>
    <col min="2316" max="2560" width="9.1796875" style="57"/>
    <col min="2561" max="2561" width="10.81640625" style="57" customWidth="1"/>
    <col min="2562" max="2562" width="10.1796875" style="57" customWidth="1"/>
    <col min="2563" max="2564" width="9.1796875" style="57"/>
    <col min="2565" max="2565" width="13.81640625" style="57" customWidth="1"/>
    <col min="2566" max="2566" width="10.54296875" style="57" customWidth="1"/>
    <col min="2567" max="2569" width="9.1796875" style="57"/>
    <col min="2570" max="2570" width="17.54296875" style="57" customWidth="1"/>
    <col min="2571" max="2571" width="15.1796875" style="57" customWidth="1"/>
    <col min="2572" max="2816" width="9.1796875" style="57"/>
    <col min="2817" max="2817" width="10.81640625" style="57" customWidth="1"/>
    <col min="2818" max="2818" width="10.1796875" style="57" customWidth="1"/>
    <col min="2819" max="2820" width="9.1796875" style="57"/>
    <col min="2821" max="2821" width="13.81640625" style="57" customWidth="1"/>
    <col min="2822" max="2822" width="10.54296875" style="57" customWidth="1"/>
    <col min="2823" max="2825" width="9.1796875" style="57"/>
    <col min="2826" max="2826" width="17.54296875" style="57" customWidth="1"/>
    <col min="2827" max="2827" width="15.1796875" style="57" customWidth="1"/>
    <col min="2828" max="3072" width="9.1796875" style="57"/>
    <col min="3073" max="3073" width="10.81640625" style="57" customWidth="1"/>
    <col min="3074" max="3074" width="10.1796875" style="57" customWidth="1"/>
    <col min="3075" max="3076" width="9.1796875" style="57"/>
    <col min="3077" max="3077" width="13.81640625" style="57" customWidth="1"/>
    <col min="3078" max="3078" width="10.54296875" style="57" customWidth="1"/>
    <col min="3079" max="3081" width="9.1796875" style="57"/>
    <col min="3082" max="3082" width="17.54296875" style="57" customWidth="1"/>
    <col min="3083" max="3083" width="15.1796875" style="57" customWidth="1"/>
    <col min="3084" max="3328" width="9.1796875" style="57"/>
    <col min="3329" max="3329" width="10.81640625" style="57" customWidth="1"/>
    <col min="3330" max="3330" width="10.1796875" style="57" customWidth="1"/>
    <col min="3331" max="3332" width="9.1796875" style="57"/>
    <col min="3333" max="3333" width="13.81640625" style="57" customWidth="1"/>
    <col min="3334" max="3334" width="10.54296875" style="57" customWidth="1"/>
    <col min="3335" max="3337" width="9.1796875" style="57"/>
    <col min="3338" max="3338" width="17.54296875" style="57" customWidth="1"/>
    <col min="3339" max="3339" width="15.1796875" style="57" customWidth="1"/>
    <col min="3340" max="3584" width="9.1796875" style="57"/>
    <col min="3585" max="3585" width="10.81640625" style="57" customWidth="1"/>
    <col min="3586" max="3586" width="10.1796875" style="57" customWidth="1"/>
    <col min="3587" max="3588" width="9.1796875" style="57"/>
    <col min="3589" max="3589" width="13.81640625" style="57" customWidth="1"/>
    <col min="3590" max="3590" width="10.54296875" style="57" customWidth="1"/>
    <col min="3591" max="3593" width="9.1796875" style="57"/>
    <col min="3594" max="3594" width="17.54296875" style="57" customWidth="1"/>
    <col min="3595" max="3595" width="15.1796875" style="57" customWidth="1"/>
    <col min="3596" max="3840" width="9.1796875" style="57"/>
    <col min="3841" max="3841" width="10.81640625" style="57" customWidth="1"/>
    <col min="3842" max="3842" width="10.1796875" style="57" customWidth="1"/>
    <col min="3843" max="3844" width="9.1796875" style="57"/>
    <col min="3845" max="3845" width="13.81640625" style="57" customWidth="1"/>
    <col min="3846" max="3846" width="10.54296875" style="57" customWidth="1"/>
    <col min="3847" max="3849" width="9.1796875" style="57"/>
    <col min="3850" max="3850" width="17.54296875" style="57" customWidth="1"/>
    <col min="3851" max="3851" width="15.1796875" style="57" customWidth="1"/>
    <col min="3852" max="4096" width="9.1796875" style="57"/>
    <col min="4097" max="4097" width="10.81640625" style="57" customWidth="1"/>
    <col min="4098" max="4098" width="10.1796875" style="57" customWidth="1"/>
    <col min="4099" max="4100" width="9.1796875" style="57"/>
    <col min="4101" max="4101" width="13.81640625" style="57" customWidth="1"/>
    <col min="4102" max="4102" width="10.54296875" style="57" customWidth="1"/>
    <col min="4103" max="4105" width="9.1796875" style="57"/>
    <col min="4106" max="4106" width="17.54296875" style="57" customWidth="1"/>
    <col min="4107" max="4107" width="15.1796875" style="57" customWidth="1"/>
    <col min="4108" max="4352" width="9.1796875" style="57"/>
    <col min="4353" max="4353" width="10.81640625" style="57" customWidth="1"/>
    <col min="4354" max="4354" width="10.1796875" style="57" customWidth="1"/>
    <col min="4355" max="4356" width="9.1796875" style="57"/>
    <col min="4357" max="4357" width="13.81640625" style="57" customWidth="1"/>
    <col min="4358" max="4358" width="10.54296875" style="57" customWidth="1"/>
    <col min="4359" max="4361" width="9.1796875" style="57"/>
    <col min="4362" max="4362" width="17.54296875" style="57" customWidth="1"/>
    <col min="4363" max="4363" width="15.1796875" style="57" customWidth="1"/>
    <col min="4364" max="4608" width="9.1796875" style="57"/>
    <col min="4609" max="4609" width="10.81640625" style="57" customWidth="1"/>
    <col min="4610" max="4610" width="10.1796875" style="57" customWidth="1"/>
    <col min="4611" max="4612" width="9.1796875" style="57"/>
    <col min="4613" max="4613" width="13.81640625" style="57" customWidth="1"/>
    <col min="4614" max="4614" width="10.54296875" style="57" customWidth="1"/>
    <col min="4615" max="4617" width="9.1796875" style="57"/>
    <col min="4618" max="4618" width="17.54296875" style="57" customWidth="1"/>
    <col min="4619" max="4619" width="15.1796875" style="57" customWidth="1"/>
    <col min="4620" max="4864" width="9.1796875" style="57"/>
    <col min="4865" max="4865" width="10.81640625" style="57" customWidth="1"/>
    <col min="4866" max="4866" width="10.1796875" style="57" customWidth="1"/>
    <col min="4867" max="4868" width="9.1796875" style="57"/>
    <col min="4869" max="4869" width="13.81640625" style="57" customWidth="1"/>
    <col min="4870" max="4870" width="10.54296875" style="57" customWidth="1"/>
    <col min="4871" max="4873" width="9.1796875" style="57"/>
    <col min="4874" max="4874" width="17.54296875" style="57" customWidth="1"/>
    <col min="4875" max="4875" width="15.1796875" style="57" customWidth="1"/>
    <col min="4876" max="5120" width="9.1796875" style="57"/>
    <col min="5121" max="5121" width="10.81640625" style="57" customWidth="1"/>
    <col min="5122" max="5122" width="10.1796875" style="57" customWidth="1"/>
    <col min="5123" max="5124" width="9.1796875" style="57"/>
    <col min="5125" max="5125" width="13.81640625" style="57" customWidth="1"/>
    <col min="5126" max="5126" width="10.54296875" style="57" customWidth="1"/>
    <col min="5127" max="5129" width="9.1796875" style="57"/>
    <col min="5130" max="5130" width="17.54296875" style="57" customWidth="1"/>
    <col min="5131" max="5131" width="15.1796875" style="57" customWidth="1"/>
    <col min="5132" max="5376" width="9.1796875" style="57"/>
    <col min="5377" max="5377" width="10.81640625" style="57" customWidth="1"/>
    <col min="5378" max="5378" width="10.1796875" style="57" customWidth="1"/>
    <col min="5379" max="5380" width="9.1796875" style="57"/>
    <col min="5381" max="5381" width="13.81640625" style="57" customWidth="1"/>
    <col min="5382" max="5382" width="10.54296875" style="57" customWidth="1"/>
    <col min="5383" max="5385" width="9.1796875" style="57"/>
    <col min="5386" max="5386" width="17.54296875" style="57" customWidth="1"/>
    <col min="5387" max="5387" width="15.1796875" style="57" customWidth="1"/>
    <col min="5388" max="5632" width="9.1796875" style="57"/>
    <col min="5633" max="5633" width="10.81640625" style="57" customWidth="1"/>
    <col min="5634" max="5634" width="10.1796875" style="57" customWidth="1"/>
    <col min="5635" max="5636" width="9.1796875" style="57"/>
    <col min="5637" max="5637" width="13.81640625" style="57" customWidth="1"/>
    <col min="5638" max="5638" width="10.54296875" style="57" customWidth="1"/>
    <col min="5639" max="5641" width="9.1796875" style="57"/>
    <col min="5642" max="5642" width="17.54296875" style="57" customWidth="1"/>
    <col min="5643" max="5643" width="15.1796875" style="57" customWidth="1"/>
    <col min="5644" max="5888" width="9.1796875" style="57"/>
    <col min="5889" max="5889" width="10.81640625" style="57" customWidth="1"/>
    <col min="5890" max="5890" width="10.1796875" style="57" customWidth="1"/>
    <col min="5891" max="5892" width="9.1796875" style="57"/>
    <col min="5893" max="5893" width="13.81640625" style="57" customWidth="1"/>
    <col min="5894" max="5894" width="10.54296875" style="57" customWidth="1"/>
    <col min="5895" max="5897" width="9.1796875" style="57"/>
    <col min="5898" max="5898" width="17.54296875" style="57" customWidth="1"/>
    <col min="5899" max="5899" width="15.1796875" style="57" customWidth="1"/>
    <col min="5900" max="6144" width="9.1796875" style="57"/>
    <col min="6145" max="6145" width="10.81640625" style="57" customWidth="1"/>
    <col min="6146" max="6146" width="10.1796875" style="57" customWidth="1"/>
    <col min="6147" max="6148" width="9.1796875" style="57"/>
    <col min="6149" max="6149" width="13.81640625" style="57" customWidth="1"/>
    <col min="6150" max="6150" width="10.54296875" style="57" customWidth="1"/>
    <col min="6151" max="6153" width="9.1796875" style="57"/>
    <col min="6154" max="6154" width="17.54296875" style="57" customWidth="1"/>
    <col min="6155" max="6155" width="15.1796875" style="57" customWidth="1"/>
    <col min="6156" max="6400" width="9.1796875" style="57"/>
    <col min="6401" max="6401" width="10.81640625" style="57" customWidth="1"/>
    <col min="6402" max="6402" width="10.1796875" style="57" customWidth="1"/>
    <col min="6403" max="6404" width="9.1796875" style="57"/>
    <col min="6405" max="6405" width="13.81640625" style="57" customWidth="1"/>
    <col min="6406" max="6406" width="10.54296875" style="57" customWidth="1"/>
    <col min="6407" max="6409" width="9.1796875" style="57"/>
    <col min="6410" max="6410" width="17.54296875" style="57" customWidth="1"/>
    <col min="6411" max="6411" width="15.1796875" style="57" customWidth="1"/>
    <col min="6412" max="6656" width="9.1796875" style="57"/>
    <col min="6657" max="6657" width="10.81640625" style="57" customWidth="1"/>
    <col min="6658" max="6658" width="10.1796875" style="57" customWidth="1"/>
    <col min="6659" max="6660" width="9.1796875" style="57"/>
    <col min="6661" max="6661" width="13.81640625" style="57" customWidth="1"/>
    <col min="6662" max="6662" width="10.54296875" style="57" customWidth="1"/>
    <col min="6663" max="6665" width="9.1796875" style="57"/>
    <col min="6666" max="6666" width="17.54296875" style="57" customWidth="1"/>
    <col min="6667" max="6667" width="15.1796875" style="57" customWidth="1"/>
    <col min="6668" max="6912" width="9.1796875" style="57"/>
    <col min="6913" max="6913" width="10.81640625" style="57" customWidth="1"/>
    <col min="6914" max="6914" width="10.1796875" style="57" customWidth="1"/>
    <col min="6915" max="6916" width="9.1796875" style="57"/>
    <col min="6917" max="6917" width="13.81640625" style="57" customWidth="1"/>
    <col min="6918" max="6918" width="10.54296875" style="57" customWidth="1"/>
    <col min="6919" max="6921" width="9.1796875" style="57"/>
    <col min="6922" max="6922" width="17.54296875" style="57" customWidth="1"/>
    <col min="6923" max="6923" width="15.1796875" style="57" customWidth="1"/>
    <col min="6924" max="7168" width="9.1796875" style="57"/>
    <col min="7169" max="7169" width="10.81640625" style="57" customWidth="1"/>
    <col min="7170" max="7170" width="10.1796875" style="57" customWidth="1"/>
    <col min="7171" max="7172" width="9.1796875" style="57"/>
    <col min="7173" max="7173" width="13.81640625" style="57" customWidth="1"/>
    <col min="7174" max="7174" width="10.54296875" style="57" customWidth="1"/>
    <col min="7175" max="7177" width="9.1796875" style="57"/>
    <col min="7178" max="7178" width="17.54296875" style="57" customWidth="1"/>
    <col min="7179" max="7179" width="15.1796875" style="57" customWidth="1"/>
    <col min="7180" max="7424" width="9.1796875" style="57"/>
    <col min="7425" max="7425" width="10.81640625" style="57" customWidth="1"/>
    <col min="7426" max="7426" width="10.1796875" style="57" customWidth="1"/>
    <col min="7427" max="7428" width="9.1796875" style="57"/>
    <col min="7429" max="7429" width="13.81640625" style="57" customWidth="1"/>
    <col min="7430" max="7430" width="10.54296875" style="57" customWidth="1"/>
    <col min="7431" max="7433" width="9.1796875" style="57"/>
    <col min="7434" max="7434" width="17.54296875" style="57" customWidth="1"/>
    <col min="7435" max="7435" width="15.1796875" style="57" customWidth="1"/>
    <col min="7436" max="7680" width="9.1796875" style="57"/>
    <col min="7681" max="7681" width="10.81640625" style="57" customWidth="1"/>
    <col min="7682" max="7682" width="10.1796875" style="57" customWidth="1"/>
    <col min="7683" max="7684" width="9.1796875" style="57"/>
    <col min="7685" max="7685" width="13.81640625" style="57" customWidth="1"/>
    <col min="7686" max="7686" width="10.54296875" style="57" customWidth="1"/>
    <col min="7687" max="7689" width="9.1796875" style="57"/>
    <col min="7690" max="7690" width="17.54296875" style="57" customWidth="1"/>
    <col min="7691" max="7691" width="15.1796875" style="57" customWidth="1"/>
    <col min="7692" max="7936" width="9.1796875" style="57"/>
    <col min="7937" max="7937" width="10.81640625" style="57" customWidth="1"/>
    <col min="7938" max="7938" width="10.1796875" style="57" customWidth="1"/>
    <col min="7939" max="7940" width="9.1796875" style="57"/>
    <col min="7941" max="7941" width="13.81640625" style="57" customWidth="1"/>
    <col min="7942" max="7942" width="10.54296875" style="57" customWidth="1"/>
    <col min="7943" max="7945" width="9.1796875" style="57"/>
    <col min="7946" max="7946" width="17.54296875" style="57" customWidth="1"/>
    <col min="7947" max="7947" width="15.1796875" style="57" customWidth="1"/>
    <col min="7948" max="8192" width="9.1796875" style="57"/>
    <col min="8193" max="8193" width="10.81640625" style="57" customWidth="1"/>
    <col min="8194" max="8194" width="10.1796875" style="57" customWidth="1"/>
    <col min="8195" max="8196" width="9.1796875" style="57"/>
    <col min="8197" max="8197" width="13.81640625" style="57" customWidth="1"/>
    <col min="8198" max="8198" width="10.54296875" style="57" customWidth="1"/>
    <col min="8199" max="8201" width="9.1796875" style="57"/>
    <col min="8202" max="8202" width="17.54296875" style="57" customWidth="1"/>
    <col min="8203" max="8203" width="15.1796875" style="57" customWidth="1"/>
    <col min="8204" max="8448" width="9.1796875" style="57"/>
    <col min="8449" max="8449" width="10.81640625" style="57" customWidth="1"/>
    <col min="8450" max="8450" width="10.1796875" style="57" customWidth="1"/>
    <col min="8451" max="8452" width="9.1796875" style="57"/>
    <col min="8453" max="8453" width="13.81640625" style="57" customWidth="1"/>
    <col min="8454" max="8454" width="10.54296875" style="57" customWidth="1"/>
    <col min="8455" max="8457" width="9.1796875" style="57"/>
    <col min="8458" max="8458" width="17.54296875" style="57" customWidth="1"/>
    <col min="8459" max="8459" width="15.1796875" style="57" customWidth="1"/>
    <col min="8460" max="8704" width="9.1796875" style="57"/>
    <col min="8705" max="8705" width="10.81640625" style="57" customWidth="1"/>
    <col min="8706" max="8706" width="10.1796875" style="57" customWidth="1"/>
    <col min="8707" max="8708" width="9.1796875" style="57"/>
    <col min="8709" max="8709" width="13.81640625" style="57" customWidth="1"/>
    <col min="8710" max="8710" width="10.54296875" style="57" customWidth="1"/>
    <col min="8711" max="8713" width="9.1796875" style="57"/>
    <col min="8714" max="8714" width="17.54296875" style="57" customWidth="1"/>
    <col min="8715" max="8715" width="15.1796875" style="57" customWidth="1"/>
    <col min="8716" max="8960" width="9.1796875" style="57"/>
    <col min="8961" max="8961" width="10.81640625" style="57" customWidth="1"/>
    <col min="8962" max="8962" width="10.1796875" style="57" customWidth="1"/>
    <col min="8963" max="8964" width="9.1796875" style="57"/>
    <col min="8965" max="8965" width="13.81640625" style="57" customWidth="1"/>
    <col min="8966" max="8966" width="10.54296875" style="57" customWidth="1"/>
    <col min="8967" max="8969" width="9.1796875" style="57"/>
    <col min="8970" max="8970" width="17.54296875" style="57" customWidth="1"/>
    <col min="8971" max="8971" width="15.1796875" style="57" customWidth="1"/>
    <col min="8972" max="9216" width="9.1796875" style="57"/>
    <col min="9217" max="9217" width="10.81640625" style="57" customWidth="1"/>
    <col min="9218" max="9218" width="10.1796875" style="57" customWidth="1"/>
    <col min="9219" max="9220" width="9.1796875" style="57"/>
    <col min="9221" max="9221" width="13.81640625" style="57" customWidth="1"/>
    <col min="9222" max="9222" width="10.54296875" style="57" customWidth="1"/>
    <col min="9223" max="9225" width="9.1796875" style="57"/>
    <col min="9226" max="9226" width="17.54296875" style="57" customWidth="1"/>
    <col min="9227" max="9227" width="15.1796875" style="57" customWidth="1"/>
    <col min="9228" max="9472" width="9.1796875" style="57"/>
    <col min="9473" max="9473" width="10.81640625" style="57" customWidth="1"/>
    <col min="9474" max="9474" width="10.1796875" style="57" customWidth="1"/>
    <col min="9475" max="9476" width="9.1796875" style="57"/>
    <col min="9477" max="9477" width="13.81640625" style="57" customWidth="1"/>
    <col min="9478" max="9478" width="10.54296875" style="57" customWidth="1"/>
    <col min="9479" max="9481" width="9.1796875" style="57"/>
    <col min="9482" max="9482" width="17.54296875" style="57" customWidth="1"/>
    <col min="9483" max="9483" width="15.1796875" style="57" customWidth="1"/>
    <col min="9484" max="9728" width="9.1796875" style="57"/>
    <col min="9729" max="9729" width="10.81640625" style="57" customWidth="1"/>
    <col min="9730" max="9730" width="10.1796875" style="57" customWidth="1"/>
    <col min="9731" max="9732" width="9.1796875" style="57"/>
    <col min="9733" max="9733" width="13.81640625" style="57" customWidth="1"/>
    <col min="9734" max="9734" width="10.54296875" style="57" customWidth="1"/>
    <col min="9735" max="9737" width="9.1796875" style="57"/>
    <col min="9738" max="9738" width="17.54296875" style="57" customWidth="1"/>
    <col min="9739" max="9739" width="15.1796875" style="57" customWidth="1"/>
    <col min="9740" max="9984" width="9.1796875" style="57"/>
    <col min="9985" max="9985" width="10.81640625" style="57" customWidth="1"/>
    <col min="9986" max="9986" width="10.1796875" style="57" customWidth="1"/>
    <col min="9987" max="9988" width="9.1796875" style="57"/>
    <col min="9989" max="9989" width="13.81640625" style="57" customWidth="1"/>
    <col min="9990" max="9990" width="10.54296875" style="57" customWidth="1"/>
    <col min="9991" max="9993" width="9.1796875" style="57"/>
    <col min="9994" max="9994" width="17.54296875" style="57" customWidth="1"/>
    <col min="9995" max="9995" width="15.1796875" style="57" customWidth="1"/>
    <col min="9996" max="10240" width="9.1796875" style="57"/>
    <col min="10241" max="10241" width="10.81640625" style="57" customWidth="1"/>
    <col min="10242" max="10242" width="10.1796875" style="57" customWidth="1"/>
    <col min="10243" max="10244" width="9.1796875" style="57"/>
    <col min="10245" max="10245" width="13.81640625" style="57" customWidth="1"/>
    <col min="10246" max="10246" width="10.54296875" style="57" customWidth="1"/>
    <col min="10247" max="10249" width="9.1796875" style="57"/>
    <col min="10250" max="10250" width="17.54296875" style="57" customWidth="1"/>
    <col min="10251" max="10251" width="15.1796875" style="57" customWidth="1"/>
    <col min="10252" max="10496" width="9.1796875" style="57"/>
    <col min="10497" max="10497" width="10.81640625" style="57" customWidth="1"/>
    <col min="10498" max="10498" width="10.1796875" style="57" customWidth="1"/>
    <col min="10499" max="10500" width="9.1796875" style="57"/>
    <col min="10501" max="10501" width="13.81640625" style="57" customWidth="1"/>
    <col min="10502" max="10502" width="10.54296875" style="57" customWidth="1"/>
    <col min="10503" max="10505" width="9.1796875" style="57"/>
    <col min="10506" max="10506" width="17.54296875" style="57" customWidth="1"/>
    <col min="10507" max="10507" width="15.1796875" style="57" customWidth="1"/>
    <col min="10508" max="10752" width="9.1796875" style="57"/>
    <col min="10753" max="10753" width="10.81640625" style="57" customWidth="1"/>
    <col min="10754" max="10754" width="10.1796875" style="57" customWidth="1"/>
    <col min="10755" max="10756" width="9.1796875" style="57"/>
    <col min="10757" max="10757" width="13.81640625" style="57" customWidth="1"/>
    <col min="10758" max="10758" width="10.54296875" style="57" customWidth="1"/>
    <col min="10759" max="10761" width="9.1796875" style="57"/>
    <col min="10762" max="10762" width="17.54296875" style="57" customWidth="1"/>
    <col min="10763" max="10763" width="15.1796875" style="57" customWidth="1"/>
    <col min="10764" max="11008" width="9.1796875" style="57"/>
    <col min="11009" max="11009" width="10.81640625" style="57" customWidth="1"/>
    <col min="11010" max="11010" width="10.1796875" style="57" customWidth="1"/>
    <col min="11011" max="11012" width="9.1796875" style="57"/>
    <col min="11013" max="11013" width="13.81640625" style="57" customWidth="1"/>
    <col min="11014" max="11014" width="10.54296875" style="57" customWidth="1"/>
    <col min="11015" max="11017" width="9.1796875" style="57"/>
    <col min="11018" max="11018" width="17.54296875" style="57" customWidth="1"/>
    <col min="11019" max="11019" width="15.1796875" style="57" customWidth="1"/>
    <col min="11020" max="11264" width="9.1796875" style="57"/>
    <col min="11265" max="11265" width="10.81640625" style="57" customWidth="1"/>
    <col min="11266" max="11266" width="10.1796875" style="57" customWidth="1"/>
    <col min="11267" max="11268" width="9.1796875" style="57"/>
    <col min="11269" max="11269" width="13.81640625" style="57" customWidth="1"/>
    <col min="11270" max="11270" width="10.54296875" style="57" customWidth="1"/>
    <col min="11271" max="11273" width="9.1796875" style="57"/>
    <col min="11274" max="11274" width="17.54296875" style="57" customWidth="1"/>
    <col min="11275" max="11275" width="15.1796875" style="57" customWidth="1"/>
    <col min="11276" max="11520" width="9.1796875" style="57"/>
    <col min="11521" max="11521" width="10.81640625" style="57" customWidth="1"/>
    <col min="11522" max="11522" width="10.1796875" style="57" customWidth="1"/>
    <col min="11523" max="11524" width="9.1796875" style="57"/>
    <col min="11525" max="11525" width="13.81640625" style="57" customWidth="1"/>
    <col min="11526" max="11526" width="10.54296875" style="57" customWidth="1"/>
    <col min="11527" max="11529" width="9.1796875" style="57"/>
    <col min="11530" max="11530" width="17.54296875" style="57" customWidth="1"/>
    <col min="11531" max="11531" width="15.1796875" style="57" customWidth="1"/>
    <col min="11532" max="11776" width="9.1796875" style="57"/>
    <col min="11777" max="11777" width="10.81640625" style="57" customWidth="1"/>
    <col min="11778" max="11778" width="10.1796875" style="57" customWidth="1"/>
    <col min="11779" max="11780" width="9.1796875" style="57"/>
    <col min="11781" max="11781" width="13.81640625" style="57" customWidth="1"/>
    <col min="11782" max="11782" width="10.54296875" style="57" customWidth="1"/>
    <col min="11783" max="11785" width="9.1796875" style="57"/>
    <col min="11786" max="11786" width="17.54296875" style="57" customWidth="1"/>
    <col min="11787" max="11787" width="15.1796875" style="57" customWidth="1"/>
    <col min="11788" max="12032" width="9.1796875" style="57"/>
    <col min="12033" max="12033" width="10.81640625" style="57" customWidth="1"/>
    <col min="12034" max="12034" width="10.1796875" style="57" customWidth="1"/>
    <col min="12035" max="12036" width="9.1796875" style="57"/>
    <col min="12037" max="12037" width="13.81640625" style="57" customWidth="1"/>
    <col min="12038" max="12038" width="10.54296875" style="57" customWidth="1"/>
    <col min="12039" max="12041" width="9.1796875" style="57"/>
    <col min="12042" max="12042" width="17.54296875" style="57" customWidth="1"/>
    <col min="12043" max="12043" width="15.1796875" style="57" customWidth="1"/>
    <col min="12044" max="12288" width="9.1796875" style="57"/>
    <col min="12289" max="12289" width="10.81640625" style="57" customWidth="1"/>
    <col min="12290" max="12290" width="10.1796875" style="57" customWidth="1"/>
    <col min="12291" max="12292" width="9.1796875" style="57"/>
    <col min="12293" max="12293" width="13.81640625" style="57" customWidth="1"/>
    <col min="12294" max="12294" width="10.54296875" style="57" customWidth="1"/>
    <col min="12295" max="12297" width="9.1796875" style="57"/>
    <col min="12298" max="12298" width="17.54296875" style="57" customWidth="1"/>
    <col min="12299" max="12299" width="15.1796875" style="57" customWidth="1"/>
    <col min="12300" max="12544" width="9.1796875" style="57"/>
    <col min="12545" max="12545" width="10.81640625" style="57" customWidth="1"/>
    <col min="12546" max="12546" width="10.1796875" style="57" customWidth="1"/>
    <col min="12547" max="12548" width="9.1796875" style="57"/>
    <col min="12549" max="12549" width="13.81640625" style="57" customWidth="1"/>
    <col min="12550" max="12550" width="10.54296875" style="57" customWidth="1"/>
    <col min="12551" max="12553" width="9.1796875" style="57"/>
    <col min="12554" max="12554" width="17.54296875" style="57" customWidth="1"/>
    <col min="12555" max="12555" width="15.1796875" style="57" customWidth="1"/>
    <col min="12556" max="12800" width="9.1796875" style="57"/>
    <col min="12801" max="12801" width="10.81640625" style="57" customWidth="1"/>
    <col min="12802" max="12802" width="10.1796875" style="57" customWidth="1"/>
    <col min="12803" max="12804" width="9.1796875" style="57"/>
    <col min="12805" max="12805" width="13.81640625" style="57" customWidth="1"/>
    <col min="12806" max="12806" width="10.54296875" style="57" customWidth="1"/>
    <col min="12807" max="12809" width="9.1796875" style="57"/>
    <col min="12810" max="12810" width="17.54296875" style="57" customWidth="1"/>
    <col min="12811" max="12811" width="15.1796875" style="57" customWidth="1"/>
    <col min="12812" max="13056" width="9.1796875" style="57"/>
    <col min="13057" max="13057" width="10.81640625" style="57" customWidth="1"/>
    <col min="13058" max="13058" width="10.1796875" style="57" customWidth="1"/>
    <col min="13059" max="13060" width="9.1796875" style="57"/>
    <col min="13061" max="13061" width="13.81640625" style="57" customWidth="1"/>
    <col min="13062" max="13062" width="10.54296875" style="57" customWidth="1"/>
    <col min="13063" max="13065" width="9.1796875" style="57"/>
    <col min="13066" max="13066" width="17.54296875" style="57" customWidth="1"/>
    <col min="13067" max="13067" width="15.1796875" style="57" customWidth="1"/>
    <col min="13068" max="13312" width="9.1796875" style="57"/>
    <col min="13313" max="13313" width="10.81640625" style="57" customWidth="1"/>
    <col min="13314" max="13314" width="10.1796875" style="57" customWidth="1"/>
    <col min="13315" max="13316" width="9.1796875" style="57"/>
    <col min="13317" max="13317" width="13.81640625" style="57" customWidth="1"/>
    <col min="13318" max="13318" width="10.54296875" style="57" customWidth="1"/>
    <col min="13319" max="13321" width="9.1796875" style="57"/>
    <col min="13322" max="13322" width="17.54296875" style="57" customWidth="1"/>
    <col min="13323" max="13323" width="15.1796875" style="57" customWidth="1"/>
    <col min="13324" max="13568" width="9.1796875" style="57"/>
    <col min="13569" max="13569" width="10.81640625" style="57" customWidth="1"/>
    <col min="13570" max="13570" width="10.1796875" style="57" customWidth="1"/>
    <col min="13571" max="13572" width="9.1796875" style="57"/>
    <col min="13573" max="13573" width="13.81640625" style="57" customWidth="1"/>
    <col min="13574" max="13574" width="10.54296875" style="57" customWidth="1"/>
    <col min="13575" max="13577" width="9.1796875" style="57"/>
    <col min="13578" max="13578" width="17.54296875" style="57" customWidth="1"/>
    <col min="13579" max="13579" width="15.1796875" style="57" customWidth="1"/>
    <col min="13580" max="13824" width="9.1796875" style="57"/>
    <col min="13825" max="13825" width="10.81640625" style="57" customWidth="1"/>
    <col min="13826" max="13826" width="10.1796875" style="57" customWidth="1"/>
    <col min="13827" max="13828" width="9.1796875" style="57"/>
    <col min="13829" max="13829" width="13.81640625" style="57" customWidth="1"/>
    <col min="13830" max="13830" width="10.54296875" style="57" customWidth="1"/>
    <col min="13831" max="13833" width="9.1796875" style="57"/>
    <col min="13834" max="13834" width="17.54296875" style="57" customWidth="1"/>
    <col min="13835" max="13835" width="15.1796875" style="57" customWidth="1"/>
    <col min="13836" max="14080" width="9.1796875" style="57"/>
    <col min="14081" max="14081" width="10.81640625" style="57" customWidth="1"/>
    <col min="14082" max="14082" width="10.1796875" style="57" customWidth="1"/>
    <col min="14083" max="14084" width="9.1796875" style="57"/>
    <col min="14085" max="14085" width="13.81640625" style="57" customWidth="1"/>
    <col min="14086" max="14086" width="10.54296875" style="57" customWidth="1"/>
    <col min="14087" max="14089" width="9.1796875" style="57"/>
    <col min="14090" max="14090" width="17.54296875" style="57" customWidth="1"/>
    <col min="14091" max="14091" width="15.1796875" style="57" customWidth="1"/>
    <col min="14092" max="14336" width="9.1796875" style="57"/>
    <col min="14337" max="14337" width="10.81640625" style="57" customWidth="1"/>
    <col min="14338" max="14338" width="10.1796875" style="57" customWidth="1"/>
    <col min="14339" max="14340" width="9.1796875" style="57"/>
    <col min="14341" max="14341" width="13.81640625" style="57" customWidth="1"/>
    <col min="14342" max="14342" width="10.54296875" style="57" customWidth="1"/>
    <col min="14343" max="14345" width="9.1796875" style="57"/>
    <col min="14346" max="14346" width="17.54296875" style="57" customWidth="1"/>
    <col min="14347" max="14347" width="15.1796875" style="57" customWidth="1"/>
    <col min="14348" max="14592" width="9.1796875" style="57"/>
    <col min="14593" max="14593" width="10.81640625" style="57" customWidth="1"/>
    <col min="14594" max="14594" width="10.1796875" style="57" customWidth="1"/>
    <col min="14595" max="14596" width="9.1796875" style="57"/>
    <col min="14597" max="14597" width="13.81640625" style="57" customWidth="1"/>
    <col min="14598" max="14598" width="10.54296875" style="57" customWidth="1"/>
    <col min="14599" max="14601" width="9.1796875" style="57"/>
    <col min="14602" max="14602" width="17.54296875" style="57" customWidth="1"/>
    <col min="14603" max="14603" width="15.1796875" style="57" customWidth="1"/>
    <col min="14604" max="14848" width="9.1796875" style="57"/>
    <col min="14849" max="14849" width="10.81640625" style="57" customWidth="1"/>
    <col min="14850" max="14850" width="10.1796875" style="57" customWidth="1"/>
    <col min="14851" max="14852" width="9.1796875" style="57"/>
    <col min="14853" max="14853" width="13.81640625" style="57" customWidth="1"/>
    <col min="14854" max="14854" width="10.54296875" style="57" customWidth="1"/>
    <col min="14855" max="14857" width="9.1796875" style="57"/>
    <col min="14858" max="14858" width="17.54296875" style="57" customWidth="1"/>
    <col min="14859" max="14859" width="15.1796875" style="57" customWidth="1"/>
    <col min="14860" max="15104" width="9.1796875" style="57"/>
    <col min="15105" max="15105" width="10.81640625" style="57" customWidth="1"/>
    <col min="15106" max="15106" width="10.1796875" style="57" customWidth="1"/>
    <col min="15107" max="15108" width="9.1796875" style="57"/>
    <col min="15109" max="15109" width="13.81640625" style="57" customWidth="1"/>
    <col min="15110" max="15110" width="10.54296875" style="57" customWidth="1"/>
    <col min="15111" max="15113" width="9.1796875" style="57"/>
    <col min="15114" max="15114" width="17.54296875" style="57" customWidth="1"/>
    <col min="15115" max="15115" width="15.1796875" style="57" customWidth="1"/>
    <col min="15116" max="15360" width="9.1796875" style="57"/>
    <col min="15361" max="15361" width="10.81640625" style="57" customWidth="1"/>
    <col min="15362" max="15362" width="10.1796875" style="57" customWidth="1"/>
    <col min="15363" max="15364" width="9.1796875" style="57"/>
    <col min="15365" max="15365" width="13.81640625" style="57" customWidth="1"/>
    <col min="15366" max="15366" width="10.54296875" style="57" customWidth="1"/>
    <col min="15367" max="15369" width="9.1796875" style="57"/>
    <col min="15370" max="15370" width="17.54296875" style="57" customWidth="1"/>
    <col min="15371" max="15371" width="15.1796875" style="57" customWidth="1"/>
    <col min="15372" max="15616" width="9.1796875" style="57"/>
    <col min="15617" max="15617" width="10.81640625" style="57" customWidth="1"/>
    <col min="15618" max="15618" width="10.1796875" style="57" customWidth="1"/>
    <col min="15619" max="15620" width="9.1796875" style="57"/>
    <col min="15621" max="15621" width="13.81640625" style="57" customWidth="1"/>
    <col min="15622" max="15622" width="10.54296875" style="57" customWidth="1"/>
    <col min="15623" max="15625" width="9.1796875" style="57"/>
    <col min="15626" max="15626" width="17.54296875" style="57" customWidth="1"/>
    <col min="15627" max="15627" width="15.1796875" style="57" customWidth="1"/>
    <col min="15628" max="15872" width="9.1796875" style="57"/>
    <col min="15873" max="15873" width="10.81640625" style="57" customWidth="1"/>
    <col min="15874" max="15874" width="10.1796875" style="57" customWidth="1"/>
    <col min="15875" max="15876" width="9.1796875" style="57"/>
    <col min="15877" max="15877" width="13.81640625" style="57" customWidth="1"/>
    <col min="15878" max="15878" width="10.54296875" style="57" customWidth="1"/>
    <col min="15879" max="15881" width="9.1796875" style="57"/>
    <col min="15882" max="15882" width="17.54296875" style="57" customWidth="1"/>
    <col min="15883" max="15883" width="15.1796875" style="57" customWidth="1"/>
    <col min="15884" max="16128" width="9.1796875" style="57"/>
    <col min="16129" max="16129" width="10.81640625" style="57" customWidth="1"/>
    <col min="16130" max="16130" width="10.1796875" style="57" customWidth="1"/>
    <col min="16131" max="16132" width="9.1796875" style="57"/>
    <col min="16133" max="16133" width="13.81640625" style="57" customWidth="1"/>
    <col min="16134" max="16134" width="10.54296875" style="57" customWidth="1"/>
    <col min="16135" max="16137" width="9.1796875" style="57"/>
    <col min="16138" max="16138" width="17.54296875" style="57" customWidth="1"/>
    <col min="16139" max="16139" width="15.1796875" style="57" customWidth="1"/>
    <col min="16140" max="16384" width="9.1796875" style="57"/>
  </cols>
  <sheetData>
    <row r="1" spans="1:18" ht="25">
      <c r="A1" s="1375" t="s">
        <v>0</v>
      </c>
      <c r="B1" s="1375"/>
      <c r="C1" s="1375"/>
      <c r="D1" s="1375"/>
      <c r="E1" s="1375"/>
      <c r="F1" s="1375"/>
      <c r="G1" s="1375"/>
      <c r="H1" s="1375"/>
      <c r="I1" s="1375"/>
      <c r="J1" s="1375"/>
      <c r="K1" s="1375"/>
      <c r="L1" s="578"/>
      <c r="M1" s="578"/>
      <c r="N1" s="578"/>
      <c r="O1" s="578"/>
      <c r="P1" s="578"/>
      <c r="Q1" s="578"/>
      <c r="R1" s="578"/>
    </row>
    <row r="2" spans="1:18" ht="30" customHeight="1">
      <c r="A2" s="1621" t="s">
        <v>4303</v>
      </c>
      <c r="B2" s="1621"/>
      <c r="C2" s="1621"/>
      <c r="D2" s="1621"/>
      <c r="E2" s="1621"/>
      <c r="F2" s="1621"/>
      <c r="G2" s="1621"/>
      <c r="H2" s="1621"/>
      <c r="I2" s="1621"/>
      <c r="J2" s="1621"/>
      <c r="K2" s="1621"/>
      <c r="L2" s="490"/>
      <c r="M2" s="490"/>
      <c r="N2" s="490"/>
      <c r="O2" s="490"/>
      <c r="P2" s="490"/>
      <c r="Q2" s="490"/>
    </row>
    <row r="3" spans="1:18" ht="30" customHeight="1">
      <c r="A3" s="1622" t="s">
        <v>4304</v>
      </c>
      <c r="B3" s="1622"/>
      <c r="C3" s="1622"/>
      <c r="D3" s="1622"/>
      <c r="E3" s="1622"/>
      <c r="F3" s="1622"/>
      <c r="G3" s="1622"/>
      <c r="H3" s="1622"/>
      <c r="I3" s="1622"/>
      <c r="J3" s="1622"/>
      <c r="K3" s="1622"/>
      <c r="L3" s="490"/>
      <c r="M3" s="490"/>
      <c r="N3" s="490"/>
      <c r="O3" s="490"/>
      <c r="P3" s="490"/>
      <c r="Q3" s="490"/>
    </row>
    <row r="4" spans="1:18" ht="30.65" customHeight="1">
      <c r="A4" s="1212" t="str">
        <f>'Title '!A2:N2</f>
        <v>Bid Enquiry No: KPTCL/2026-27/TL/WORK_INDENT3844</v>
      </c>
      <c r="B4" s="1212"/>
      <c r="C4" s="1212"/>
      <c r="D4" s="1212"/>
      <c r="E4" s="1212"/>
      <c r="F4" s="1212"/>
      <c r="G4" s="1212"/>
      <c r="H4" s="1212"/>
      <c r="I4" s="1212"/>
      <c r="J4" s="1212"/>
      <c r="K4" s="1212"/>
      <c r="L4" s="579"/>
      <c r="M4" s="579"/>
      <c r="N4" s="579"/>
    </row>
    <row r="5" spans="1:18" s="54" customFormat="1" ht="243" customHeight="1">
      <c r="A5" s="1287"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287"/>
      <c r="C5" s="1287"/>
      <c r="D5" s="1287"/>
      <c r="E5" s="1287"/>
      <c r="F5" s="1287"/>
      <c r="G5" s="1287"/>
      <c r="H5" s="1287"/>
      <c r="I5" s="1287"/>
      <c r="J5" s="1287"/>
      <c r="K5" s="1287"/>
      <c r="L5" s="580"/>
      <c r="M5" s="580"/>
      <c r="N5" s="580"/>
      <c r="O5" s="580"/>
      <c r="P5" s="580"/>
      <c r="Q5" s="580"/>
      <c r="R5" s="580"/>
    </row>
    <row r="6" spans="1:18" ht="13.5" customHeight="1">
      <c r="A6" s="1212"/>
      <c r="B6" s="1212"/>
      <c r="C6" s="1212"/>
      <c r="D6" s="1212"/>
      <c r="E6" s="1212"/>
      <c r="F6" s="1212"/>
      <c r="G6" s="1212"/>
      <c r="H6" s="1212"/>
      <c r="I6" s="1212"/>
      <c r="J6" s="1212"/>
      <c r="K6" s="1212"/>
      <c r="L6" s="490"/>
      <c r="M6" s="490"/>
      <c r="N6" s="490"/>
      <c r="O6" s="490"/>
      <c r="P6" s="490"/>
      <c r="Q6" s="490"/>
      <c r="R6" s="490"/>
    </row>
    <row r="7" spans="1:18">
      <c r="A7" s="55"/>
      <c r="B7" s="55"/>
      <c r="C7" s="55"/>
      <c r="D7" s="55"/>
      <c r="E7" s="55"/>
      <c r="F7" s="55"/>
      <c r="G7" s="55"/>
      <c r="H7" s="55"/>
      <c r="I7" s="55"/>
      <c r="J7" s="55"/>
      <c r="K7" s="55"/>
      <c r="L7" s="54"/>
      <c r="M7" s="54"/>
      <c r="N7" s="54"/>
      <c r="O7" s="54"/>
    </row>
    <row r="8" spans="1:18" ht="24.65" customHeight="1">
      <c r="A8" s="1623" t="s">
        <v>939</v>
      </c>
      <c r="B8" s="1623"/>
      <c r="C8" s="1623"/>
      <c r="D8" s="1623"/>
      <c r="E8" s="1623"/>
      <c r="F8" s="1623"/>
      <c r="G8" s="1623"/>
      <c r="H8" s="1623"/>
      <c r="I8" s="1623"/>
      <c r="J8" s="1623"/>
      <c r="K8" s="1623"/>
      <c r="L8" s="581"/>
      <c r="M8" s="581"/>
      <c r="N8" s="581"/>
      <c r="O8" s="581"/>
      <c r="P8" s="581"/>
      <c r="Q8" s="581"/>
      <c r="R8" s="581"/>
    </row>
    <row r="9" spans="1:18" ht="15.75" customHeight="1">
      <c r="A9" s="46"/>
      <c r="B9" s="46"/>
      <c r="C9" s="46"/>
      <c r="D9" s="46"/>
      <c r="E9" s="46"/>
      <c r="F9" s="46"/>
      <c r="G9" s="46"/>
      <c r="H9" s="46"/>
      <c r="I9" s="46"/>
      <c r="J9" s="46"/>
      <c r="K9" s="46"/>
      <c r="L9" s="55"/>
      <c r="M9" s="55"/>
      <c r="N9" s="55"/>
      <c r="O9" s="54"/>
    </row>
    <row r="10" spans="1:18" ht="38.25" customHeight="1">
      <c r="A10" s="1459" t="s">
        <v>328</v>
      </c>
      <c r="B10" s="1459"/>
      <c r="C10" s="1459"/>
      <c r="D10" s="1459"/>
      <c r="E10" s="1459"/>
      <c r="F10" s="1459"/>
      <c r="G10" s="1459"/>
      <c r="H10" s="1459"/>
      <c r="I10" s="1459"/>
      <c r="J10" s="1459"/>
      <c r="K10" s="1459"/>
      <c r="L10" s="582"/>
      <c r="M10" s="582"/>
      <c r="N10" s="582"/>
    </row>
    <row r="11" spans="1:18" ht="30" customHeight="1">
      <c r="A11" s="1624" t="s">
        <v>3595</v>
      </c>
      <c r="B11" s="1624"/>
      <c r="C11" s="1624"/>
      <c r="D11" s="1624"/>
      <c r="E11" s="1624"/>
      <c r="F11" s="1624"/>
      <c r="G11" s="1624"/>
      <c r="H11" s="1624"/>
      <c r="I11" s="1624"/>
      <c r="J11" s="1624"/>
      <c r="K11" s="1624"/>
      <c r="L11" s="54"/>
      <c r="M11" s="54"/>
      <c r="N11" s="54"/>
      <c r="O11" s="54"/>
    </row>
    <row r="12" spans="1:18">
      <c r="A12" s="54"/>
      <c r="B12" s="54"/>
      <c r="C12" s="54"/>
      <c r="D12" s="54"/>
      <c r="E12" s="54"/>
      <c r="F12" s="54"/>
      <c r="G12" s="54"/>
      <c r="H12" s="54"/>
      <c r="I12" s="54"/>
      <c r="J12" s="54"/>
      <c r="K12" s="54"/>
      <c r="L12" s="54"/>
      <c r="M12" s="54"/>
      <c r="N12" s="54"/>
      <c r="O12" s="54"/>
    </row>
    <row r="13" spans="1:18" ht="59.5" customHeight="1">
      <c r="A13" s="1625" t="s">
        <v>329</v>
      </c>
      <c r="B13" s="1625"/>
      <c r="C13" s="1625"/>
      <c r="D13" s="1625"/>
      <c r="E13" s="1625"/>
      <c r="F13" s="1625"/>
      <c r="G13" s="1625"/>
      <c r="H13" s="1625"/>
      <c r="I13" s="1619"/>
      <c r="J13" s="1619"/>
      <c r="K13" s="1619"/>
      <c r="L13" s="54"/>
      <c r="M13" s="54"/>
      <c r="N13" s="54"/>
      <c r="O13" s="54"/>
    </row>
    <row r="14" spans="1:18" ht="45" customHeight="1">
      <c r="A14" s="1619"/>
      <c r="B14" s="1619"/>
      <c r="C14" s="1619"/>
      <c r="D14" s="1620"/>
      <c r="E14" s="1620"/>
      <c r="F14" s="1620"/>
      <c r="G14" s="1620"/>
      <c r="H14" s="1620"/>
      <c r="I14" s="1264" t="s">
        <v>330</v>
      </c>
      <c r="J14" s="1264"/>
      <c r="K14" s="1264"/>
      <c r="L14" s="54"/>
      <c r="M14" s="54"/>
      <c r="N14" s="54"/>
      <c r="O14" s="54"/>
    </row>
    <row r="15" spans="1:18" ht="37.25" customHeight="1">
      <c r="A15" s="1241" t="s">
        <v>331</v>
      </c>
      <c r="B15" s="1241"/>
      <c r="C15" s="1241"/>
      <c r="D15" s="1619"/>
      <c r="E15" s="1619"/>
      <c r="F15" s="1619"/>
      <c r="G15" s="1619"/>
      <c r="H15" s="1619"/>
      <c r="I15" s="1619"/>
      <c r="J15" s="1619"/>
      <c r="K15" s="1619"/>
      <c r="L15" s="54"/>
      <c r="M15" s="54"/>
      <c r="N15" s="54"/>
      <c r="O15" s="54"/>
    </row>
    <row r="16" spans="1:18" ht="45" customHeight="1">
      <c r="A16" s="1241" t="s">
        <v>332</v>
      </c>
      <c r="B16" s="1241"/>
      <c r="C16" s="1241"/>
      <c r="D16" s="1241"/>
      <c r="E16" s="1241"/>
      <c r="F16" s="1241"/>
      <c r="G16" s="1241"/>
      <c r="H16" s="1241"/>
      <c r="I16" s="1241"/>
      <c r="J16" s="1619"/>
      <c r="K16" s="1619"/>
      <c r="L16" s="583"/>
      <c r="M16" s="54"/>
      <c r="N16" s="54"/>
      <c r="O16" s="54"/>
    </row>
    <row r="17" spans="1:15">
      <c r="A17" s="1241" t="s">
        <v>333</v>
      </c>
      <c r="B17" s="1241"/>
      <c r="C17" s="1241"/>
      <c r="D17" s="1241"/>
      <c r="E17" s="1241"/>
      <c r="F17" s="1241"/>
      <c r="G17" s="1241"/>
      <c r="H17" s="1241"/>
      <c r="I17" s="1241"/>
      <c r="J17" s="1241"/>
      <c r="K17" s="1241"/>
      <c r="L17" s="54"/>
      <c r="M17" s="54"/>
      <c r="N17" s="54"/>
      <c r="O17" s="54"/>
    </row>
    <row r="18" spans="1:15">
      <c r="A18" s="1241" t="s">
        <v>334</v>
      </c>
      <c r="B18" s="1241"/>
      <c r="C18" s="1241"/>
      <c r="D18" s="1241"/>
      <c r="E18" s="1241"/>
      <c r="F18" s="1241"/>
      <c r="G18" s="1241"/>
      <c r="H18" s="1241"/>
      <c r="I18" s="1241"/>
      <c r="J18" s="1241"/>
      <c r="K18" s="1241"/>
      <c r="L18" s="54"/>
      <c r="M18" s="54"/>
      <c r="N18" s="54"/>
      <c r="O18" s="54"/>
    </row>
    <row r="19" spans="1:15" ht="41.5" customHeight="1">
      <c r="A19" s="1241" t="s">
        <v>335</v>
      </c>
      <c r="B19" s="1241"/>
      <c r="C19" s="1241"/>
      <c r="D19" s="1627"/>
      <c r="E19" s="1627"/>
      <c r="F19" s="1626"/>
      <c r="G19" s="1241" t="s">
        <v>336</v>
      </c>
      <c r="H19" s="1241"/>
      <c r="I19" s="1241"/>
      <c r="J19" s="1241"/>
      <c r="K19" s="1241"/>
      <c r="L19" s="54"/>
      <c r="M19" s="54"/>
      <c r="N19" s="54"/>
      <c r="O19" s="54"/>
    </row>
    <row r="20" spans="1:15" ht="36" customHeight="1">
      <c r="A20" s="55" t="s">
        <v>268</v>
      </c>
      <c r="B20" s="1627"/>
      <c r="C20" s="1627"/>
      <c r="D20" s="1627"/>
      <c r="E20" s="1626"/>
      <c r="F20" s="1241" t="s">
        <v>337</v>
      </c>
      <c r="G20" s="1241"/>
      <c r="H20" s="1241"/>
      <c r="I20" s="1241"/>
      <c r="J20" s="1241"/>
      <c r="K20" s="1241"/>
      <c r="L20" s="54"/>
      <c r="M20" s="54"/>
      <c r="N20" s="54"/>
      <c r="O20" s="54"/>
    </row>
    <row r="21" spans="1:15" ht="35" customHeight="1">
      <c r="A21" s="1626"/>
      <c r="B21" s="1626"/>
      <c r="C21" s="1626"/>
      <c r="D21" s="1626"/>
      <c r="E21" s="1241" t="s">
        <v>338</v>
      </c>
      <c r="F21" s="1241"/>
      <c r="G21" s="1241"/>
      <c r="H21" s="1241"/>
      <c r="I21" s="1241"/>
      <c r="J21" s="1241"/>
      <c r="K21" s="1241"/>
      <c r="L21" s="54"/>
      <c r="M21" s="54"/>
      <c r="N21" s="54"/>
      <c r="O21" s="54"/>
    </row>
    <row r="22" spans="1:15" ht="54" customHeight="1">
      <c r="A22" s="1626"/>
      <c r="B22" s="1626"/>
      <c r="C22" s="1241" t="s">
        <v>339</v>
      </c>
      <c r="D22" s="1241"/>
      <c r="E22" s="1241"/>
      <c r="F22" s="1241"/>
      <c r="G22" s="1241"/>
      <c r="H22" s="1241"/>
      <c r="I22" s="1241"/>
      <c r="J22" s="1241"/>
      <c r="K22" s="1241"/>
      <c r="L22" s="54"/>
      <c r="M22" s="54"/>
      <c r="N22" s="54"/>
      <c r="O22" s="54"/>
    </row>
    <row r="23" spans="1:15">
      <c r="A23" s="1241" t="s">
        <v>340</v>
      </c>
      <c r="B23" s="1241"/>
      <c r="C23" s="1241"/>
      <c r="D23" s="1241"/>
      <c r="E23" s="1241"/>
      <c r="F23" s="1241"/>
      <c r="G23" s="1241"/>
      <c r="H23" s="1241"/>
      <c r="I23" s="1241"/>
      <c r="J23" s="1241"/>
      <c r="K23" s="1241"/>
      <c r="L23" s="54"/>
      <c r="M23" s="54"/>
      <c r="N23" s="54"/>
      <c r="O23" s="54"/>
    </row>
    <row r="24" spans="1:15" ht="35" customHeight="1">
      <c r="A24" s="1241" t="s">
        <v>341</v>
      </c>
      <c r="B24" s="1241"/>
      <c r="C24" s="1241"/>
      <c r="D24" s="1241"/>
      <c r="E24" s="1241"/>
      <c r="F24" s="1241"/>
      <c r="G24" s="1241"/>
      <c r="H24" s="1241"/>
      <c r="I24" s="1241"/>
      <c r="J24" s="1241"/>
      <c r="K24" s="584"/>
      <c r="L24" s="54"/>
      <c r="M24" s="54"/>
      <c r="N24" s="54"/>
      <c r="O24" s="54"/>
    </row>
    <row r="25" spans="1:15" ht="63" customHeight="1">
      <c r="A25" s="1626" t="s">
        <v>109</v>
      </c>
      <c r="B25" s="1626"/>
      <c r="C25" s="1626"/>
      <c r="D25" s="1626"/>
      <c r="E25" s="1626"/>
      <c r="F25" s="1626"/>
      <c r="G25" s="1626"/>
      <c r="H25" s="1219" t="s">
        <v>342</v>
      </c>
      <c r="I25" s="1219"/>
      <c r="J25" s="1619"/>
      <c r="K25" s="1619"/>
      <c r="L25" s="54"/>
      <c r="M25" s="54"/>
      <c r="N25" s="54"/>
      <c r="O25" s="54"/>
    </row>
    <row r="26" spans="1:15" ht="52.25" customHeight="1">
      <c r="A26" s="1619"/>
      <c r="B26" s="1619"/>
      <c r="C26" s="1619"/>
      <c r="D26" s="1619"/>
      <c r="E26" s="1619"/>
      <c r="F26" s="1619"/>
      <c r="G26" s="1619"/>
      <c r="H26" s="1619"/>
      <c r="I26" s="1619"/>
      <c r="J26" s="1619"/>
      <c r="K26" s="1619"/>
      <c r="L26" s="54"/>
      <c r="M26" s="54"/>
      <c r="N26" s="54"/>
      <c r="O26" s="54"/>
    </row>
    <row r="27" spans="1:15" ht="41" customHeight="1">
      <c r="A27" s="1241" t="s">
        <v>343</v>
      </c>
      <c r="B27" s="1241"/>
      <c r="C27" s="1241"/>
      <c r="D27" s="1241"/>
      <c r="E27" s="1241"/>
      <c r="F27" s="1241"/>
      <c r="G27" s="1619"/>
      <c r="H27" s="1619"/>
      <c r="I27" s="1619"/>
      <c r="J27" s="1619"/>
      <c r="K27" s="1619"/>
      <c r="L27" s="54"/>
      <c r="M27" s="54"/>
      <c r="N27" s="54"/>
      <c r="O27" s="54"/>
    </row>
    <row r="28" spans="1:15" ht="71" customHeight="1">
      <c r="A28" s="1619"/>
      <c r="B28" s="1619"/>
      <c r="C28" s="1619"/>
      <c r="D28" s="1619"/>
      <c r="E28" s="1619"/>
      <c r="F28" s="1619"/>
      <c r="G28" s="1619"/>
      <c r="H28" s="1619"/>
      <c r="I28" s="1619"/>
      <c r="J28" s="1619"/>
      <c r="K28" s="1619"/>
      <c r="L28" s="54"/>
      <c r="M28" s="54"/>
      <c r="N28" s="54"/>
      <c r="O28" s="54"/>
    </row>
    <row r="29" spans="1:15">
      <c r="A29" s="54" t="s">
        <v>344</v>
      </c>
      <c r="B29" s="54"/>
      <c r="C29" s="54"/>
      <c r="D29" s="54"/>
      <c r="E29" s="54"/>
      <c r="F29" s="54"/>
      <c r="G29" s="54"/>
      <c r="H29" s="54"/>
      <c r="I29" s="54"/>
      <c r="J29" s="54"/>
      <c r="K29" s="54"/>
      <c r="L29" s="54"/>
      <c r="M29" s="54"/>
      <c r="N29" s="54"/>
      <c r="O29" s="54"/>
    </row>
    <row r="30" spans="1:15">
      <c r="A30" s="54"/>
      <c r="B30" s="54"/>
      <c r="C30" s="54"/>
      <c r="D30" s="54"/>
      <c r="E30" s="54"/>
      <c r="F30" s="54"/>
      <c r="G30" s="54"/>
      <c r="H30" s="54"/>
      <c r="I30" s="54"/>
      <c r="J30" s="54"/>
      <c r="K30" s="54"/>
      <c r="L30" s="54"/>
      <c r="M30" s="54"/>
      <c r="N30" s="54"/>
      <c r="O30" s="54"/>
    </row>
    <row r="31" spans="1:15" ht="57.75" customHeight="1">
      <c r="A31" s="55" t="s">
        <v>345</v>
      </c>
      <c r="B31" s="1241" t="s">
        <v>346</v>
      </c>
      <c r="C31" s="1241"/>
      <c r="D31" s="1241"/>
      <c r="E31" s="1241"/>
      <c r="F31" s="1241"/>
      <c r="G31" s="1241"/>
      <c r="H31" s="1241"/>
      <c r="I31" s="1241"/>
      <c r="J31" s="1241"/>
      <c r="K31" s="1241"/>
      <c r="L31" s="55"/>
      <c r="M31" s="54"/>
      <c r="N31" s="54"/>
      <c r="O31" s="54"/>
    </row>
    <row r="32" spans="1:15" ht="57.75" customHeight="1">
      <c r="A32" s="55" t="s">
        <v>347</v>
      </c>
      <c r="B32" s="1392" t="s">
        <v>348</v>
      </c>
      <c r="C32" s="1392"/>
      <c r="D32" s="1392"/>
      <c r="E32" s="1392"/>
      <c r="F32" s="1392"/>
      <c r="G32" s="1392"/>
      <c r="H32" s="1392"/>
      <c r="I32" s="1392"/>
      <c r="J32" s="1392"/>
      <c r="K32" s="1392"/>
      <c r="L32" s="55"/>
      <c r="M32" s="54"/>
      <c r="N32" s="54"/>
      <c r="O32" s="54"/>
    </row>
    <row r="33" spans="1:15" ht="30" customHeight="1">
      <c r="A33" s="55" t="s">
        <v>349</v>
      </c>
      <c r="B33" s="1241" t="s">
        <v>350</v>
      </c>
      <c r="C33" s="1241"/>
      <c r="D33" s="1241"/>
      <c r="E33" s="1241"/>
      <c r="F33" s="1241"/>
      <c r="G33" s="1241"/>
      <c r="H33" s="1241"/>
      <c r="I33" s="1241"/>
      <c r="J33" s="1241"/>
      <c r="K33" s="1241"/>
      <c r="L33" s="55"/>
      <c r="M33" s="54"/>
      <c r="N33" s="54"/>
      <c r="O33" s="54"/>
    </row>
    <row r="34" spans="1:15" ht="29.25" customHeight="1">
      <c r="A34" s="55" t="s">
        <v>351</v>
      </c>
      <c r="B34" s="1241" t="s">
        <v>352</v>
      </c>
      <c r="C34" s="1241"/>
      <c r="D34" s="1241"/>
      <c r="E34" s="1241"/>
      <c r="F34" s="1241"/>
      <c r="G34" s="1241"/>
      <c r="H34" s="1241"/>
      <c r="I34" s="1241"/>
      <c r="J34" s="1241"/>
      <c r="K34" s="1241"/>
      <c r="L34" s="55"/>
      <c r="M34" s="54"/>
      <c r="N34" s="54"/>
      <c r="O34" s="54"/>
    </row>
    <row r="35" spans="1:15" ht="86.25" customHeight="1">
      <c r="A35" s="1392" t="s">
        <v>353</v>
      </c>
      <c r="B35" s="1392"/>
      <c r="C35" s="1392"/>
      <c r="D35" s="1392"/>
      <c r="E35" s="1392"/>
      <c r="F35" s="1392"/>
      <c r="G35" s="1392"/>
      <c r="H35" s="1392"/>
      <c r="I35" s="1392"/>
      <c r="J35" s="1392"/>
      <c r="K35" s="1392"/>
      <c r="L35" s="585"/>
      <c r="M35" s="54"/>
      <c r="N35" s="54"/>
      <c r="O35" s="54"/>
    </row>
    <row r="36" spans="1:15" ht="27.75" customHeight="1">
      <c r="A36" s="1628" t="s">
        <v>354</v>
      </c>
      <c r="B36" s="1628"/>
      <c r="C36" s="1628"/>
      <c r="D36" s="1628"/>
      <c r="E36" s="1628"/>
      <c r="F36" s="1628"/>
      <c r="G36" s="1628"/>
      <c r="H36" s="1628"/>
      <c r="I36" s="1628"/>
      <c r="J36" s="1628"/>
      <c r="K36" s="1628"/>
      <c r="L36" s="54"/>
      <c r="M36" s="54"/>
      <c r="N36" s="54"/>
      <c r="O36" s="54"/>
    </row>
    <row r="37" spans="1:15" ht="128" customHeight="1">
      <c r="A37" s="1629"/>
      <c r="B37" s="1629"/>
      <c r="C37" s="1629"/>
      <c r="D37" s="1628" t="s">
        <v>355</v>
      </c>
      <c r="E37" s="1628"/>
      <c r="F37" s="1629"/>
      <c r="G37" s="1629"/>
      <c r="H37" s="1629"/>
      <c r="I37" s="1629"/>
      <c r="J37" s="1629"/>
      <c r="K37" s="54" t="s">
        <v>356</v>
      </c>
      <c r="L37" s="54"/>
      <c r="M37" s="54"/>
      <c r="N37" s="54"/>
      <c r="O37" s="54"/>
    </row>
    <row r="38" spans="1:15" ht="28.5" customHeight="1">
      <c r="A38" s="1630" t="s">
        <v>357</v>
      </c>
      <c r="B38" s="1630"/>
      <c r="C38" s="1630"/>
      <c r="D38" s="1630"/>
      <c r="E38" s="1630"/>
      <c r="F38" s="1630"/>
      <c r="G38" s="1630"/>
      <c r="H38" s="1630"/>
      <c r="I38" s="1630"/>
      <c r="J38" s="1630"/>
      <c r="K38" s="1630"/>
      <c r="L38" s="54"/>
      <c r="M38" s="54"/>
      <c r="N38" s="54"/>
      <c r="O38" s="54"/>
    </row>
    <row r="39" spans="1:15">
      <c r="A39" s="54"/>
      <c r="B39" s="54"/>
      <c r="C39" s="54"/>
      <c r="D39" s="54"/>
      <c r="E39" s="54"/>
      <c r="F39" s="54"/>
      <c r="G39" s="54"/>
      <c r="H39" s="54"/>
      <c r="I39" s="54"/>
      <c r="J39" s="54"/>
      <c r="K39" s="54"/>
      <c r="L39" s="54"/>
      <c r="M39" s="54"/>
      <c r="N39" s="54"/>
      <c r="O39" s="54"/>
    </row>
    <row r="40" spans="1:15">
      <c r="A40" s="54" t="s">
        <v>635</v>
      </c>
      <c r="B40" s="54"/>
      <c r="C40" s="54"/>
      <c r="D40" s="54"/>
      <c r="E40" s="54"/>
      <c r="F40" s="54"/>
      <c r="G40" s="54"/>
      <c r="H40" s="54"/>
      <c r="I40" s="54"/>
      <c r="J40" s="54"/>
      <c r="K40" s="54"/>
      <c r="L40" s="54"/>
      <c r="M40" s="54"/>
      <c r="N40" s="54"/>
      <c r="O40" s="54"/>
    </row>
    <row r="41" spans="1:15" ht="50" customHeight="1">
      <c r="A41" s="1629"/>
      <c r="B41" s="1629"/>
      <c r="C41" s="1629"/>
      <c r="D41" s="1629"/>
      <c r="E41" s="54"/>
      <c r="F41" s="54"/>
      <c r="G41" s="54"/>
      <c r="H41" s="54"/>
      <c r="I41" s="54"/>
      <c r="J41" s="54"/>
      <c r="K41" s="54"/>
      <c r="L41" s="54"/>
      <c r="M41" s="54"/>
      <c r="N41" s="54"/>
      <c r="O41" s="54"/>
    </row>
    <row r="42" spans="1:15">
      <c r="A42" s="54" t="s">
        <v>636</v>
      </c>
      <c r="B42" s="54"/>
      <c r="C42" s="54"/>
      <c r="D42" s="54"/>
      <c r="E42" s="54"/>
      <c r="F42" s="54"/>
      <c r="G42" s="54"/>
      <c r="H42" s="54"/>
      <c r="I42" s="54"/>
      <c r="J42" s="54"/>
      <c r="K42" s="54"/>
      <c r="L42" s="54"/>
      <c r="M42" s="54"/>
      <c r="N42" s="54"/>
      <c r="O42" s="54"/>
    </row>
    <row r="43" spans="1:15" ht="46.25" customHeight="1">
      <c r="A43" s="1629"/>
      <c r="B43" s="1629"/>
      <c r="C43" s="1629"/>
      <c r="D43" s="1629"/>
      <c r="E43" s="54"/>
      <c r="F43" s="54"/>
      <c r="G43" s="54"/>
      <c r="H43" s="54"/>
      <c r="I43" s="54"/>
      <c r="J43" s="54"/>
      <c r="K43" s="54"/>
      <c r="L43" s="54"/>
      <c r="M43" s="54"/>
      <c r="N43" s="54"/>
      <c r="O43" s="54"/>
    </row>
    <row r="44" spans="1:15">
      <c r="A44" s="54"/>
      <c r="B44" s="54"/>
      <c r="C44" s="54"/>
      <c r="D44" s="54"/>
      <c r="E44" s="54"/>
      <c r="F44" s="54"/>
      <c r="G44" s="54"/>
      <c r="H44" s="54"/>
      <c r="I44" s="54"/>
      <c r="J44" s="54"/>
      <c r="K44" s="54"/>
      <c r="L44" s="54"/>
      <c r="M44" s="54"/>
      <c r="N44" s="54"/>
      <c r="O44" s="54"/>
    </row>
    <row r="45" spans="1:15">
      <c r="A45" s="1630" t="s">
        <v>358</v>
      </c>
      <c r="B45" s="1630"/>
      <c r="C45" s="1630"/>
      <c r="D45" s="1630"/>
      <c r="E45" s="54"/>
      <c r="F45" s="54"/>
      <c r="G45" s="54"/>
      <c r="H45" s="54"/>
      <c r="I45" s="54"/>
      <c r="J45" s="54"/>
      <c r="K45" s="54"/>
      <c r="L45" s="54"/>
      <c r="M45" s="54"/>
      <c r="N45" s="54"/>
      <c r="O45" s="54"/>
    </row>
    <row r="46" spans="1:15" ht="64.25" customHeight="1">
      <c r="A46" s="1631"/>
      <c r="B46" s="1631"/>
      <c r="C46" s="1631"/>
      <c r="D46" s="1631"/>
      <c r="E46" s="1631"/>
      <c r="F46" s="1631"/>
      <c r="G46" s="54"/>
      <c r="H46" s="54"/>
      <c r="I46" s="54"/>
      <c r="J46" s="54"/>
      <c r="K46" s="54"/>
      <c r="L46" s="54"/>
      <c r="M46" s="54"/>
      <c r="N46" s="54"/>
      <c r="O46" s="54"/>
    </row>
    <row r="47" spans="1:15">
      <c r="A47" s="1630" t="s">
        <v>637</v>
      </c>
      <c r="B47" s="1630"/>
      <c r="C47" s="1630"/>
      <c r="D47" s="1630"/>
      <c r="E47" s="1630"/>
      <c r="F47" s="1630"/>
      <c r="G47" s="54"/>
      <c r="H47" s="54"/>
      <c r="I47" s="54"/>
      <c r="J47" s="54"/>
      <c r="K47" s="54"/>
      <c r="L47" s="54"/>
      <c r="M47" s="54"/>
      <c r="N47" s="54"/>
      <c r="O47" s="54"/>
    </row>
    <row r="48" spans="1:15">
      <c r="A48" s="1630" t="s">
        <v>359</v>
      </c>
      <c r="B48" s="1630"/>
      <c r="C48" s="1630"/>
      <c r="D48" s="1630"/>
      <c r="E48" s="1630"/>
      <c r="F48" s="1630"/>
      <c r="G48" s="1630"/>
      <c r="H48" s="54"/>
      <c r="I48" s="54"/>
      <c r="J48" s="54"/>
      <c r="K48" s="54"/>
      <c r="L48" s="54"/>
      <c r="M48" s="54"/>
      <c r="N48" s="54"/>
      <c r="O48" s="54"/>
    </row>
    <row r="49" spans="1:15">
      <c r="A49" s="54" t="s">
        <v>360</v>
      </c>
      <c r="B49" s="54"/>
      <c r="C49" s="54"/>
      <c r="D49" s="54"/>
      <c r="E49" s="54"/>
      <c r="F49" s="54"/>
      <c r="G49" s="54"/>
      <c r="H49" s="54"/>
      <c r="I49" s="54"/>
      <c r="J49" s="54"/>
      <c r="K49" s="54"/>
      <c r="L49" s="54"/>
      <c r="M49" s="54"/>
      <c r="N49" s="54"/>
      <c r="O49" s="54"/>
    </row>
    <row r="50" spans="1:15" ht="54.65" customHeight="1">
      <c r="A50" s="54">
        <v>1</v>
      </c>
      <c r="B50" s="1630" t="s">
        <v>54</v>
      </c>
      <c r="C50" s="1630"/>
      <c r="D50" s="1626"/>
      <c r="E50" s="1626"/>
      <c r="F50" s="1626"/>
      <c r="G50" s="1626"/>
      <c r="H50" s="1626"/>
      <c r="I50" s="54"/>
      <c r="J50" s="54"/>
      <c r="K50" s="54"/>
      <c r="L50" s="54"/>
      <c r="M50" s="54"/>
      <c r="N50" s="54"/>
      <c r="O50" s="54"/>
    </row>
    <row r="51" spans="1:15" ht="51.65" customHeight="1">
      <c r="A51" s="54"/>
      <c r="B51" s="1630" t="s">
        <v>65</v>
      </c>
      <c r="C51" s="1630"/>
      <c r="D51" s="1626"/>
      <c r="E51" s="1626"/>
      <c r="F51" s="1626"/>
      <c r="G51" s="1626"/>
      <c r="H51" s="1626"/>
      <c r="I51" s="54"/>
      <c r="J51" s="54"/>
      <c r="K51" s="54"/>
      <c r="L51" s="54"/>
      <c r="M51" s="54"/>
      <c r="N51" s="54"/>
      <c r="O51" s="54"/>
    </row>
    <row r="52" spans="1:15" ht="53" customHeight="1">
      <c r="A52" s="54"/>
      <c r="B52" s="1630" t="s">
        <v>57</v>
      </c>
      <c r="C52" s="1630"/>
      <c r="D52" s="1626"/>
      <c r="E52" s="1626"/>
      <c r="F52" s="1626"/>
      <c r="G52" s="1626"/>
      <c r="H52" s="1626"/>
      <c r="I52" s="54"/>
      <c r="J52" s="54"/>
      <c r="K52" s="54"/>
      <c r="L52" s="54"/>
      <c r="M52" s="54"/>
      <c r="N52" s="54"/>
      <c r="O52" s="54"/>
    </row>
    <row r="53" spans="1:15" ht="48.65" customHeight="1">
      <c r="A53" s="54"/>
      <c r="B53" s="1630" t="s">
        <v>361</v>
      </c>
      <c r="C53" s="1630"/>
      <c r="D53" s="1626"/>
      <c r="E53" s="1626"/>
      <c r="F53" s="1626"/>
      <c r="G53" s="1626"/>
      <c r="H53" s="1626"/>
      <c r="I53" s="54"/>
      <c r="J53" s="54"/>
      <c r="K53" s="54"/>
      <c r="L53" s="54"/>
      <c r="M53" s="54"/>
      <c r="N53" s="54"/>
      <c r="O53" s="54"/>
    </row>
    <row r="54" spans="1:15">
      <c r="A54" s="54"/>
      <c r="B54" s="54"/>
      <c r="C54" s="54"/>
      <c r="D54" s="54"/>
      <c r="E54" s="54"/>
      <c r="F54" s="54"/>
      <c r="G54" s="54"/>
      <c r="H54" s="54"/>
      <c r="I54" s="54"/>
      <c r="J54" s="54"/>
      <c r="K54" s="54"/>
      <c r="L54" s="54"/>
      <c r="M54" s="54"/>
      <c r="N54" s="54"/>
      <c r="O54" s="54"/>
    </row>
    <row r="55" spans="1:15" ht="54.65" customHeight="1">
      <c r="A55" s="54">
        <v>2</v>
      </c>
      <c r="B55" s="1630" t="s">
        <v>54</v>
      </c>
      <c r="C55" s="1630"/>
      <c r="D55" s="1626"/>
      <c r="E55" s="1626"/>
      <c r="F55" s="1626"/>
      <c r="G55" s="1626"/>
      <c r="H55" s="1626"/>
      <c r="I55" s="54"/>
      <c r="J55" s="54"/>
      <c r="K55" s="54"/>
      <c r="L55" s="54"/>
      <c r="M55" s="54"/>
      <c r="N55" s="54"/>
      <c r="O55" s="54"/>
    </row>
    <row r="56" spans="1:15" ht="51" customHeight="1">
      <c r="A56" s="54"/>
      <c r="B56" s="1630" t="s">
        <v>65</v>
      </c>
      <c r="C56" s="1630"/>
      <c r="D56" s="1626"/>
      <c r="E56" s="1626"/>
      <c r="F56" s="1626"/>
      <c r="G56" s="1626"/>
      <c r="H56" s="1626"/>
      <c r="I56" s="54"/>
      <c r="J56" s="54"/>
      <c r="K56" s="54"/>
      <c r="L56" s="54"/>
      <c r="M56" s="54"/>
      <c r="N56" s="54"/>
      <c r="O56" s="54"/>
    </row>
    <row r="57" spans="1:15" ht="57.65" customHeight="1">
      <c r="A57" s="54"/>
      <c r="B57" s="1630" t="s">
        <v>57</v>
      </c>
      <c r="C57" s="1630"/>
      <c r="D57" s="1626"/>
      <c r="E57" s="1626"/>
      <c r="F57" s="1626"/>
      <c r="G57" s="1626"/>
      <c r="H57" s="1626"/>
      <c r="I57" s="54"/>
      <c r="J57" s="54"/>
      <c r="K57" s="54"/>
      <c r="L57" s="54"/>
      <c r="M57" s="54"/>
      <c r="N57" s="54"/>
      <c r="O57" s="54"/>
    </row>
    <row r="58" spans="1:15" ht="75.650000000000006" customHeight="1">
      <c r="A58" s="54"/>
      <c r="B58" s="1630" t="s">
        <v>361</v>
      </c>
      <c r="C58" s="1630"/>
      <c r="D58" s="1626"/>
      <c r="E58" s="1626"/>
      <c r="F58" s="1626"/>
      <c r="G58" s="1626"/>
      <c r="H58" s="1626"/>
      <c r="I58" s="54"/>
      <c r="J58" s="54"/>
      <c r="K58" s="54"/>
      <c r="L58" s="54"/>
      <c r="M58" s="54"/>
      <c r="N58" s="54"/>
      <c r="O58" s="54"/>
    </row>
    <row r="59" spans="1:15">
      <c r="A59" s="54"/>
      <c r="B59" s="54"/>
      <c r="C59" s="54"/>
      <c r="D59" s="54"/>
      <c r="E59" s="54"/>
      <c r="F59" s="54"/>
      <c r="G59" s="54"/>
      <c r="H59" s="54"/>
      <c r="I59" s="54"/>
      <c r="J59" s="54"/>
      <c r="K59" s="54"/>
      <c r="L59" s="54"/>
      <c r="M59" s="54"/>
      <c r="N59" s="54"/>
      <c r="O59" s="54"/>
    </row>
    <row r="60" spans="1:15">
      <c r="A60" s="54"/>
      <c r="B60" s="54"/>
      <c r="C60" s="54"/>
      <c r="D60" s="54"/>
      <c r="E60" s="54"/>
      <c r="F60" s="54"/>
      <c r="G60" s="54"/>
      <c r="H60" s="54"/>
      <c r="I60" s="54"/>
      <c r="J60" s="54"/>
      <c r="K60" s="54"/>
      <c r="L60" s="54"/>
      <c r="M60" s="54"/>
      <c r="N60" s="54"/>
      <c r="O60" s="54"/>
    </row>
    <row r="61" spans="1:15">
      <c r="A61" s="54"/>
      <c r="B61" s="54"/>
      <c r="C61" s="54"/>
      <c r="D61" s="54"/>
      <c r="E61" s="54"/>
      <c r="F61" s="54"/>
      <c r="G61" s="54"/>
      <c r="H61" s="54"/>
      <c r="I61" s="54"/>
      <c r="J61" s="54"/>
      <c r="K61" s="54"/>
      <c r="L61" s="54"/>
      <c r="M61" s="54"/>
      <c r="N61" s="54"/>
      <c r="O61" s="54"/>
    </row>
    <row r="62" spans="1:15">
      <c r="A62" s="54"/>
      <c r="B62" s="54"/>
      <c r="C62" s="54"/>
      <c r="D62" s="54"/>
      <c r="E62" s="54"/>
      <c r="F62" s="54"/>
      <c r="G62" s="54"/>
      <c r="H62" s="54"/>
      <c r="I62" s="54"/>
      <c r="J62" s="54"/>
      <c r="K62" s="54"/>
      <c r="L62" s="54"/>
      <c r="M62" s="54"/>
      <c r="N62" s="54"/>
      <c r="O62" s="54"/>
    </row>
    <row r="63" spans="1:15">
      <c r="A63" s="54"/>
      <c r="B63" s="54"/>
      <c r="C63" s="54"/>
      <c r="D63" s="54"/>
      <c r="E63" s="54"/>
      <c r="F63" s="54"/>
      <c r="G63" s="54"/>
      <c r="H63" s="54"/>
      <c r="I63" s="54"/>
      <c r="J63" s="54"/>
      <c r="K63" s="54"/>
      <c r="L63" s="54"/>
      <c r="M63" s="54"/>
      <c r="N63" s="54"/>
      <c r="O63" s="54"/>
    </row>
    <row r="64" spans="1:15">
      <c r="A64" s="54"/>
      <c r="B64" s="54"/>
      <c r="C64" s="54"/>
      <c r="D64" s="54"/>
      <c r="E64" s="54"/>
      <c r="F64" s="54"/>
      <c r="G64" s="54"/>
      <c r="H64" s="54"/>
      <c r="I64" s="54"/>
      <c r="J64" s="54"/>
      <c r="K64" s="54"/>
      <c r="L64" s="54"/>
      <c r="M64" s="54"/>
      <c r="N64" s="54"/>
      <c r="O64" s="54"/>
    </row>
    <row r="65" spans="1:15">
      <c r="A65" s="54"/>
      <c r="B65" s="54"/>
      <c r="C65" s="54"/>
      <c r="D65" s="54"/>
      <c r="E65" s="54"/>
      <c r="F65" s="54"/>
      <c r="G65" s="54"/>
      <c r="H65" s="54"/>
      <c r="I65" s="54"/>
      <c r="J65" s="54"/>
      <c r="K65" s="54"/>
      <c r="L65" s="54"/>
      <c r="M65" s="54"/>
      <c r="N65" s="54"/>
      <c r="O65" s="54"/>
    </row>
    <row r="66" spans="1:15">
      <c r="A66" s="54"/>
      <c r="B66" s="54"/>
      <c r="C66" s="54"/>
      <c r="D66" s="54"/>
      <c r="E66" s="54"/>
      <c r="F66" s="54"/>
      <c r="G66" s="54"/>
      <c r="H66" s="54"/>
      <c r="I66" s="54"/>
      <c r="J66" s="54"/>
      <c r="K66" s="54"/>
      <c r="L66" s="54"/>
      <c r="M66" s="54"/>
      <c r="N66" s="54"/>
      <c r="O66" s="54"/>
    </row>
    <row r="67" spans="1:15">
      <c r="A67" s="54"/>
      <c r="B67" s="54"/>
      <c r="C67" s="54"/>
      <c r="D67" s="54"/>
      <c r="E67" s="54"/>
      <c r="F67" s="54"/>
      <c r="G67" s="54"/>
      <c r="H67" s="54"/>
      <c r="I67" s="54"/>
      <c r="J67" s="54"/>
      <c r="K67" s="54"/>
      <c r="L67" s="54"/>
      <c r="M67" s="54"/>
      <c r="N67" s="54"/>
      <c r="O67" s="54"/>
    </row>
    <row r="68" spans="1:15">
      <c r="A68" s="54"/>
      <c r="B68" s="54"/>
      <c r="C68" s="54"/>
      <c r="D68" s="54"/>
      <c r="E68" s="54"/>
      <c r="F68" s="54"/>
      <c r="G68" s="54"/>
      <c r="H68" s="54"/>
      <c r="I68" s="54"/>
      <c r="J68" s="54"/>
      <c r="K68" s="54"/>
      <c r="L68" s="54"/>
      <c r="M68" s="54"/>
      <c r="N68" s="54"/>
      <c r="O68" s="54"/>
    </row>
    <row r="69" spans="1:15">
      <c r="A69" s="54"/>
      <c r="B69" s="54"/>
      <c r="C69" s="54"/>
      <c r="D69" s="54"/>
      <c r="E69" s="54"/>
      <c r="F69" s="54"/>
      <c r="G69" s="54"/>
      <c r="H69" s="54"/>
      <c r="I69" s="54"/>
      <c r="J69" s="54"/>
      <c r="K69" s="54"/>
      <c r="L69" s="54"/>
      <c r="M69" s="54"/>
      <c r="N69" s="54"/>
      <c r="O69" s="54"/>
    </row>
    <row r="70" spans="1:15">
      <c r="A70" s="54"/>
      <c r="B70" s="54"/>
      <c r="C70" s="54"/>
      <c r="D70" s="54"/>
      <c r="E70" s="54"/>
      <c r="F70" s="54"/>
      <c r="G70" s="54"/>
      <c r="H70" s="54"/>
      <c r="I70" s="54"/>
      <c r="J70" s="54"/>
      <c r="K70" s="54"/>
      <c r="L70" s="54"/>
      <c r="M70" s="54"/>
      <c r="N70" s="54"/>
      <c r="O70" s="54"/>
    </row>
    <row r="71" spans="1:15">
      <c r="A71" s="54"/>
      <c r="B71" s="54"/>
      <c r="C71" s="54"/>
      <c r="D71" s="54"/>
      <c r="E71" s="54"/>
      <c r="F71" s="54"/>
      <c r="G71" s="54"/>
      <c r="H71" s="54"/>
      <c r="I71" s="54"/>
      <c r="J71" s="54"/>
      <c r="K71" s="54"/>
      <c r="L71" s="54"/>
      <c r="M71" s="54"/>
      <c r="N71" s="54"/>
      <c r="O71" s="54"/>
    </row>
    <row r="72" spans="1:15">
      <c r="A72" s="54"/>
      <c r="B72" s="54"/>
      <c r="C72" s="54"/>
      <c r="D72" s="54"/>
      <c r="E72" s="54"/>
      <c r="F72" s="54"/>
      <c r="G72" s="54"/>
      <c r="H72" s="54"/>
      <c r="I72" s="54"/>
      <c r="J72" s="54"/>
      <c r="K72" s="54"/>
      <c r="L72" s="54"/>
      <c r="M72" s="54"/>
      <c r="N72" s="54"/>
      <c r="O72" s="54"/>
    </row>
    <row r="73" spans="1:15">
      <c r="A73" s="54"/>
      <c r="B73" s="54"/>
      <c r="C73" s="54"/>
      <c r="D73" s="54"/>
      <c r="E73" s="54"/>
      <c r="F73" s="54"/>
      <c r="G73" s="54"/>
      <c r="H73" s="54"/>
      <c r="I73" s="54"/>
      <c r="J73" s="54"/>
      <c r="K73" s="54"/>
      <c r="L73" s="54"/>
      <c r="M73" s="54"/>
      <c r="N73" s="54"/>
      <c r="O73" s="54"/>
    </row>
    <row r="74" spans="1:15">
      <c r="A74" s="54"/>
      <c r="B74" s="54"/>
      <c r="C74" s="54"/>
      <c r="D74" s="54"/>
      <c r="E74" s="54"/>
      <c r="F74" s="54"/>
      <c r="G74" s="54"/>
      <c r="H74" s="54"/>
      <c r="I74" s="54"/>
      <c r="J74" s="54"/>
      <c r="K74" s="54"/>
      <c r="L74" s="54"/>
      <c r="M74" s="54"/>
      <c r="N74" s="54"/>
      <c r="O74" s="54"/>
    </row>
    <row r="75" spans="1:15">
      <c r="A75" s="54"/>
      <c r="B75" s="54"/>
      <c r="C75" s="54"/>
      <c r="D75" s="54"/>
      <c r="E75" s="54"/>
      <c r="F75" s="54"/>
      <c r="G75" s="54"/>
      <c r="H75" s="54"/>
      <c r="I75" s="54"/>
      <c r="J75" s="54"/>
      <c r="K75" s="54"/>
      <c r="L75" s="54"/>
      <c r="M75" s="54"/>
      <c r="N75" s="54"/>
      <c r="O75" s="54"/>
    </row>
    <row r="76" spans="1:15">
      <c r="A76" s="54"/>
      <c r="B76" s="54"/>
      <c r="C76" s="54"/>
      <c r="D76" s="54"/>
      <c r="E76" s="54"/>
      <c r="F76" s="54"/>
      <c r="G76" s="54"/>
      <c r="H76" s="54"/>
      <c r="I76" s="54"/>
      <c r="J76" s="54"/>
      <c r="K76" s="54"/>
      <c r="L76" s="54"/>
      <c r="M76" s="54"/>
      <c r="N76" s="54"/>
      <c r="O76" s="54"/>
    </row>
    <row r="77" spans="1:15">
      <c r="A77" s="54"/>
      <c r="B77" s="54"/>
      <c r="C77" s="54"/>
      <c r="D77" s="54"/>
      <c r="E77" s="54"/>
      <c r="F77" s="54"/>
      <c r="G77" s="54"/>
      <c r="H77" s="54"/>
      <c r="I77" s="54"/>
      <c r="J77" s="54"/>
      <c r="K77" s="54"/>
      <c r="L77" s="54"/>
      <c r="M77" s="54"/>
      <c r="N77" s="54"/>
      <c r="O77" s="54"/>
    </row>
    <row r="78" spans="1:15">
      <c r="A78" s="54"/>
      <c r="B78" s="54"/>
      <c r="C78" s="54"/>
      <c r="D78" s="54"/>
      <c r="E78" s="54"/>
      <c r="F78" s="54"/>
      <c r="G78" s="54"/>
      <c r="H78" s="54"/>
      <c r="I78" s="54"/>
      <c r="J78" s="54"/>
      <c r="K78" s="54"/>
      <c r="L78" s="54"/>
      <c r="M78" s="54"/>
      <c r="N78" s="54"/>
      <c r="O78" s="54"/>
    </row>
    <row r="79" spans="1:15">
      <c r="A79" s="54"/>
      <c r="B79" s="54"/>
      <c r="C79" s="54"/>
      <c r="D79" s="54"/>
      <c r="E79" s="54"/>
      <c r="F79" s="54"/>
      <c r="G79" s="54"/>
      <c r="H79" s="54"/>
      <c r="I79" s="54"/>
      <c r="J79" s="54"/>
      <c r="K79" s="54"/>
      <c r="L79" s="54"/>
      <c r="M79" s="54"/>
      <c r="N79" s="54"/>
      <c r="O79" s="54"/>
    </row>
    <row r="80" spans="1:15">
      <c r="A80" s="54"/>
      <c r="B80" s="54"/>
      <c r="C80" s="54"/>
      <c r="D80" s="54"/>
      <c r="E80" s="54"/>
      <c r="F80" s="54"/>
      <c r="G80" s="54"/>
      <c r="H80" s="54"/>
      <c r="I80" s="54"/>
      <c r="J80" s="54"/>
      <c r="K80" s="54"/>
      <c r="L80" s="54"/>
      <c r="M80" s="54"/>
      <c r="N80" s="54"/>
      <c r="O80" s="54"/>
    </row>
    <row r="81" spans="1:15">
      <c r="A81" s="54"/>
      <c r="B81" s="54"/>
      <c r="C81" s="54"/>
      <c r="D81" s="54"/>
      <c r="E81" s="54"/>
      <c r="F81" s="54"/>
      <c r="G81" s="54"/>
      <c r="H81" s="54"/>
      <c r="I81" s="54"/>
      <c r="J81" s="54"/>
      <c r="K81" s="54"/>
      <c r="L81" s="54"/>
      <c r="M81" s="54"/>
      <c r="N81" s="54"/>
      <c r="O81" s="54"/>
    </row>
    <row r="82" spans="1:15">
      <c r="A82" s="54"/>
      <c r="B82" s="54"/>
      <c r="C82" s="54"/>
      <c r="D82" s="54"/>
      <c r="E82" s="54"/>
      <c r="F82" s="54"/>
      <c r="G82" s="54"/>
      <c r="H82" s="54"/>
      <c r="I82" s="54"/>
      <c r="J82" s="54"/>
      <c r="K82" s="54"/>
      <c r="L82" s="54"/>
      <c r="M82" s="54"/>
      <c r="N82" s="54"/>
      <c r="O82" s="54"/>
    </row>
    <row r="83" spans="1:15">
      <c r="A83" s="54"/>
      <c r="B83" s="54"/>
      <c r="C83" s="54"/>
      <c r="D83" s="54"/>
      <c r="E83" s="54"/>
      <c r="F83" s="54"/>
      <c r="G83" s="54"/>
      <c r="H83" s="54"/>
      <c r="I83" s="54"/>
      <c r="J83" s="54"/>
      <c r="K83" s="54"/>
      <c r="L83" s="54"/>
      <c r="M83" s="54"/>
      <c r="N83" s="54"/>
      <c r="O83" s="54"/>
    </row>
    <row r="84" spans="1:15">
      <c r="A84" s="54"/>
      <c r="B84" s="54"/>
      <c r="C84" s="54"/>
      <c r="D84" s="54"/>
      <c r="E84" s="54"/>
      <c r="F84" s="54"/>
      <c r="G84" s="54"/>
      <c r="H84" s="54"/>
      <c r="I84" s="54"/>
      <c r="J84" s="54"/>
      <c r="K84" s="54"/>
      <c r="L84" s="54"/>
      <c r="M84" s="54"/>
      <c r="N84" s="54"/>
      <c r="O84" s="54"/>
    </row>
  </sheetData>
  <sheetProtection algorithmName="SHA-512" hashValue="ioE/wo+4JToB0wulANrHzbI+wXxmgQzn5n6ZdmUWYr1BciZ3meZYJhYp3JaPWfRQKGWFBQ1cu20dBcwzru0myw==" saltValue="GkIYGVoro/5ad5W5EM9J+A=="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4"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2">
    <tabColor theme="0" tint="-0.14999847407452621"/>
  </sheetPr>
  <dimension ref="A1:R84"/>
  <sheetViews>
    <sheetView view="pageBreakPreview" zoomScale="55" zoomScaleNormal="70" zoomScaleSheetLayoutView="55" workbookViewId="0">
      <selection activeCell="A5" sqref="A5:K5"/>
    </sheetView>
  </sheetViews>
  <sheetFormatPr defaultRowHeight="18"/>
  <cols>
    <col min="1" max="1" width="10.81640625" style="57" customWidth="1"/>
    <col min="2" max="5" width="23.81640625" style="57" customWidth="1"/>
    <col min="6" max="6" width="34.1796875" style="57" customWidth="1"/>
    <col min="7" max="9" width="23.81640625" style="57" customWidth="1"/>
    <col min="10" max="10" width="17.81640625" style="57" customWidth="1"/>
    <col min="11" max="11" width="15.1796875" style="57" customWidth="1"/>
    <col min="12" max="256" width="9.1796875" style="57"/>
    <col min="257" max="257" width="10.81640625" style="57" customWidth="1"/>
    <col min="258" max="258" width="10.1796875" style="57" customWidth="1"/>
    <col min="259" max="260" width="9.1796875" style="57"/>
    <col min="261" max="261" width="13.81640625" style="57" customWidth="1"/>
    <col min="262" max="262" width="10.54296875" style="57" customWidth="1"/>
    <col min="263" max="265" width="9.1796875" style="57"/>
    <col min="266" max="266" width="17.54296875" style="57" customWidth="1"/>
    <col min="267" max="267" width="15.1796875" style="57" customWidth="1"/>
    <col min="268" max="512" width="9.1796875" style="57"/>
    <col min="513" max="513" width="10.81640625" style="57" customWidth="1"/>
    <col min="514" max="514" width="10.1796875" style="57" customWidth="1"/>
    <col min="515" max="516" width="9.1796875" style="57"/>
    <col min="517" max="517" width="13.81640625" style="57" customWidth="1"/>
    <col min="518" max="518" width="10.54296875" style="57" customWidth="1"/>
    <col min="519" max="521" width="9.1796875" style="57"/>
    <col min="522" max="522" width="17.54296875" style="57" customWidth="1"/>
    <col min="523" max="523" width="15.1796875" style="57" customWidth="1"/>
    <col min="524" max="768" width="9.1796875" style="57"/>
    <col min="769" max="769" width="10.81640625" style="57" customWidth="1"/>
    <col min="770" max="770" width="10.1796875" style="57" customWidth="1"/>
    <col min="771" max="772" width="9.1796875" style="57"/>
    <col min="773" max="773" width="13.81640625" style="57" customWidth="1"/>
    <col min="774" max="774" width="10.54296875" style="57" customWidth="1"/>
    <col min="775" max="777" width="9.1796875" style="57"/>
    <col min="778" max="778" width="17.54296875" style="57" customWidth="1"/>
    <col min="779" max="779" width="15.1796875" style="57" customWidth="1"/>
    <col min="780" max="1024" width="9.1796875" style="57"/>
    <col min="1025" max="1025" width="10.81640625" style="57" customWidth="1"/>
    <col min="1026" max="1026" width="10.1796875" style="57" customWidth="1"/>
    <col min="1027" max="1028" width="9.1796875" style="57"/>
    <col min="1029" max="1029" width="13.81640625" style="57" customWidth="1"/>
    <col min="1030" max="1030" width="10.54296875" style="57" customWidth="1"/>
    <col min="1031" max="1033" width="9.1796875" style="57"/>
    <col min="1034" max="1034" width="17.54296875" style="57" customWidth="1"/>
    <col min="1035" max="1035" width="15.1796875" style="57" customWidth="1"/>
    <col min="1036" max="1280" width="9.1796875" style="57"/>
    <col min="1281" max="1281" width="10.81640625" style="57" customWidth="1"/>
    <col min="1282" max="1282" width="10.1796875" style="57" customWidth="1"/>
    <col min="1283" max="1284" width="9.1796875" style="57"/>
    <col min="1285" max="1285" width="13.81640625" style="57" customWidth="1"/>
    <col min="1286" max="1286" width="10.54296875" style="57" customWidth="1"/>
    <col min="1287" max="1289" width="9.1796875" style="57"/>
    <col min="1290" max="1290" width="17.54296875" style="57" customWidth="1"/>
    <col min="1291" max="1291" width="15.1796875" style="57" customWidth="1"/>
    <col min="1292" max="1536" width="9.1796875" style="57"/>
    <col min="1537" max="1537" width="10.81640625" style="57" customWidth="1"/>
    <col min="1538" max="1538" width="10.1796875" style="57" customWidth="1"/>
    <col min="1539" max="1540" width="9.1796875" style="57"/>
    <col min="1541" max="1541" width="13.81640625" style="57" customWidth="1"/>
    <col min="1542" max="1542" width="10.54296875" style="57" customWidth="1"/>
    <col min="1543" max="1545" width="9.1796875" style="57"/>
    <col min="1546" max="1546" width="17.54296875" style="57" customWidth="1"/>
    <col min="1547" max="1547" width="15.1796875" style="57" customWidth="1"/>
    <col min="1548" max="1792" width="9.1796875" style="57"/>
    <col min="1793" max="1793" width="10.81640625" style="57" customWidth="1"/>
    <col min="1794" max="1794" width="10.1796875" style="57" customWidth="1"/>
    <col min="1795" max="1796" width="9.1796875" style="57"/>
    <col min="1797" max="1797" width="13.81640625" style="57" customWidth="1"/>
    <col min="1798" max="1798" width="10.54296875" style="57" customWidth="1"/>
    <col min="1799" max="1801" width="9.1796875" style="57"/>
    <col min="1802" max="1802" width="17.54296875" style="57" customWidth="1"/>
    <col min="1803" max="1803" width="15.1796875" style="57" customWidth="1"/>
    <col min="1804" max="2048" width="9.1796875" style="57"/>
    <col min="2049" max="2049" width="10.81640625" style="57" customWidth="1"/>
    <col min="2050" max="2050" width="10.1796875" style="57" customWidth="1"/>
    <col min="2051" max="2052" width="9.1796875" style="57"/>
    <col min="2053" max="2053" width="13.81640625" style="57" customWidth="1"/>
    <col min="2054" max="2054" width="10.54296875" style="57" customWidth="1"/>
    <col min="2055" max="2057" width="9.1796875" style="57"/>
    <col min="2058" max="2058" width="17.54296875" style="57" customWidth="1"/>
    <col min="2059" max="2059" width="15.1796875" style="57" customWidth="1"/>
    <col min="2060" max="2304" width="9.1796875" style="57"/>
    <col min="2305" max="2305" width="10.81640625" style="57" customWidth="1"/>
    <col min="2306" max="2306" width="10.1796875" style="57" customWidth="1"/>
    <col min="2307" max="2308" width="9.1796875" style="57"/>
    <col min="2309" max="2309" width="13.81640625" style="57" customWidth="1"/>
    <col min="2310" max="2310" width="10.54296875" style="57" customWidth="1"/>
    <col min="2311" max="2313" width="9.1796875" style="57"/>
    <col min="2314" max="2314" width="17.54296875" style="57" customWidth="1"/>
    <col min="2315" max="2315" width="15.1796875" style="57" customWidth="1"/>
    <col min="2316" max="2560" width="9.1796875" style="57"/>
    <col min="2561" max="2561" width="10.81640625" style="57" customWidth="1"/>
    <col min="2562" max="2562" width="10.1796875" style="57" customWidth="1"/>
    <col min="2563" max="2564" width="9.1796875" style="57"/>
    <col min="2565" max="2565" width="13.81640625" style="57" customWidth="1"/>
    <col min="2566" max="2566" width="10.54296875" style="57" customWidth="1"/>
    <col min="2567" max="2569" width="9.1796875" style="57"/>
    <col min="2570" max="2570" width="17.54296875" style="57" customWidth="1"/>
    <col min="2571" max="2571" width="15.1796875" style="57" customWidth="1"/>
    <col min="2572" max="2816" width="9.1796875" style="57"/>
    <col min="2817" max="2817" width="10.81640625" style="57" customWidth="1"/>
    <col min="2818" max="2818" width="10.1796875" style="57" customWidth="1"/>
    <col min="2819" max="2820" width="9.1796875" style="57"/>
    <col min="2821" max="2821" width="13.81640625" style="57" customWidth="1"/>
    <col min="2822" max="2822" width="10.54296875" style="57" customWidth="1"/>
    <col min="2823" max="2825" width="9.1796875" style="57"/>
    <col min="2826" max="2826" width="17.54296875" style="57" customWidth="1"/>
    <col min="2827" max="2827" width="15.1796875" style="57" customWidth="1"/>
    <col min="2828" max="3072" width="9.1796875" style="57"/>
    <col min="3073" max="3073" width="10.81640625" style="57" customWidth="1"/>
    <col min="3074" max="3074" width="10.1796875" style="57" customWidth="1"/>
    <col min="3075" max="3076" width="9.1796875" style="57"/>
    <col min="3077" max="3077" width="13.81640625" style="57" customWidth="1"/>
    <col min="3078" max="3078" width="10.54296875" style="57" customWidth="1"/>
    <col min="3079" max="3081" width="9.1796875" style="57"/>
    <col min="3082" max="3082" width="17.54296875" style="57" customWidth="1"/>
    <col min="3083" max="3083" width="15.1796875" style="57" customWidth="1"/>
    <col min="3084" max="3328" width="9.1796875" style="57"/>
    <col min="3329" max="3329" width="10.81640625" style="57" customWidth="1"/>
    <col min="3330" max="3330" width="10.1796875" style="57" customWidth="1"/>
    <col min="3331" max="3332" width="9.1796875" style="57"/>
    <col min="3333" max="3333" width="13.81640625" style="57" customWidth="1"/>
    <col min="3334" max="3334" width="10.54296875" style="57" customWidth="1"/>
    <col min="3335" max="3337" width="9.1796875" style="57"/>
    <col min="3338" max="3338" width="17.54296875" style="57" customWidth="1"/>
    <col min="3339" max="3339" width="15.1796875" style="57" customWidth="1"/>
    <col min="3340" max="3584" width="9.1796875" style="57"/>
    <col min="3585" max="3585" width="10.81640625" style="57" customWidth="1"/>
    <col min="3586" max="3586" width="10.1796875" style="57" customWidth="1"/>
    <col min="3587" max="3588" width="9.1796875" style="57"/>
    <col min="3589" max="3589" width="13.81640625" style="57" customWidth="1"/>
    <col min="3590" max="3590" width="10.54296875" style="57" customWidth="1"/>
    <col min="3591" max="3593" width="9.1796875" style="57"/>
    <col min="3594" max="3594" width="17.54296875" style="57" customWidth="1"/>
    <col min="3595" max="3595" width="15.1796875" style="57" customWidth="1"/>
    <col min="3596" max="3840" width="9.1796875" style="57"/>
    <col min="3841" max="3841" width="10.81640625" style="57" customWidth="1"/>
    <col min="3842" max="3842" width="10.1796875" style="57" customWidth="1"/>
    <col min="3843" max="3844" width="9.1796875" style="57"/>
    <col min="3845" max="3845" width="13.81640625" style="57" customWidth="1"/>
    <col min="3846" max="3846" width="10.54296875" style="57" customWidth="1"/>
    <col min="3847" max="3849" width="9.1796875" style="57"/>
    <col min="3850" max="3850" width="17.54296875" style="57" customWidth="1"/>
    <col min="3851" max="3851" width="15.1796875" style="57" customWidth="1"/>
    <col min="3852" max="4096" width="9.1796875" style="57"/>
    <col min="4097" max="4097" width="10.81640625" style="57" customWidth="1"/>
    <col min="4098" max="4098" width="10.1796875" style="57" customWidth="1"/>
    <col min="4099" max="4100" width="9.1796875" style="57"/>
    <col min="4101" max="4101" width="13.81640625" style="57" customWidth="1"/>
    <col min="4102" max="4102" width="10.54296875" style="57" customWidth="1"/>
    <col min="4103" max="4105" width="9.1796875" style="57"/>
    <col min="4106" max="4106" width="17.54296875" style="57" customWidth="1"/>
    <col min="4107" max="4107" width="15.1796875" style="57" customWidth="1"/>
    <col min="4108" max="4352" width="9.1796875" style="57"/>
    <col min="4353" max="4353" width="10.81640625" style="57" customWidth="1"/>
    <col min="4354" max="4354" width="10.1796875" style="57" customWidth="1"/>
    <col min="4355" max="4356" width="9.1796875" style="57"/>
    <col min="4357" max="4357" width="13.81640625" style="57" customWidth="1"/>
    <col min="4358" max="4358" width="10.54296875" style="57" customWidth="1"/>
    <col min="4359" max="4361" width="9.1796875" style="57"/>
    <col min="4362" max="4362" width="17.54296875" style="57" customWidth="1"/>
    <col min="4363" max="4363" width="15.1796875" style="57" customWidth="1"/>
    <col min="4364" max="4608" width="9.1796875" style="57"/>
    <col min="4609" max="4609" width="10.81640625" style="57" customWidth="1"/>
    <col min="4610" max="4610" width="10.1796875" style="57" customWidth="1"/>
    <col min="4611" max="4612" width="9.1796875" style="57"/>
    <col min="4613" max="4613" width="13.81640625" style="57" customWidth="1"/>
    <col min="4614" max="4614" width="10.54296875" style="57" customWidth="1"/>
    <col min="4615" max="4617" width="9.1796875" style="57"/>
    <col min="4618" max="4618" width="17.54296875" style="57" customWidth="1"/>
    <col min="4619" max="4619" width="15.1796875" style="57" customWidth="1"/>
    <col min="4620" max="4864" width="9.1796875" style="57"/>
    <col min="4865" max="4865" width="10.81640625" style="57" customWidth="1"/>
    <col min="4866" max="4866" width="10.1796875" style="57" customWidth="1"/>
    <col min="4867" max="4868" width="9.1796875" style="57"/>
    <col min="4869" max="4869" width="13.81640625" style="57" customWidth="1"/>
    <col min="4870" max="4870" width="10.54296875" style="57" customWidth="1"/>
    <col min="4871" max="4873" width="9.1796875" style="57"/>
    <col min="4874" max="4874" width="17.54296875" style="57" customWidth="1"/>
    <col min="4875" max="4875" width="15.1796875" style="57" customWidth="1"/>
    <col min="4876" max="5120" width="9.1796875" style="57"/>
    <col min="5121" max="5121" width="10.81640625" style="57" customWidth="1"/>
    <col min="5122" max="5122" width="10.1796875" style="57" customWidth="1"/>
    <col min="5123" max="5124" width="9.1796875" style="57"/>
    <col min="5125" max="5125" width="13.81640625" style="57" customWidth="1"/>
    <col min="5126" max="5126" width="10.54296875" style="57" customWidth="1"/>
    <col min="5127" max="5129" width="9.1796875" style="57"/>
    <col min="5130" max="5130" width="17.54296875" style="57" customWidth="1"/>
    <col min="5131" max="5131" width="15.1796875" style="57" customWidth="1"/>
    <col min="5132" max="5376" width="9.1796875" style="57"/>
    <col min="5377" max="5377" width="10.81640625" style="57" customWidth="1"/>
    <col min="5378" max="5378" width="10.1796875" style="57" customWidth="1"/>
    <col min="5379" max="5380" width="9.1796875" style="57"/>
    <col min="5381" max="5381" width="13.81640625" style="57" customWidth="1"/>
    <col min="5382" max="5382" width="10.54296875" style="57" customWidth="1"/>
    <col min="5383" max="5385" width="9.1796875" style="57"/>
    <col min="5386" max="5386" width="17.54296875" style="57" customWidth="1"/>
    <col min="5387" max="5387" width="15.1796875" style="57" customWidth="1"/>
    <col min="5388" max="5632" width="9.1796875" style="57"/>
    <col min="5633" max="5633" width="10.81640625" style="57" customWidth="1"/>
    <col min="5634" max="5634" width="10.1796875" style="57" customWidth="1"/>
    <col min="5635" max="5636" width="9.1796875" style="57"/>
    <col min="5637" max="5637" width="13.81640625" style="57" customWidth="1"/>
    <col min="5638" max="5638" width="10.54296875" style="57" customWidth="1"/>
    <col min="5639" max="5641" width="9.1796875" style="57"/>
    <col min="5642" max="5642" width="17.54296875" style="57" customWidth="1"/>
    <col min="5643" max="5643" width="15.1796875" style="57" customWidth="1"/>
    <col min="5644" max="5888" width="9.1796875" style="57"/>
    <col min="5889" max="5889" width="10.81640625" style="57" customWidth="1"/>
    <col min="5890" max="5890" width="10.1796875" style="57" customWidth="1"/>
    <col min="5891" max="5892" width="9.1796875" style="57"/>
    <col min="5893" max="5893" width="13.81640625" style="57" customWidth="1"/>
    <col min="5894" max="5894" width="10.54296875" style="57" customWidth="1"/>
    <col min="5895" max="5897" width="9.1796875" style="57"/>
    <col min="5898" max="5898" width="17.54296875" style="57" customWidth="1"/>
    <col min="5899" max="5899" width="15.1796875" style="57" customWidth="1"/>
    <col min="5900" max="6144" width="9.1796875" style="57"/>
    <col min="6145" max="6145" width="10.81640625" style="57" customWidth="1"/>
    <col min="6146" max="6146" width="10.1796875" style="57" customWidth="1"/>
    <col min="6147" max="6148" width="9.1796875" style="57"/>
    <col min="6149" max="6149" width="13.81640625" style="57" customWidth="1"/>
    <col min="6150" max="6150" width="10.54296875" style="57" customWidth="1"/>
    <col min="6151" max="6153" width="9.1796875" style="57"/>
    <col min="6154" max="6154" width="17.54296875" style="57" customWidth="1"/>
    <col min="6155" max="6155" width="15.1796875" style="57" customWidth="1"/>
    <col min="6156" max="6400" width="9.1796875" style="57"/>
    <col min="6401" max="6401" width="10.81640625" style="57" customWidth="1"/>
    <col min="6402" max="6402" width="10.1796875" style="57" customWidth="1"/>
    <col min="6403" max="6404" width="9.1796875" style="57"/>
    <col min="6405" max="6405" width="13.81640625" style="57" customWidth="1"/>
    <col min="6406" max="6406" width="10.54296875" style="57" customWidth="1"/>
    <col min="6407" max="6409" width="9.1796875" style="57"/>
    <col min="6410" max="6410" width="17.54296875" style="57" customWidth="1"/>
    <col min="6411" max="6411" width="15.1796875" style="57" customWidth="1"/>
    <col min="6412" max="6656" width="9.1796875" style="57"/>
    <col min="6657" max="6657" width="10.81640625" style="57" customWidth="1"/>
    <col min="6658" max="6658" width="10.1796875" style="57" customWidth="1"/>
    <col min="6659" max="6660" width="9.1796875" style="57"/>
    <col min="6661" max="6661" width="13.81640625" style="57" customWidth="1"/>
    <col min="6662" max="6662" width="10.54296875" style="57" customWidth="1"/>
    <col min="6663" max="6665" width="9.1796875" style="57"/>
    <col min="6666" max="6666" width="17.54296875" style="57" customWidth="1"/>
    <col min="6667" max="6667" width="15.1796875" style="57" customWidth="1"/>
    <col min="6668" max="6912" width="9.1796875" style="57"/>
    <col min="6913" max="6913" width="10.81640625" style="57" customWidth="1"/>
    <col min="6914" max="6914" width="10.1796875" style="57" customWidth="1"/>
    <col min="6915" max="6916" width="9.1796875" style="57"/>
    <col min="6917" max="6917" width="13.81640625" style="57" customWidth="1"/>
    <col min="6918" max="6918" width="10.54296875" style="57" customWidth="1"/>
    <col min="6919" max="6921" width="9.1796875" style="57"/>
    <col min="6922" max="6922" width="17.54296875" style="57" customWidth="1"/>
    <col min="6923" max="6923" width="15.1796875" style="57" customWidth="1"/>
    <col min="6924" max="7168" width="9.1796875" style="57"/>
    <col min="7169" max="7169" width="10.81640625" style="57" customWidth="1"/>
    <col min="7170" max="7170" width="10.1796875" style="57" customWidth="1"/>
    <col min="7171" max="7172" width="9.1796875" style="57"/>
    <col min="7173" max="7173" width="13.81640625" style="57" customWidth="1"/>
    <col min="7174" max="7174" width="10.54296875" style="57" customWidth="1"/>
    <col min="7175" max="7177" width="9.1796875" style="57"/>
    <col min="7178" max="7178" width="17.54296875" style="57" customWidth="1"/>
    <col min="7179" max="7179" width="15.1796875" style="57" customWidth="1"/>
    <col min="7180" max="7424" width="9.1796875" style="57"/>
    <col min="7425" max="7425" width="10.81640625" style="57" customWidth="1"/>
    <col min="7426" max="7426" width="10.1796875" style="57" customWidth="1"/>
    <col min="7427" max="7428" width="9.1796875" style="57"/>
    <col min="7429" max="7429" width="13.81640625" style="57" customWidth="1"/>
    <col min="7430" max="7430" width="10.54296875" style="57" customWidth="1"/>
    <col min="7431" max="7433" width="9.1796875" style="57"/>
    <col min="7434" max="7434" width="17.54296875" style="57" customWidth="1"/>
    <col min="7435" max="7435" width="15.1796875" style="57" customWidth="1"/>
    <col min="7436" max="7680" width="9.1796875" style="57"/>
    <col min="7681" max="7681" width="10.81640625" style="57" customWidth="1"/>
    <col min="7682" max="7682" width="10.1796875" style="57" customWidth="1"/>
    <col min="7683" max="7684" width="9.1796875" style="57"/>
    <col min="7685" max="7685" width="13.81640625" style="57" customWidth="1"/>
    <col min="7686" max="7686" width="10.54296875" style="57" customWidth="1"/>
    <col min="7687" max="7689" width="9.1796875" style="57"/>
    <col min="7690" max="7690" width="17.54296875" style="57" customWidth="1"/>
    <col min="7691" max="7691" width="15.1796875" style="57" customWidth="1"/>
    <col min="7692" max="7936" width="9.1796875" style="57"/>
    <col min="7937" max="7937" width="10.81640625" style="57" customWidth="1"/>
    <col min="7938" max="7938" width="10.1796875" style="57" customWidth="1"/>
    <col min="7939" max="7940" width="9.1796875" style="57"/>
    <col min="7941" max="7941" width="13.81640625" style="57" customWidth="1"/>
    <col min="7942" max="7942" width="10.54296875" style="57" customWidth="1"/>
    <col min="7943" max="7945" width="9.1796875" style="57"/>
    <col min="7946" max="7946" width="17.54296875" style="57" customWidth="1"/>
    <col min="7947" max="7947" width="15.1796875" style="57" customWidth="1"/>
    <col min="7948" max="8192" width="9.1796875" style="57"/>
    <col min="8193" max="8193" width="10.81640625" style="57" customWidth="1"/>
    <col min="8194" max="8194" width="10.1796875" style="57" customWidth="1"/>
    <col min="8195" max="8196" width="9.1796875" style="57"/>
    <col min="8197" max="8197" width="13.81640625" style="57" customWidth="1"/>
    <col min="8198" max="8198" width="10.54296875" style="57" customWidth="1"/>
    <col min="8199" max="8201" width="9.1796875" style="57"/>
    <col min="8202" max="8202" width="17.54296875" style="57" customWidth="1"/>
    <col min="8203" max="8203" width="15.1796875" style="57" customWidth="1"/>
    <col min="8204" max="8448" width="9.1796875" style="57"/>
    <col min="8449" max="8449" width="10.81640625" style="57" customWidth="1"/>
    <col min="8450" max="8450" width="10.1796875" style="57" customWidth="1"/>
    <col min="8451" max="8452" width="9.1796875" style="57"/>
    <col min="8453" max="8453" width="13.81640625" style="57" customWidth="1"/>
    <col min="8454" max="8454" width="10.54296875" style="57" customWidth="1"/>
    <col min="8455" max="8457" width="9.1796875" style="57"/>
    <col min="8458" max="8458" width="17.54296875" style="57" customWidth="1"/>
    <col min="8459" max="8459" width="15.1796875" style="57" customWidth="1"/>
    <col min="8460" max="8704" width="9.1796875" style="57"/>
    <col min="8705" max="8705" width="10.81640625" style="57" customWidth="1"/>
    <col min="8706" max="8706" width="10.1796875" style="57" customWidth="1"/>
    <col min="8707" max="8708" width="9.1796875" style="57"/>
    <col min="8709" max="8709" width="13.81640625" style="57" customWidth="1"/>
    <col min="8710" max="8710" width="10.54296875" style="57" customWidth="1"/>
    <col min="8711" max="8713" width="9.1796875" style="57"/>
    <col min="8714" max="8714" width="17.54296875" style="57" customWidth="1"/>
    <col min="8715" max="8715" width="15.1796875" style="57" customWidth="1"/>
    <col min="8716" max="8960" width="9.1796875" style="57"/>
    <col min="8961" max="8961" width="10.81640625" style="57" customWidth="1"/>
    <col min="8962" max="8962" width="10.1796875" style="57" customWidth="1"/>
    <col min="8963" max="8964" width="9.1796875" style="57"/>
    <col min="8965" max="8965" width="13.81640625" style="57" customWidth="1"/>
    <col min="8966" max="8966" width="10.54296875" style="57" customWidth="1"/>
    <col min="8967" max="8969" width="9.1796875" style="57"/>
    <col min="8970" max="8970" width="17.54296875" style="57" customWidth="1"/>
    <col min="8971" max="8971" width="15.1796875" style="57" customWidth="1"/>
    <col min="8972" max="9216" width="9.1796875" style="57"/>
    <col min="9217" max="9217" width="10.81640625" style="57" customWidth="1"/>
    <col min="9218" max="9218" width="10.1796875" style="57" customWidth="1"/>
    <col min="9219" max="9220" width="9.1796875" style="57"/>
    <col min="9221" max="9221" width="13.81640625" style="57" customWidth="1"/>
    <col min="9222" max="9222" width="10.54296875" style="57" customWidth="1"/>
    <col min="9223" max="9225" width="9.1796875" style="57"/>
    <col min="9226" max="9226" width="17.54296875" style="57" customWidth="1"/>
    <col min="9227" max="9227" width="15.1796875" style="57" customWidth="1"/>
    <col min="9228" max="9472" width="9.1796875" style="57"/>
    <col min="9473" max="9473" width="10.81640625" style="57" customWidth="1"/>
    <col min="9474" max="9474" width="10.1796875" style="57" customWidth="1"/>
    <col min="9475" max="9476" width="9.1796875" style="57"/>
    <col min="9477" max="9477" width="13.81640625" style="57" customWidth="1"/>
    <col min="9478" max="9478" width="10.54296875" style="57" customWidth="1"/>
    <col min="9479" max="9481" width="9.1796875" style="57"/>
    <col min="9482" max="9482" width="17.54296875" style="57" customWidth="1"/>
    <col min="9483" max="9483" width="15.1796875" style="57" customWidth="1"/>
    <col min="9484" max="9728" width="9.1796875" style="57"/>
    <col min="9729" max="9729" width="10.81640625" style="57" customWidth="1"/>
    <col min="9730" max="9730" width="10.1796875" style="57" customWidth="1"/>
    <col min="9731" max="9732" width="9.1796875" style="57"/>
    <col min="9733" max="9733" width="13.81640625" style="57" customWidth="1"/>
    <col min="9734" max="9734" width="10.54296875" style="57" customWidth="1"/>
    <col min="9735" max="9737" width="9.1796875" style="57"/>
    <col min="9738" max="9738" width="17.54296875" style="57" customWidth="1"/>
    <col min="9739" max="9739" width="15.1796875" style="57" customWidth="1"/>
    <col min="9740" max="9984" width="9.1796875" style="57"/>
    <col min="9985" max="9985" width="10.81640625" style="57" customWidth="1"/>
    <col min="9986" max="9986" width="10.1796875" style="57" customWidth="1"/>
    <col min="9987" max="9988" width="9.1796875" style="57"/>
    <col min="9989" max="9989" width="13.81640625" style="57" customWidth="1"/>
    <col min="9990" max="9990" width="10.54296875" style="57" customWidth="1"/>
    <col min="9991" max="9993" width="9.1796875" style="57"/>
    <col min="9994" max="9994" width="17.54296875" style="57" customWidth="1"/>
    <col min="9995" max="9995" width="15.1796875" style="57" customWidth="1"/>
    <col min="9996" max="10240" width="9.1796875" style="57"/>
    <col min="10241" max="10241" width="10.81640625" style="57" customWidth="1"/>
    <col min="10242" max="10242" width="10.1796875" style="57" customWidth="1"/>
    <col min="10243" max="10244" width="9.1796875" style="57"/>
    <col min="10245" max="10245" width="13.81640625" style="57" customWidth="1"/>
    <col min="10246" max="10246" width="10.54296875" style="57" customWidth="1"/>
    <col min="10247" max="10249" width="9.1796875" style="57"/>
    <col min="10250" max="10250" width="17.54296875" style="57" customWidth="1"/>
    <col min="10251" max="10251" width="15.1796875" style="57" customWidth="1"/>
    <col min="10252" max="10496" width="9.1796875" style="57"/>
    <col min="10497" max="10497" width="10.81640625" style="57" customWidth="1"/>
    <col min="10498" max="10498" width="10.1796875" style="57" customWidth="1"/>
    <col min="10499" max="10500" width="9.1796875" style="57"/>
    <col min="10501" max="10501" width="13.81640625" style="57" customWidth="1"/>
    <col min="10502" max="10502" width="10.54296875" style="57" customWidth="1"/>
    <col min="10503" max="10505" width="9.1796875" style="57"/>
    <col min="10506" max="10506" width="17.54296875" style="57" customWidth="1"/>
    <col min="10507" max="10507" width="15.1796875" style="57" customWidth="1"/>
    <col min="10508" max="10752" width="9.1796875" style="57"/>
    <col min="10753" max="10753" width="10.81640625" style="57" customWidth="1"/>
    <col min="10754" max="10754" width="10.1796875" style="57" customWidth="1"/>
    <col min="10755" max="10756" width="9.1796875" style="57"/>
    <col min="10757" max="10757" width="13.81640625" style="57" customWidth="1"/>
    <col min="10758" max="10758" width="10.54296875" style="57" customWidth="1"/>
    <col min="10759" max="10761" width="9.1796875" style="57"/>
    <col min="10762" max="10762" width="17.54296875" style="57" customWidth="1"/>
    <col min="10763" max="10763" width="15.1796875" style="57" customWidth="1"/>
    <col min="10764" max="11008" width="9.1796875" style="57"/>
    <col min="11009" max="11009" width="10.81640625" style="57" customWidth="1"/>
    <col min="11010" max="11010" width="10.1796875" style="57" customWidth="1"/>
    <col min="11011" max="11012" width="9.1796875" style="57"/>
    <col min="11013" max="11013" width="13.81640625" style="57" customWidth="1"/>
    <col min="11014" max="11014" width="10.54296875" style="57" customWidth="1"/>
    <col min="11015" max="11017" width="9.1796875" style="57"/>
    <col min="11018" max="11018" width="17.54296875" style="57" customWidth="1"/>
    <col min="11019" max="11019" width="15.1796875" style="57" customWidth="1"/>
    <col min="11020" max="11264" width="9.1796875" style="57"/>
    <col min="11265" max="11265" width="10.81640625" style="57" customWidth="1"/>
    <col min="11266" max="11266" width="10.1796875" style="57" customWidth="1"/>
    <col min="11267" max="11268" width="9.1796875" style="57"/>
    <col min="11269" max="11269" width="13.81640625" style="57" customWidth="1"/>
    <col min="11270" max="11270" width="10.54296875" style="57" customWidth="1"/>
    <col min="11271" max="11273" width="9.1796875" style="57"/>
    <col min="11274" max="11274" width="17.54296875" style="57" customWidth="1"/>
    <col min="11275" max="11275" width="15.1796875" style="57" customWidth="1"/>
    <col min="11276" max="11520" width="9.1796875" style="57"/>
    <col min="11521" max="11521" width="10.81640625" style="57" customWidth="1"/>
    <col min="11522" max="11522" width="10.1796875" style="57" customWidth="1"/>
    <col min="11523" max="11524" width="9.1796875" style="57"/>
    <col min="11525" max="11525" width="13.81640625" style="57" customWidth="1"/>
    <col min="11526" max="11526" width="10.54296875" style="57" customWidth="1"/>
    <col min="11527" max="11529" width="9.1796875" style="57"/>
    <col min="11530" max="11530" width="17.54296875" style="57" customWidth="1"/>
    <col min="11531" max="11531" width="15.1796875" style="57" customWidth="1"/>
    <col min="11532" max="11776" width="9.1796875" style="57"/>
    <col min="11777" max="11777" width="10.81640625" style="57" customWidth="1"/>
    <col min="11778" max="11778" width="10.1796875" style="57" customWidth="1"/>
    <col min="11779" max="11780" width="9.1796875" style="57"/>
    <col min="11781" max="11781" width="13.81640625" style="57" customWidth="1"/>
    <col min="11782" max="11782" width="10.54296875" style="57" customWidth="1"/>
    <col min="11783" max="11785" width="9.1796875" style="57"/>
    <col min="11786" max="11786" width="17.54296875" style="57" customWidth="1"/>
    <col min="11787" max="11787" width="15.1796875" style="57" customWidth="1"/>
    <col min="11788" max="12032" width="9.1796875" style="57"/>
    <col min="12033" max="12033" width="10.81640625" style="57" customWidth="1"/>
    <col min="12034" max="12034" width="10.1796875" style="57" customWidth="1"/>
    <col min="12035" max="12036" width="9.1796875" style="57"/>
    <col min="12037" max="12037" width="13.81640625" style="57" customWidth="1"/>
    <col min="12038" max="12038" width="10.54296875" style="57" customWidth="1"/>
    <col min="12039" max="12041" width="9.1796875" style="57"/>
    <col min="12042" max="12042" width="17.54296875" style="57" customWidth="1"/>
    <col min="12043" max="12043" width="15.1796875" style="57" customWidth="1"/>
    <col min="12044" max="12288" width="9.1796875" style="57"/>
    <col min="12289" max="12289" width="10.81640625" style="57" customWidth="1"/>
    <col min="12290" max="12290" width="10.1796875" style="57" customWidth="1"/>
    <col min="12291" max="12292" width="9.1796875" style="57"/>
    <col min="12293" max="12293" width="13.81640625" style="57" customWidth="1"/>
    <col min="12294" max="12294" width="10.54296875" style="57" customWidth="1"/>
    <col min="12295" max="12297" width="9.1796875" style="57"/>
    <col min="12298" max="12298" width="17.54296875" style="57" customWidth="1"/>
    <col min="12299" max="12299" width="15.1796875" style="57" customWidth="1"/>
    <col min="12300" max="12544" width="9.1796875" style="57"/>
    <col min="12545" max="12545" width="10.81640625" style="57" customWidth="1"/>
    <col min="12546" max="12546" width="10.1796875" style="57" customWidth="1"/>
    <col min="12547" max="12548" width="9.1796875" style="57"/>
    <col min="12549" max="12549" width="13.81640625" style="57" customWidth="1"/>
    <col min="12550" max="12550" width="10.54296875" style="57" customWidth="1"/>
    <col min="12551" max="12553" width="9.1796875" style="57"/>
    <col min="12554" max="12554" width="17.54296875" style="57" customWidth="1"/>
    <col min="12555" max="12555" width="15.1796875" style="57" customWidth="1"/>
    <col min="12556" max="12800" width="9.1796875" style="57"/>
    <col min="12801" max="12801" width="10.81640625" style="57" customWidth="1"/>
    <col min="12802" max="12802" width="10.1796875" style="57" customWidth="1"/>
    <col min="12803" max="12804" width="9.1796875" style="57"/>
    <col min="12805" max="12805" width="13.81640625" style="57" customWidth="1"/>
    <col min="12806" max="12806" width="10.54296875" style="57" customWidth="1"/>
    <col min="12807" max="12809" width="9.1796875" style="57"/>
    <col min="12810" max="12810" width="17.54296875" style="57" customWidth="1"/>
    <col min="12811" max="12811" width="15.1796875" style="57" customWidth="1"/>
    <col min="12812" max="13056" width="9.1796875" style="57"/>
    <col min="13057" max="13057" width="10.81640625" style="57" customWidth="1"/>
    <col min="13058" max="13058" width="10.1796875" style="57" customWidth="1"/>
    <col min="13059" max="13060" width="9.1796875" style="57"/>
    <col min="13061" max="13061" width="13.81640625" style="57" customWidth="1"/>
    <col min="13062" max="13062" width="10.54296875" style="57" customWidth="1"/>
    <col min="13063" max="13065" width="9.1796875" style="57"/>
    <col min="13066" max="13066" width="17.54296875" style="57" customWidth="1"/>
    <col min="13067" max="13067" width="15.1796875" style="57" customWidth="1"/>
    <col min="13068" max="13312" width="9.1796875" style="57"/>
    <col min="13313" max="13313" width="10.81640625" style="57" customWidth="1"/>
    <col min="13314" max="13314" width="10.1796875" style="57" customWidth="1"/>
    <col min="13315" max="13316" width="9.1796875" style="57"/>
    <col min="13317" max="13317" width="13.81640625" style="57" customWidth="1"/>
    <col min="13318" max="13318" width="10.54296875" style="57" customWidth="1"/>
    <col min="13319" max="13321" width="9.1796875" style="57"/>
    <col min="13322" max="13322" width="17.54296875" style="57" customWidth="1"/>
    <col min="13323" max="13323" width="15.1796875" style="57" customWidth="1"/>
    <col min="13324" max="13568" width="9.1796875" style="57"/>
    <col min="13569" max="13569" width="10.81640625" style="57" customWidth="1"/>
    <col min="13570" max="13570" width="10.1796875" style="57" customWidth="1"/>
    <col min="13571" max="13572" width="9.1796875" style="57"/>
    <col min="13573" max="13573" width="13.81640625" style="57" customWidth="1"/>
    <col min="13574" max="13574" width="10.54296875" style="57" customWidth="1"/>
    <col min="13575" max="13577" width="9.1796875" style="57"/>
    <col min="13578" max="13578" width="17.54296875" style="57" customWidth="1"/>
    <col min="13579" max="13579" width="15.1796875" style="57" customWidth="1"/>
    <col min="13580" max="13824" width="9.1796875" style="57"/>
    <col min="13825" max="13825" width="10.81640625" style="57" customWidth="1"/>
    <col min="13826" max="13826" width="10.1796875" style="57" customWidth="1"/>
    <col min="13827" max="13828" width="9.1796875" style="57"/>
    <col min="13829" max="13829" width="13.81640625" style="57" customWidth="1"/>
    <col min="13830" max="13830" width="10.54296875" style="57" customWidth="1"/>
    <col min="13831" max="13833" width="9.1796875" style="57"/>
    <col min="13834" max="13834" width="17.54296875" style="57" customWidth="1"/>
    <col min="13835" max="13835" width="15.1796875" style="57" customWidth="1"/>
    <col min="13836" max="14080" width="9.1796875" style="57"/>
    <col min="14081" max="14081" width="10.81640625" style="57" customWidth="1"/>
    <col min="14082" max="14082" width="10.1796875" style="57" customWidth="1"/>
    <col min="14083" max="14084" width="9.1796875" style="57"/>
    <col min="14085" max="14085" width="13.81640625" style="57" customWidth="1"/>
    <col min="14086" max="14086" width="10.54296875" style="57" customWidth="1"/>
    <col min="14087" max="14089" width="9.1796875" style="57"/>
    <col min="14090" max="14090" width="17.54296875" style="57" customWidth="1"/>
    <col min="14091" max="14091" width="15.1796875" style="57" customWidth="1"/>
    <col min="14092" max="14336" width="9.1796875" style="57"/>
    <col min="14337" max="14337" width="10.81640625" style="57" customWidth="1"/>
    <col min="14338" max="14338" width="10.1796875" style="57" customWidth="1"/>
    <col min="14339" max="14340" width="9.1796875" style="57"/>
    <col min="14341" max="14341" width="13.81640625" style="57" customWidth="1"/>
    <col min="14342" max="14342" width="10.54296875" style="57" customWidth="1"/>
    <col min="14343" max="14345" width="9.1796875" style="57"/>
    <col min="14346" max="14346" width="17.54296875" style="57" customWidth="1"/>
    <col min="14347" max="14347" width="15.1796875" style="57" customWidth="1"/>
    <col min="14348" max="14592" width="9.1796875" style="57"/>
    <col min="14593" max="14593" width="10.81640625" style="57" customWidth="1"/>
    <col min="14594" max="14594" width="10.1796875" style="57" customWidth="1"/>
    <col min="14595" max="14596" width="9.1796875" style="57"/>
    <col min="14597" max="14597" width="13.81640625" style="57" customWidth="1"/>
    <col min="14598" max="14598" width="10.54296875" style="57" customWidth="1"/>
    <col min="14599" max="14601" width="9.1796875" style="57"/>
    <col min="14602" max="14602" width="17.54296875" style="57" customWidth="1"/>
    <col min="14603" max="14603" width="15.1796875" style="57" customWidth="1"/>
    <col min="14604" max="14848" width="9.1796875" style="57"/>
    <col min="14849" max="14849" width="10.81640625" style="57" customWidth="1"/>
    <col min="14850" max="14850" width="10.1796875" style="57" customWidth="1"/>
    <col min="14851" max="14852" width="9.1796875" style="57"/>
    <col min="14853" max="14853" width="13.81640625" style="57" customWidth="1"/>
    <col min="14854" max="14854" width="10.54296875" style="57" customWidth="1"/>
    <col min="14855" max="14857" width="9.1796875" style="57"/>
    <col min="14858" max="14858" width="17.54296875" style="57" customWidth="1"/>
    <col min="14859" max="14859" width="15.1796875" style="57" customWidth="1"/>
    <col min="14860" max="15104" width="9.1796875" style="57"/>
    <col min="15105" max="15105" width="10.81640625" style="57" customWidth="1"/>
    <col min="15106" max="15106" width="10.1796875" style="57" customWidth="1"/>
    <col min="15107" max="15108" width="9.1796875" style="57"/>
    <col min="15109" max="15109" width="13.81640625" style="57" customWidth="1"/>
    <col min="15110" max="15110" width="10.54296875" style="57" customWidth="1"/>
    <col min="15111" max="15113" width="9.1796875" style="57"/>
    <col min="15114" max="15114" width="17.54296875" style="57" customWidth="1"/>
    <col min="15115" max="15115" width="15.1796875" style="57" customWidth="1"/>
    <col min="15116" max="15360" width="9.1796875" style="57"/>
    <col min="15361" max="15361" width="10.81640625" style="57" customWidth="1"/>
    <col min="15362" max="15362" width="10.1796875" style="57" customWidth="1"/>
    <col min="15363" max="15364" width="9.1796875" style="57"/>
    <col min="15365" max="15365" width="13.81640625" style="57" customWidth="1"/>
    <col min="15366" max="15366" width="10.54296875" style="57" customWidth="1"/>
    <col min="15367" max="15369" width="9.1796875" style="57"/>
    <col min="15370" max="15370" width="17.54296875" style="57" customWidth="1"/>
    <col min="15371" max="15371" width="15.1796875" style="57" customWidth="1"/>
    <col min="15372" max="15616" width="9.1796875" style="57"/>
    <col min="15617" max="15617" width="10.81640625" style="57" customWidth="1"/>
    <col min="15618" max="15618" width="10.1796875" style="57" customWidth="1"/>
    <col min="15619" max="15620" width="9.1796875" style="57"/>
    <col min="15621" max="15621" width="13.81640625" style="57" customWidth="1"/>
    <col min="15622" max="15622" width="10.54296875" style="57" customWidth="1"/>
    <col min="15623" max="15625" width="9.1796875" style="57"/>
    <col min="15626" max="15626" width="17.54296875" style="57" customWidth="1"/>
    <col min="15627" max="15627" width="15.1796875" style="57" customWidth="1"/>
    <col min="15628" max="15872" width="9.1796875" style="57"/>
    <col min="15873" max="15873" width="10.81640625" style="57" customWidth="1"/>
    <col min="15874" max="15874" width="10.1796875" style="57" customWidth="1"/>
    <col min="15875" max="15876" width="9.1796875" style="57"/>
    <col min="15877" max="15877" width="13.81640625" style="57" customWidth="1"/>
    <col min="15878" max="15878" width="10.54296875" style="57" customWidth="1"/>
    <col min="15879" max="15881" width="9.1796875" style="57"/>
    <col min="15882" max="15882" width="17.54296875" style="57" customWidth="1"/>
    <col min="15883" max="15883" width="15.1796875" style="57" customWidth="1"/>
    <col min="15884" max="16128" width="9.1796875" style="57"/>
    <col min="16129" max="16129" width="10.81640625" style="57" customWidth="1"/>
    <col min="16130" max="16130" width="10.1796875" style="57" customWidth="1"/>
    <col min="16131" max="16132" width="9.1796875" style="57"/>
    <col min="16133" max="16133" width="13.81640625" style="57" customWidth="1"/>
    <col min="16134" max="16134" width="10.54296875" style="57" customWidth="1"/>
    <col min="16135" max="16137" width="9.1796875" style="57"/>
    <col min="16138" max="16138" width="17.54296875" style="57" customWidth="1"/>
    <col min="16139" max="16139" width="15.1796875" style="57" customWidth="1"/>
    <col min="16140" max="16384" width="9.1796875" style="57"/>
  </cols>
  <sheetData>
    <row r="1" spans="1:18" ht="34.25" customHeight="1">
      <c r="A1" s="1375" t="s">
        <v>0</v>
      </c>
      <c r="B1" s="1375"/>
      <c r="C1" s="1375"/>
      <c r="D1" s="1375"/>
      <c r="E1" s="1375"/>
      <c r="F1" s="1375"/>
      <c r="G1" s="1375"/>
      <c r="H1" s="1375"/>
      <c r="I1" s="1375"/>
      <c r="J1" s="1375"/>
      <c r="K1" s="1375"/>
      <c r="L1" s="578"/>
      <c r="M1" s="578"/>
      <c r="N1" s="578"/>
      <c r="O1" s="578"/>
      <c r="P1" s="578"/>
      <c r="Q1" s="578"/>
      <c r="R1" s="578"/>
    </row>
    <row r="2" spans="1:18" ht="27" customHeight="1">
      <c r="A2" s="1621" t="s">
        <v>4305</v>
      </c>
      <c r="B2" s="1621"/>
      <c r="C2" s="1621"/>
      <c r="D2" s="1621"/>
      <c r="E2" s="1621"/>
      <c r="F2" s="1621"/>
      <c r="G2" s="1621"/>
      <c r="H2" s="1621"/>
      <c r="I2" s="1621"/>
      <c r="J2" s="1621"/>
      <c r="K2" s="1621"/>
      <c r="L2" s="490"/>
      <c r="M2" s="490"/>
      <c r="N2" s="490"/>
      <c r="O2" s="490"/>
      <c r="P2" s="490"/>
      <c r="Q2" s="490"/>
    </row>
    <row r="3" spans="1:18" ht="27" customHeight="1">
      <c r="A3" s="1621" t="s">
        <v>4306</v>
      </c>
      <c r="B3" s="1621"/>
      <c r="C3" s="1621"/>
      <c r="D3" s="1621"/>
      <c r="E3" s="1621"/>
      <c r="F3" s="1621"/>
      <c r="G3" s="1621"/>
      <c r="H3" s="1621"/>
      <c r="I3" s="1621"/>
      <c r="J3" s="1621"/>
      <c r="K3" s="1621"/>
      <c r="L3" s="490"/>
      <c r="M3" s="490"/>
      <c r="N3" s="490"/>
      <c r="O3" s="490"/>
      <c r="P3" s="490"/>
      <c r="Q3" s="490"/>
    </row>
    <row r="4" spans="1:18" ht="22.25" customHeight="1">
      <c r="A4" s="1212" t="str">
        <f>'Title '!A2:N2</f>
        <v>Bid Enquiry No: KPTCL/2026-27/TL/WORK_INDENT3844</v>
      </c>
      <c r="B4" s="1212"/>
      <c r="C4" s="1212"/>
      <c r="D4" s="1212"/>
      <c r="E4" s="1212"/>
      <c r="F4" s="1212"/>
      <c r="G4" s="1212"/>
      <c r="H4" s="1212"/>
      <c r="I4" s="1212"/>
      <c r="J4" s="1212"/>
      <c r="K4" s="1212"/>
      <c r="L4" s="579"/>
      <c r="M4" s="579"/>
      <c r="N4" s="579"/>
    </row>
    <row r="5" spans="1:18" s="54" customFormat="1" ht="240" customHeight="1">
      <c r="A5" s="1287"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287"/>
      <c r="C5" s="1287"/>
      <c r="D5" s="1287"/>
      <c r="E5" s="1287"/>
      <c r="F5" s="1287"/>
      <c r="G5" s="1287"/>
      <c r="H5" s="1287"/>
      <c r="I5" s="1287"/>
      <c r="J5" s="1287"/>
      <c r="K5" s="1287"/>
      <c r="L5" s="580"/>
      <c r="M5" s="580"/>
      <c r="N5" s="580"/>
      <c r="O5" s="580"/>
      <c r="P5" s="580"/>
      <c r="Q5" s="580"/>
      <c r="R5" s="580"/>
    </row>
    <row r="6" spans="1:18" ht="20">
      <c r="A6" s="1212"/>
      <c r="B6" s="1212"/>
      <c r="C6" s="1212"/>
      <c r="D6" s="1212"/>
      <c r="E6" s="1212"/>
      <c r="F6" s="1212"/>
      <c r="G6" s="1212"/>
      <c r="H6" s="1212"/>
      <c r="I6" s="1212"/>
      <c r="J6" s="1212"/>
      <c r="K6" s="1212"/>
      <c r="L6" s="490"/>
      <c r="M6" s="490"/>
      <c r="N6" s="490"/>
      <c r="O6" s="490"/>
      <c r="P6" s="490"/>
      <c r="Q6" s="490"/>
      <c r="R6" s="490"/>
    </row>
    <row r="7" spans="1:18">
      <c r="A7" s="55"/>
      <c r="B7" s="55"/>
      <c r="C7" s="55"/>
      <c r="D7" s="55"/>
      <c r="E7" s="55"/>
      <c r="F7" s="55"/>
      <c r="G7" s="55"/>
      <c r="H7" s="55"/>
      <c r="I7" s="55"/>
      <c r="J7" s="55"/>
      <c r="K7" s="55"/>
      <c r="L7" s="54"/>
      <c r="M7" s="54"/>
      <c r="N7" s="54"/>
      <c r="O7" s="54"/>
    </row>
    <row r="8" spans="1:18">
      <c r="A8" s="1623" t="s">
        <v>939</v>
      </c>
      <c r="B8" s="1623"/>
      <c r="C8" s="1623"/>
      <c r="D8" s="1623"/>
      <c r="E8" s="1623"/>
      <c r="F8" s="1623"/>
      <c r="G8" s="1623"/>
      <c r="H8" s="1623"/>
      <c r="I8" s="1623"/>
      <c r="J8" s="1623"/>
      <c r="K8" s="1623"/>
      <c r="L8" s="581"/>
      <c r="M8" s="581"/>
      <c r="N8" s="581"/>
      <c r="O8" s="581"/>
      <c r="P8" s="581"/>
      <c r="Q8" s="581"/>
      <c r="R8" s="581"/>
    </row>
    <row r="9" spans="1:18">
      <c r="A9" s="46"/>
      <c r="B9" s="46"/>
      <c r="C9" s="46"/>
      <c r="D9" s="46"/>
      <c r="E9" s="46"/>
      <c r="F9" s="46"/>
      <c r="G9" s="46"/>
      <c r="H9" s="46"/>
      <c r="I9" s="46"/>
      <c r="J9" s="46"/>
      <c r="K9" s="46"/>
      <c r="L9" s="55"/>
      <c r="M9" s="55"/>
      <c r="N9" s="55"/>
      <c r="O9" s="54"/>
    </row>
    <row r="10" spans="1:18">
      <c r="A10" s="1459" t="s">
        <v>328</v>
      </c>
      <c r="B10" s="1459"/>
      <c r="C10" s="1459"/>
      <c r="D10" s="1459"/>
      <c r="E10" s="1459"/>
      <c r="F10" s="1459"/>
      <c r="G10" s="1459"/>
      <c r="H10" s="1459"/>
      <c r="I10" s="1459"/>
      <c r="J10" s="1459"/>
      <c r="K10" s="1459"/>
      <c r="L10" s="582"/>
      <c r="M10" s="582"/>
      <c r="N10" s="582"/>
    </row>
    <row r="11" spans="1:18" ht="26.25" customHeight="1">
      <c r="A11" s="1624" t="s">
        <v>4307</v>
      </c>
      <c r="B11" s="1624"/>
      <c r="C11" s="1624"/>
      <c r="D11" s="1624"/>
      <c r="E11" s="1624"/>
      <c r="F11" s="1624"/>
      <c r="G11" s="1624"/>
      <c r="H11" s="1624"/>
      <c r="I11" s="1624"/>
      <c r="J11" s="1624"/>
      <c r="K11" s="1624"/>
      <c r="L11" s="54"/>
      <c r="M11" s="54"/>
      <c r="N11" s="54"/>
      <c r="O11" s="54"/>
    </row>
    <row r="12" spans="1:18">
      <c r="A12" s="54"/>
      <c r="B12" s="54"/>
      <c r="C12" s="54"/>
      <c r="D12" s="54"/>
      <c r="E12" s="54"/>
      <c r="F12" s="54"/>
      <c r="G12" s="54"/>
      <c r="H12" s="54"/>
      <c r="I12" s="54"/>
      <c r="J12" s="54"/>
      <c r="K12" s="54"/>
      <c r="L12" s="54"/>
      <c r="M12" s="54"/>
      <c r="N12" s="54"/>
      <c r="O12" s="54"/>
    </row>
    <row r="13" spans="1:18" ht="32" customHeight="1">
      <c r="A13" s="1625" t="s">
        <v>329</v>
      </c>
      <c r="B13" s="1625"/>
      <c r="C13" s="1625"/>
      <c r="D13" s="1625"/>
      <c r="E13" s="1625"/>
      <c r="F13" s="1625"/>
      <c r="G13" s="1625"/>
      <c r="H13" s="1625"/>
      <c r="I13" s="1619"/>
      <c r="J13" s="1619"/>
      <c r="K13" s="1619"/>
      <c r="L13" s="54"/>
      <c r="M13" s="54"/>
      <c r="N13" s="54"/>
      <c r="O13" s="54"/>
    </row>
    <row r="14" spans="1:18" ht="27" customHeight="1">
      <c r="A14" s="1619"/>
      <c r="B14" s="1619"/>
      <c r="C14" s="1619"/>
      <c r="D14" s="1620"/>
      <c r="E14" s="1620"/>
      <c r="F14" s="1620"/>
      <c r="G14" s="1620"/>
      <c r="H14" s="1620"/>
      <c r="I14" s="1264" t="s">
        <v>330</v>
      </c>
      <c r="J14" s="1264"/>
      <c r="K14" s="1264"/>
      <c r="L14" s="54"/>
      <c r="M14" s="54"/>
      <c r="N14" s="54"/>
      <c r="O14" s="54"/>
    </row>
    <row r="15" spans="1:18" ht="30" customHeight="1">
      <c r="A15" s="1241" t="s">
        <v>331</v>
      </c>
      <c r="B15" s="1241"/>
      <c r="C15" s="1241"/>
      <c r="D15" s="1619"/>
      <c r="E15" s="1619"/>
      <c r="F15" s="1619"/>
      <c r="G15" s="1619"/>
      <c r="H15" s="1619"/>
      <c r="I15" s="1619"/>
      <c r="J15" s="1619"/>
      <c r="K15" s="1619"/>
      <c r="L15" s="54"/>
      <c r="M15" s="54"/>
      <c r="N15" s="54"/>
      <c r="O15" s="54"/>
    </row>
    <row r="16" spans="1:18">
      <c r="A16" s="1241" t="s">
        <v>332</v>
      </c>
      <c r="B16" s="1241"/>
      <c r="C16" s="1241"/>
      <c r="D16" s="1241"/>
      <c r="E16" s="1241"/>
      <c r="F16" s="1241"/>
      <c r="G16" s="1241"/>
      <c r="H16" s="1241"/>
      <c r="I16" s="1241"/>
      <c r="J16" s="1619"/>
      <c r="K16" s="1619"/>
      <c r="L16" s="583"/>
      <c r="M16" s="54"/>
      <c r="N16" s="54"/>
      <c r="O16" s="54"/>
    </row>
    <row r="17" spans="1:15">
      <c r="A17" s="1241" t="s">
        <v>333</v>
      </c>
      <c r="B17" s="1241"/>
      <c r="C17" s="1241"/>
      <c r="D17" s="1241"/>
      <c r="E17" s="1241"/>
      <c r="F17" s="1241"/>
      <c r="G17" s="1241"/>
      <c r="H17" s="1241"/>
      <c r="I17" s="1241"/>
      <c r="J17" s="1241"/>
      <c r="K17" s="1241"/>
      <c r="L17" s="54"/>
      <c r="M17" s="54"/>
      <c r="N17" s="54"/>
      <c r="O17" s="54"/>
    </row>
    <row r="18" spans="1:15">
      <c r="A18" s="1241" t="s">
        <v>334</v>
      </c>
      <c r="B18" s="1241"/>
      <c r="C18" s="1241"/>
      <c r="D18" s="1241"/>
      <c r="E18" s="1241"/>
      <c r="F18" s="1241"/>
      <c r="G18" s="1241"/>
      <c r="H18" s="1241"/>
      <c r="I18" s="1241"/>
      <c r="J18" s="1241"/>
      <c r="K18" s="1241"/>
      <c r="L18" s="54"/>
      <c r="M18" s="54"/>
      <c r="N18" s="54"/>
      <c r="O18" s="54"/>
    </row>
    <row r="19" spans="1:15" ht="35" customHeight="1">
      <c r="A19" s="1241" t="s">
        <v>335</v>
      </c>
      <c r="B19" s="1241"/>
      <c r="C19" s="1241"/>
      <c r="D19" s="1627"/>
      <c r="E19" s="1627"/>
      <c r="F19" s="1626"/>
      <c r="G19" s="1241" t="s">
        <v>336</v>
      </c>
      <c r="H19" s="1241"/>
      <c r="I19" s="1241"/>
      <c r="J19" s="1241"/>
      <c r="K19" s="1241"/>
      <c r="L19" s="54"/>
      <c r="M19" s="54"/>
      <c r="N19" s="54"/>
      <c r="O19" s="54"/>
    </row>
    <row r="20" spans="1:15" ht="23.5" customHeight="1">
      <c r="A20" s="55" t="s">
        <v>268</v>
      </c>
      <c r="B20" s="1627"/>
      <c r="C20" s="1627"/>
      <c r="D20" s="1627"/>
      <c r="E20" s="1626"/>
      <c r="F20" s="1241" t="s">
        <v>337</v>
      </c>
      <c r="G20" s="1241"/>
      <c r="H20" s="1241"/>
      <c r="I20" s="1241"/>
      <c r="J20" s="1241"/>
      <c r="K20" s="1241"/>
      <c r="L20" s="54"/>
      <c r="M20" s="54"/>
      <c r="N20" s="54"/>
      <c r="O20" s="54"/>
    </row>
    <row r="21" spans="1:15" ht="26.5" customHeight="1">
      <c r="A21" s="1626"/>
      <c r="B21" s="1626"/>
      <c r="C21" s="1626"/>
      <c r="D21" s="1626"/>
      <c r="E21" s="1241" t="s">
        <v>338</v>
      </c>
      <c r="F21" s="1241"/>
      <c r="G21" s="1241"/>
      <c r="H21" s="1241"/>
      <c r="I21" s="1241"/>
      <c r="J21" s="1241"/>
      <c r="K21" s="1241"/>
      <c r="L21" s="54"/>
      <c r="M21" s="54"/>
      <c r="N21" s="54"/>
      <c r="O21" s="54"/>
    </row>
    <row r="22" spans="1:15">
      <c r="A22" s="1626"/>
      <c r="B22" s="1626"/>
      <c r="C22" s="1241" t="s">
        <v>339</v>
      </c>
      <c r="D22" s="1241"/>
      <c r="E22" s="1241"/>
      <c r="F22" s="1241"/>
      <c r="G22" s="1241"/>
      <c r="H22" s="1241"/>
      <c r="I22" s="1241"/>
      <c r="J22" s="1241"/>
      <c r="K22" s="1241"/>
      <c r="L22" s="54"/>
      <c r="M22" s="54"/>
      <c r="N22" s="54"/>
      <c r="O22" s="54"/>
    </row>
    <row r="23" spans="1:15">
      <c r="A23" s="1241" t="s">
        <v>340</v>
      </c>
      <c r="B23" s="1241"/>
      <c r="C23" s="1241"/>
      <c r="D23" s="1241"/>
      <c r="E23" s="1241"/>
      <c r="F23" s="1241"/>
      <c r="G23" s="1241"/>
      <c r="H23" s="1241"/>
      <c r="I23" s="1241"/>
      <c r="J23" s="1241"/>
      <c r="K23" s="1241"/>
      <c r="L23" s="54"/>
      <c r="M23" s="54"/>
      <c r="N23" s="54"/>
      <c r="O23" s="54"/>
    </row>
    <row r="24" spans="1:15">
      <c r="A24" s="1241" t="s">
        <v>341</v>
      </c>
      <c r="B24" s="1241"/>
      <c r="C24" s="1241"/>
      <c r="D24" s="1241"/>
      <c r="E24" s="1241"/>
      <c r="F24" s="1241"/>
      <c r="G24" s="1241"/>
      <c r="H24" s="1241"/>
      <c r="I24" s="1241"/>
      <c r="J24" s="1241"/>
      <c r="K24" s="584"/>
      <c r="L24" s="54"/>
      <c r="M24" s="54"/>
      <c r="N24" s="54"/>
      <c r="O24" s="54"/>
    </row>
    <row r="25" spans="1:15">
      <c r="A25" s="1626" t="s">
        <v>109</v>
      </c>
      <c r="B25" s="1626"/>
      <c r="C25" s="1626"/>
      <c r="D25" s="1626"/>
      <c r="E25" s="1626"/>
      <c r="F25" s="1626"/>
      <c r="G25" s="1626"/>
      <c r="H25" s="1219" t="s">
        <v>342</v>
      </c>
      <c r="I25" s="1219"/>
      <c r="J25" s="1619"/>
      <c r="K25" s="1619"/>
      <c r="L25" s="54"/>
      <c r="M25" s="54"/>
      <c r="N25" s="54"/>
      <c r="O25" s="54"/>
    </row>
    <row r="26" spans="1:15">
      <c r="A26" s="1619"/>
      <c r="B26" s="1619"/>
      <c r="C26" s="1619"/>
      <c r="D26" s="1619"/>
      <c r="E26" s="1619"/>
      <c r="F26" s="1619"/>
      <c r="G26" s="1619"/>
      <c r="H26" s="1619"/>
      <c r="I26" s="1619"/>
      <c r="J26" s="1619"/>
      <c r="K26" s="1619"/>
      <c r="L26" s="54"/>
      <c r="M26" s="54"/>
      <c r="N26" s="54"/>
      <c r="O26" s="54"/>
    </row>
    <row r="27" spans="1:15">
      <c r="A27" s="1241" t="s">
        <v>343</v>
      </c>
      <c r="B27" s="1241"/>
      <c r="C27" s="1241"/>
      <c r="D27" s="1241"/>
      <c r="E27" s="1241"/>
      <c r="F27" s="1241"/>
      <c r="G27" s="1619"/>
      <c r="H27" s="1619"/>
      <c r="I27" s="1619"/>
      <c r="J27" s="1619"/>
      <c r="K27" s="1619"/>
      <c r="L27" s="54"/>
      <c r="M27" s="54"/>
      <c r="N27" s="54"/>
      <c r="O27" s="54"/>
    </row>
    <row r="28" spans="1:15">
      <c r="A28" s="1619"/>
      <c r="B28" s="1619"/>
      <c r="C28" s="1619"/>
      <c r="D28" s="1619"/>
      <c r="E28" s="1619"/>
      <c r="F28" s="1619"/>
      <c r="G28" s="1619"/>
      <c r="H28" s="1619"/>
      <c r="I28" s="1619"/>
      <c r="J28" s="1619"/>
      <c r="K28" s="1619"/>
      <c r="L28" s="54"/>
      <c r="M28" s="54"/>
      <c r="N28" s="54"/>
      <c r="O28" s="54"/>
    </row>
    <row r="29" spans="1:15">
      <c r="A29" s="54" t="s">
        <v>344</v>
      </c>
      <c r="B29" s="54"/>
      <c r="C29" s="54"/>
      <c r="D29" s="54"/>
      <c r="E29" s="54"/>
      <c r="F29" s="54"/>
      <c r="G29" s="54"/>
      <c r="H29" s="54"/>
      <c r="I29" s="54"/>
      <c r="J29" s="54"/>
      <c r="K29" s="54"/>
      <c r="L29" s="54"/>
      <c r="M29" s="54"/>
      <c r="N29" s="54"/>
      <c r="O29" s="54"/>
    </row>
    <row r="30" spans="1:15">
      <c r="A30" s="54"/>
      <c r="B30" s="54"/>
      <c r="C30" s="54"/>
      <c r="D30" s="54"/>
      <c r="E30" s="54"/>
      <c r="F30" s="54"/>
      <c r="G30" s="54"/>
      <c r="H30" s="54"/>
      <c r="I30" s="54"/>
      <c r="J30" s="54"/>
      <c r="K30" s="54"/>
      <c r="L30" s="54"/>
      <c r="M30" s="54"/>
      <c r="N30" s="54"/>
      <c r="O30" s="54"/>
    </row>
    <row r="31" spans="1:15">
      <c r="A31" s="55" t="s">
        <v>345</v>
      </c>
      <c r="B31" s="1241" t="s">
        <v>346</v>
      </c>
      <c r="C31" s="1241"/>
      <c r="D31" s="1241"/>
      <c r="E31" s="1241"/>
      <c r="F31" s="1241"/>
      <c r="G31" s="1241"/>
      <c r="H31" s="1241"/>
      <c r="I31" s="1241"/>
      <c r="J31" s="1241"/>
      <c r="K31" s="1241"/>
      <c r="L31" s="55"/>
      <c r="M31" s="54"/>
      <c r="N31" s="54"/>
      <c r="O31" s="54"/>
    </row>
    <row r="32" spans="1:15">
      <c r="A32" s="55" t="s">
        <v>347</v>
      </c>
      <c r="B32" s="1392" t="s">
        <v>348</v>
      </c>
      <c r="C32" s="1392"/>
      <c r="D32" s="1392"/>
      <c r="E32" s="1392"/>
      <c r="F32" s="1392"/>
      <c r="G32" s="1392"/>
      <c r="H32" s="1392"/>
      <c r="I32" s="1392"/>
      <c r="J32" s="1392"/>
      <c r="K32" s="1392"/>
      <c r="L32" s="55"/>
      <c r="M32" s="54"/>
      <c r="N32" s="54"/>
      <c r="O32" s="54"/>
    </row>
    <row r="33" spans="1:15">
      <c r="A33" s="55" t="s">
        <v>349</v>
      </c>
      <c r="B33" s="1241" t="s">
        <v>350</v>
      </c>
      <c r="C33" s="1241"/>
      <c r="D33" s="1241"/>
      <c r="E33" s="1241"/>
      <c r="F33" s="1241"/>
      <c r="G33" s="1241"/>
      <c r="H33" s="1241"/>
      <c r="I33" s="1241"/>
      <c r="J33" s="1241"/>
      <c r="K33" s="1241"/>
      <c r="L33" s="55"/>
      <c r="M33" s="54"/>
      <c r="N33" s="54"/>
      <c r="O33" s="54"/>
    </row>
    <row r="34" spans="1:15">
      <c r="A34" s="55" t="s">
        <v>351</v>
      </c>
      <c r="B34" s="1241" t="s">
        <v>352</v>
      </c>
      <c r="C34" s="1241"/>
      <c r="D34" s="1241"/>
      <c r="E34" s="1241"/>
      <c r="F34" s="1241"/>
      <c r="G34" s="1241"/>
      <c r="H34" s="1241"/>
      <c r="I34" s="1241"/>
      <c r="J34" s="1241"/>
      <c r="K34" s="1241"/>
      <c r="L34" s="55"/>
      <c r="M34" s="54"/>
      <c r="N34" s="54"/>
      <c r="O34" s="54"/>
    </row>
    <row r="35" spans="1:15">
      <c r="A35" s="1392" t="s">
        <v>353</v>
      </c>
      <c r="B35" s="1392"/>
      <c r="C35" s="1392"/>
      <c r="D35" s="1392"/>
      <c r="E35" s="1392"/>
      <c r="F35" s="1392"/>
      <c r="G35" s="1392"/>
      <c r="H35" s="1392"/>
      <c r="I35" s="1392"/>
      <c r="J35" s="1392"/>
      <c r="K35" s="1392"/>
      <c r="L35" s="585"/>
      <c r="M35" s="54"/>
      <c r="N35" s="54"/>
      <c r="O35" s="54"/>
    </row>
    <row r="36" spans="1:15">
      <c r="A36" s="1628" t="s">
        <v>354</v>
      </c>
      <c r="B36" s="1628"/>
      <c r="C36" s="1628"/>
      <c r="D36" s="1628"/>
      <c r="E36" s="1628"/>
      <c r="F36" s="1628"/>
      <c r="G36" s="1628"/>
      <c r="H36" s="1628"/>
      <c r="I36" s="1628"/>
      <c r="J36" s="1628"/>
      <c r="K36" s="1628"/>
      <c r="L36" s="54"/>
      <c r="M36" s="54"/>
      <c r="N36" s="54"/>
      <c r="O36" s="54"/>
    </row>
    <row r="37" spans="1:15" ht="45" customHeight="1">
      <c r="A37" s="1629"/>
      <c r="B37" s="1629"/>
      <c r="C37" s="1629"/>
      <c r="D37" s="1628" t="s">
        <v>355</v>
      </c>
      <c r="E37" s="1628"/>
      <c r="F37" s="1629"/>
      <c r="G37" s="1629"/>
      <c r="H37" s="1629"/>
      <c r="I37" s="1629"/>
      <c r="J37" s="1629"/>
      <c r="K37" s="54" t="s">
        <v>356</v>
      </c>
      <c r="L37" s="54"/>
      <c r="M37" s="54"/>
      <c r="N37" s="54"/>
      <c r="O37" s="54"/>
    </row>
    <row r="38" spans="1:15">
      <c r="A38" s="1630" t="s">
        <v>357</v>
      </c>
      <c r="B38" s="1630"/>
      <c r="C38" s="1630"/>
      <c r="D38" s="1630"/>
      <c r="E38" s="1630"/>
      <c r="F38" s="1630"/>
      <c r="G38" s="1630"/>
      <c r="H38" s="1630"/>
      <c r="I38" s="1630"/>
      <c r="J38" s="1630"/>
      <c r="K38" s="1630"/>
      <c r="L38" s="54"/>
      <c r="M38" s="54"/>
      <c r="N38" s="54"/>
      <c r="O38" s="54"/>
    </row>
    <row r="39" spans="1:15">
      <c r="A39" s="54"/>
      <c r="B39" s="54"/>
      <c r="C39" s="54"/>
      <c r="D39" s="54"/>
      <c r="E39" s="54"/>
      <c r="F39" s="54"/>
      <c r="G39" s="54"/>
      <c r="H39" s="54"/>
      <c r="I39" s="54"/>
      <c r="J39" s="54"/>
      <c r="K39" s="54"/>
      <c r="L39" s="54"/>
      <c r="M39" s="54"/>
      <c r="N39" s="54"/>
      <c r="O39" s="54"/>
    </row>
    <row r="40" spans="1:15">
      <c r="A40" s="54" t="s">
        <v>635</v>
      </c>
      <c r="B40" s="54"/>
      <c r="C40" s="54"/>
      <c r="D40" s="54"/>
      <c r="E40" s="54"/>
      <c r="F40" s="54"/>
      <c r="G40" s="54"/>
      <c r="H40" s="54"/>
      <c r="I40" s="54"/>
      <c r="J40" s="54"/>
      <c r="K40" s="54"/>
      <c r="L40" s="54"/>
      <c r="M40" s="54"/>
      <c r="N40" s="54"/>
      <c r="O40" s="54"/>
    </row>
    <row r="41" spans="1:15" ht="43.25" customHeight="1">
      <c r="A41" s="1629"/>
      <c r="B41" s="1629"/>
      <c r="C41" s="1629"/>
      <c r="D41" s="1629"/>
      <c r="E41" s="54"/>
      <c r="F41" s="54"/>
      <c r="G41" s="54"/>
      <c r="H41" s="54"/>
      <c r="I41" s="54"/>
      <c r="J41" s="54"/>
      <c r="K41" s="54"/>
      <c r="L41" s="54"/>
      <c r="M41" s="54"/>
      <c r="N41" s="54"/>
      <c r="O41" s="54"/>
    </row>
    <row r="42" spans="1:15">
      <c r="A42" s="54" t="s">
        <v>636</v>
      </c>
      <c r="B42" s="54"/>
      <c r="C42" s="54"/>
      <c r="D42" s="54"/>
      <c r="E42" s="54"/>
      <c r="F42" s="54"/>
      <c r="G42" s="54"/>
      <c r="H42" s="54"/>
      <c r="I42" s="54"/>
      <c r="J42" s="54"/>
      <c r="K42" s="54"/>
      <c r="L42" s="54"/>
      <c r="M42" s="54"/>
      <c r="N42" s="54"/>
      <c r="O42" s="54"/>
    </row>
    <row r="43" spans="1:15" ht="42.65" customHeight="1">
      <c r="A43" s="1629"/>
      <c r="B43" s="1629"/>
      <c r="C43" s="1629"/>
      <c r="D43" s="1629"/>
      <c r="E43" s="54"/>
      <c r="F43" s="54"/>
      <c r="G43" s="54"/>
      <c r="H43" s="54"/>
      <c r="I43" s="54"/>
      <c r="J43" s="54"/>
      <c r="K43" s="54"/>
      <c r="L43" s="54"/>
      <c r="M43" s="54"/>
      <c r="N43" s="54"/>
      <c r="O43" s="54"/>
    </row>
    <row r="44" spans="1:15">
      <c r="A44" s="54"/>
      <c r="B44" s="54"/>
      <c r="C44" s="54"/>
      <c r="D44" s="54"/>
      <c r="E44" s="54"/>
      <c r="F44" s="54"/>
      <c r="G44" s="54"/>
      <c r="H44" s="54"/>
      <c r="I44" s="54"/>
      <c r="J44" s="54"/>
      <c r="K44" s="54"/>
      <c r="L44" s="54"/>
      <c r="M44" s="54"/>
      <c r="N44" s="54"/>
      <c r="O44" s="54"/>
    </row>
    <row r="45" spans="1:15">
      <c r="A45" s="1630" t="s">
        <v>358</v>
      </c>
      <c r="B45" s="1630"/>
      <c r="C45" s="1630"/>
      <c r="D45" s="1630"/>
      <c r="E45" s="54"/>
      <c r="F45" s="54"/>
      <c r="G45" s="54"/>
      <c r="H45" s="54"/>
      <c r="I45" s="54"/>
      <c r="J45" s="54"/>
      <c r="K45" s="54"/>
      <c r="L45" s="54"/>
      <c r="M45" s="54"/>
      <c r="N45" s="54"/>
      <c r="O45" s="54"/>
    </row>
    <row r="46" spans="1:15" ht="60.65" customHeight="1">
      <c r="A46" s="1631"/>
      <c r="B46" s="1631"/>
      <c r="C46" s="1631"/>
      <c r="D46" s="1631"/>
      <c r="E46" s="1631"/>
      <c r="F46" s="1631"/>
      <c r="G46" s="54"/>
      <c r="H46" s="54"/>
      <c r="I46" s="54"/>
      <c r="J46" s="54"/>
      <c r="K46" s="54"/>
      <c r="L46" s="54"/>
      <c r="M46" s="54"/>
      <c r="N46" s="54"/>
      <c r="O46" s="54"/>
    </row>
    <row r="47" spans="1:15">
      <c r="A47" s="1630" t="s">
        <v>637</v>
      </c>
      <c r="B47" s="1630"/>
      <c r="C47" s="1630"/>
      <c r="D47" s="1630"/>
      <c r="E47" s="1630"/>
      <c r="F47" s="1630"/>
      <c r="G47" s="54"/>
      <c r="H47" s="54"/>
      <c r="I47" s="54"/>
      <c r="J47" s="54"/>
      <c r="K47" s="54"/>
      <c r="L47" s="54"/>
      <c r="M47" s="54"/>
      <c r="N47" s="54"/>
      <c r="O47" s="54"/>
    </row>
    <row r="48" spans="1:15">
      <c r="A48" s="1630" t="s">
        <v>359</v>
      </c>
      <c r="B48" s="1630"/>
      <c r="C48" s="1630"/>
      <c r="D48" s="1630"/>
      <c r="E48" s="1630"/>
      <c r="F48" s="1630"/>
      <c r="G48" s="1630"/>
      <c r="H48" s="54"/>
      <c r="I48" s="54"/>
      <c r="J48" s="54"/>
      <c r="K48" s="54"/>
      <c r="L48" s="54"/>
      <c r="M48" s="54"/>
      <c r="N48" s="54"/>
      <c r="O48" s="54"/>
    </row>
    <row r="49" spans="1:15">
      <c r="A49" s="54" t="s">
        <v>360</v>
      </c>
      <c r="B49" s="54"/>
      <c r="C49" s="54"/>
      <c r="D49" s="54"/>
      <c r="E49" s="54"/>
      <c r="F49" s="54"/>
      <c r="G49" s="54"/>
      <c r="H49" s="54"/>
      <c r="I49" s="54"/>
      <c r="J49" s="54"/>
      <c r="K49" s="54"/>
      <c r="L49" s="54"/>
      <c r="M49" s="54"/>
      <c r="N49" s="54"/>
      <c r="O49" s="54"/>
    </row>
    <row r="50" spans="1:15">
      <c r="A50" s="54">
        <v>1</v>
      </c>
      <c r="B50" s="1630" t="s">
        <v>54</v>
      </c>
      <c r="C50" s="1630"/>
      <c r="D50" s="1626"/>
      <c r="E50" s="1626"/>
      <c r="F50" s="1626"/>
      <c r="G50" s="1626"/>
      <c r="H50" s="1626"/>
      <c r="I50" s="54"/>
      <c r="J50" s="54"/>
      <c r="K50" s="54"/>
      <c r="L50" s="54"/>
      <c r="M50" s="54"/>
      <c r="N50" s="54"/>
      <c r="O50" s="54"/>
    </row>
    <row r="51" spans="1:15">
      <c r="A51" s="54"/>
      <c r="B51" s="1630" t="s">
        <v>65</v>
      </c>
      <c r="C51" s="1630"/>
      <c r="D51" s="1626"/>
      <c r="E51" s="1626"/>
      <c r="F51" s="1626"/>
      <c r="G51" s="1626"/>
      <c r="H51" s="1626"/>
      <c r="I51" s="54"/>
      <c r="J51" s="54"/>
      <c r="K51" s="54"/>
      <c r="L51" s="54"/>
      <c r="M51" s="54"/>
      <c r="N51" s="54"/>
      <c r="O51" s="54"/>
    </row>
    <row r="52" spans="1:15">
      <c r="A52" s="54"/>
      <c r="B52" s="1630" t="s">
        <v>57</v>
      </c>
      <c r="C52" s="1630"/>
      <c r="D52" s="1626"/>
      <c r="E52" s="1626"/>
      <c r="F52" s="1626"/>
      <c r="G52" s="1626"/>
      <c r="H52" s="1626"/>
      <c r="I52" s="54"/>
      <c r="J52" s="54"/>
      <c r="K52" s="54"/>
      <c r="L52" s="54"/>
      <c r="M52" s="54"/>
      <c r="N52" s="54"/>
      <c r="O52" s="54"/>
    </row>
    <row r="53" spans="1:15">
      <c r="A53" s="54"/>
      <c r="B53" s="1630" t="s">
        <v>361</v>
      </c>
      <c r="C53" s="1630"/>
      <c r="D53" s="1626"/>
      <c r="E53" s="1626"/>
      <c r="F53" s="1626"/>
      <c r="G53" s="1626"/>
      <c r="H53" s="1626"/>
      <c r="I53" s="54"/>
      <c r="J53" s="54"/>
      <c r="K53" s="54"/>
      <c r="L53" s="54"/>
      <c r="M53" s="54"/>
      <c r="N53" s="54"/>
      <c r="O53" s="54"/>
    </row>
    <row r="54" spans="1:15">
      <c r="A54" s="54"/>
      <c r="B54" s="54"/>
      <c r="C54" s="54"/>
      <c r="D54" s="54"/>
      <c r="E54" s="54"/>
      <c r="F54" s="54"/>
      <c r="G54" s="54"/>
      <c r="H54" s="54"/>
      <c r="I54" s="54"/>
      <c r="J54" s="54"/>
      <c r="K54" s="54"/>
      <c r="L54" s="54"/>
      <c r="M54" s="54"/>
      <c r="N54" s="54"/>
      <c r="O54" s="54"/>
    </row>
    <row r="55" spans="1:15">
      <c r="A55" s="54">
        <v>2</v>
      </c>
      <c r="B55" s="1630" t="s">
        <v>54</v>
      </c>
      <c r="C55" s="1630"/>
      <c r="D55" s="1626"/>
      <c r="E55" s="1626"/>
      <c r="F55" s="1626"/>
      <c r="G55" s="1626"/>
      <c r="H55" s="1626"/>
      <c r="I55" s="54"/>
      <c r="J55" s="54"/>
      <c r="K55" s="54"/>
      <c r="L55" s="54"/>
      <c r="M55" s="54"/>
      <c r="N55" s="54"/>
      <c r="O55" s="54"/>
    </row>
    <row r="56" spans="1:15">
      <c r="A56" s="54"/>
      <c r="B56" s="1630" t="s">
        <v>65</v>
      </c>
      <c r="C56" s="1630"/>
      <c r="D56" s="1626"/>
      <c r="E56" s="1626"/>
      <c r="F56" s="1626"/>
      <c r="G56" s="1626"/>
      <c r="H56" s="1626"/>
      <c r="I56" s="54"/>
      <c r="J56" s="54"/>
      <c r="K56" s="54"/>
      <c r="L56" s="54"/>
      <c r="M56" s="54"/>
      <c r="N56" s="54"/>
      <c r="O56" s="54"/>
    </row>
    <row r="57" spans="1:15">
      <c r="A57" s="54"/>
      <c r="B57" s="1630" t="s">
        <v>57</v>
      </c>
      <c r="C57" s="1630"/>
      <c r="D57" s="1626"/>
      <c r="E57" s="1626"/>
      <c r="F57" s="1626"/>
      <c r="G57" s="1626"/>
      <c r="H57" s="1626"/>
      <c r="I57" s="54"/>
      <c r="J57" s="54"/>
      <c r="K57" s="54"/>
      <c r="L57" s="54"/>
      <c r="M57" s="54"/>
      <c r="N57" s="54"/>
      <c r="O57" s="54"/>
    </row>
    <row r="58" spans="1:15">
      <c r="A58" s="54"/>
      <c r="B58" s="1630" t="s">
        <v>361</v>
      </c>
      <c r="C58" s="1630"/>
      <c r="D58" s="1626"/>
      <c r="E58" s="1626"/>
      <c r="F58" s="1626"/>
      <c r="G58" s="1626"/>
      <c r="H58" s="1626"/>
      <c r="I58" s="54"/>
      <c r="J58" s="54"/>
      <c r="K58" s="54"/>
      <c r="L58" s="54"/>
      <c r="M58" s="54"/>
      <c r="N58" s="54"/>
      <c r="O58" s="54"/>
    </row>
    <row r="59" spans="1:15">
      <c r="A59" s="54"/>
      <c r="B59" s="54"/>
      <c r="C59" s="54"/>
      <c r="D59" s="54"/>
      <c r="E59" s="54"/>
      <c r="F59" s="54"/>
      <c r="G59" s="54"/>
      <c r="H59" s="54"/>
      <c r="I59" s="54"/>
      <c r="J59" s="54"/>
      <c r="K59" s="54"/>
      <c r="L59" s="54"/>
      <c r="M59" s="54"/>
      <c r="N59" s="54"/>
      <c r="O59" s="54"/>
    </row>
    <row r="60" spans="1:15">
      <c r="A60" s="54"/>
      <c r="B60" s="54"/>
      <c r="C60" s="54"/>
      <c r="D60" s="54"/>
      <c r="E60" s="54"/>
      <c r="F60" s="54"/>
      <c r="G60" s="54"/>
      <c r="H60" s="54"/>
      <c r="I60" s="54"/>
      <c r="J60" s="54"/>
      <c r="K60" s="54"/>
      <c r="L60" s="54"/>
      <c r="M60" s="54"/>
      <c r="N60" s="54"/>
      <c r="O60" s="54"/>
    </row>
    <row r="61" spans="1:15">
      <c r="A61" s="54"/>
      <c r="B61" s="54"/>
      <c r="C61" s="54"/>
      <c r="D61" s="54"/>
      <c r="E61" s="54"/>
      <c r="F61" s="54"/>
      <c r="G61" s="54"/>
      <c r="H61" s="54"/>
      <c r="I61" s="54"/>
      <c r="J61" s="54"/>
      <c r="K61" s="54"/>
      <c r="L61" s="54"/>
      <c r="M61" s="54"/>
      <c r="N61" s="54"/>
      <c r="O61" s="54"/>
    </row>
    <row r="62" spans="1:15">
      <c r="A62" s="54"/>
      <c r="B62" s="54"/>
      <c r="C62" s="54"/>
      <c r="D62" s="54"/>
      <c r="E62" s="54"/>
      <c r="F62" s="54"/>
      <c r="G62" s="54"/>
      <c r="H62" s="54"/>
      <c r="I62" s="54"/>
      <c r="J62" s="54"/>
      <c r="K62" s="54"/>
      <c r="L62" s="54"/>
      <c r="M62" s="54"/>
      <c r="N62" s="54"/>
      <c r="O62" s="54"/>
    </row>
    <row r="63" spans="1:15">
      <c r="A63" s="54"/>
      <c r="B63" s="54"/>
      <c r="C63" s="54"/>
      <c r="D63" s="54"/>
      <c r="E63" s="54"/>
      <c r="F63" s="54"/>
      <c r="G63" s="54"/>
      <c r="H63" s="54"/>
      <c r="I63" s="54"/>
      <c r="J63" s="54"/>
      <c r="K63" s="54"/>
      <c r="L63" s="54"/>
      <c r="M63" s="54"/>
      <c r="N63" s="54"/>
      <c r="O63" s="54"/>
    </row>
    <row r="64" spans="1:15">
      <c r="A64" s="54"/>
      <c r="B64" s="54"/>
      <c r="C64" s="54"/>
      <c r="D64" s="54"/>
      <c r="E64" s="54"/>
      <c r="F64" s="54"/>
      <c r="G64" s="54"/>
      <c r="H64" s="54"/>
      <c r="I64" s="54"/>
      <c r="J64" s="54"/>
      <c r="K64" s="54"/>
      <c r="L64" s="54"/>
      <c r="M64" s="54"/>
      <c r="N64" s="54"/>
      <c r="O64" s="54"/>
    </row>
    <row r="65" spans="1:15">
      <c r="A65" s="54"/>
      <c r="B65" s="54"/>
      <c r="C65" s="54"/>
      <c r="D65" s="54"/>
      <c r="E65" s="54"/>
      <c r="F65" s="54"/>
      <c r="G65" s="54"/>
      <c r="H65" s="54"/>
      <c r="I65" s="54"/>
      <c r="J65" s="54"/>
      <c r="K65" s="54"/>
      <c r="L65" s="54"/>
      <c r="M65" s="54"/>
      <c r="N65" s="54"/>
      <c r="O65" s="54"/>
    </row>
    <row r="66" spans="1:15">
      <c r="A66" s="54"/>
      <c r="B66" s="54"/>
      <c r="C66" s="54"/>
      <c r="D66" s="54"/>
      <c r="E66" s="54"/>
      <c r="F66" s="54"/>
      <c r="G66" s="54"/>
      <c r="H66" s="54"/>
      <c r="I66" s="54"/>
      <c r="J66" s="54"/>
      <c r="K66" s="54"/>
      <c r="L66" s="54"/>
      <c r="M66" s="54"/>
      <c r="N66" s="54"/>
      <c r="O66" s="54"/>
    </row>
    <row r="67" spans="1:15">
      <c r="A67" s="54"/>
      <c r="B67" s="54"/>
      <c r="C67" s="54"/>
      <c r="D67" s="54"/>
      <c r="E67" s="54"/>
      <c r="F67" s="54"/>
      <c r="G67" s="54"/>
      <c r="H67" s="54"/>
      <c r="I67" s="54"/>
      <c r="J67" s="54"/>
      <c r="K67" s="54"/>
      <c r="L67" s="54"/>
      <c r="M67" s="54"/>
      <c r="N67" s="54"/>
      <c r="O67" s="54"/>
    </row>
    <row r="68" spans="1:15">
      <c r="A68" s="54"/>
      <c r="B68" s="54"/>
      <c r="C68" s="54"/>
      <c r="D68" s="54"/>
      <c r="E68" s="54"/>
      <c r="F68" s="54"/>
      <c r="G68" s="54"/>
      <c r="H68" s="54"/>
      <c r="I68" s="54"/>
      <c r="J68" s="54"/>
      <c r="K68" s="54"/>
      <c r="L68" s="54"/>
      <c r="M68" s="54"/>
      <c r="N68" s="54"/>
      <c r="O68" s="54"/>
    </row>
    <row r="69" spans="1:15">
      <c r="A69" s="54"/>
      <c r="B69" s="54"/>
      <c r="C69" s="54"/>
      <c r="D69" s="54"/>
      <c r="E69" s="54"/>
      <c r="F69" s="54"/>
      <c r="G69" s="54"/>
      <c r="H69" s="54"/>
      <c r="I69" s="54"/>
      <c r="J69" s="54"/>
      <c r="K69" s="54"/>
      <c r="L69" s="54"/>
      <c r="M69" s="54"/>
      <c r="N69" s="54"/>
      <c r="O69" s="54"/>
    </row>
    <row r="70" spans="1:15">
      <c r="A70" s="54"/>
      <c r="B70" s="54"/>
      <c r="C70" s="54"/>
      <c r="D70" s="54"/>
      <c r="E70" s="54"/>
      <c r="F70" s="54"/>
      <c r="G70" s="54"/>
      <c r="H70" s="54"/>
      <c r="I70" s="54"/>
      <c r="J70" s="54"/>
      <c r="K70" s="54"/>
      <c r="L70" s="54"/>
      <c r="M70" s="54"/>
      <c r="N70" s="54"/>
      <c r="O70" s="54"/>
    </row>
    <row r="71" spans="1:15">
      <c r="A71" s="54"/>
      <c r="B71" s="54"/>
      <c r="C71" s="54"/>
      <c r="D71" s="54"/>
      <c r="E71" s="54"/>
      <c r="F71" s="54"/>
      <c r="G71" s="54"/>
      <c r="H71" s="54"/>
      <c r="I71" s="54"/>
      <c r="J71" s="54"/>
      <c r="K71" s="54"/>
      <c r="L71" s="54"/>
      <c r="M71" s="54"/>
      <c r="N71" s="54"/>
      <c r="O71" s="54"/>
    </row>
    <row r="72" spans="1:15">
      <c r="A72" s="54"/>
      <c r="B72" s="54"/>
      <c r="C72" s="54"/>
      <c r="D72" s="54"/>
      <c r="E72" s="54"/>
      <c r="F72" s="54"/>
      <c r="G72" s="54"/>
      <c r="H72" s="54"/>
      <c r="I72" s="54"/>
      <c r="J72" s="54"/>
      <c r="K72" s="54"/>
      <c r="L72" s="54"/>
      <c r="M72" s="54"/>
      <c r="N72" s="54"/>
      <c r="O72" s="54"/>
    </row>
    <row r="73" spans="1:15">
      <c r="A73" s="54"/>
      <c r="B73" s="54"/>
      <c r="C73" s="54"/>
      <c r="D73" s="54"/>
      <c r="E73" s="54"/>
      <c r="F73" s="54"/>
      <c r="G73" s="54"/>
      <c r="H73" s="54"/>
      <c r="I73" s="54"/>
      <c r="J73" s="54"/>
      <c r="K73" s="54"/>
      <c r="L73" s="54"/>
      <c r="M73" s="54"/>
      <c r="N73" s="54"/>
      <c r="O73" s="54"/>
    </row>
    <row r="74" spans="1:15">
      <c r="A74" s="54"/>
      <c r="B74" s="54"/>
      <c r="C74" s="54"/>
      <c r="D74" s="54"/>
      <c r="E74" s="54"/>
      <c r="F74" s="54"/>
      <c r="G74" s="54"/>
      <c r="H74" s="54"/>
      <c r="I74" s="54"/>
      <c r="J74" s="54"/>
      <c r="K74" s="54"/>
      <c r="L74" s="54"/>
      <c r="M74" s="54"/>
      <c r="N74" s="54"/>
      <c r="O74" s="54"/>
    </row>
    <row r="75" spans="1:15">
      <c r="A75" s="54"/>
      <c r="B75" s="54"/>
      <c r="C75" s="54"/>
      <c r="D75" s="54"/>
      <c r="E75" s="54"/>
      <c r="F75" s="54"/>
      <c r="G75" s="54"/>
      <c r="H75" s="54"/>
      <c r="I75" s="54"/>
      <c r="J75" s="54"/>
      <c r="K75" s="54"/>
      <c r="L75" s="54"/>
      <c r="M75" s="54"/>
      <c r="N75" s="54"/>
      <c r="O75" s="54"/>
    </row>
    <row r="76" spans="1:15">
      <c r="A76" s="54"/>
      <c r="B76" s="54"/>
      <c r="C76" s="54"/>
      <c r="D76" s="54"/>
      <c r="E76" s="54"/>
      <c r="F76" s="54"/>
      <c r="G76" s="54"/>
      <c r="H76" s="54"/>
      <c r="I76" s="54"/>
      <c r="J76" s="54"/>
      <c r="K76" s="54"/>
      <c r="L76" s="54"/>
      <c r="M76" s="54"/>
      <c r="N76" s="54"/>
      <c r="O76" s="54"/>
    </row>
    <row r="77" spans="1:15">
      <c r="A77" s="54"/>
      <c r="B77" s="54"/>
      <c r="C77" s="54"/>
      <c r="D77" s="54"/>
      <c r="E77" s="54"/>
      <c r="F77" s="54"/>
      <c r="G77" s="54"/>
      <c r="H77" s="54"/>
      <c r="I77" s="54"/>
      <c r="J77" s="54"/>
      <c r="K77" s="54"/>
      <c r="L77" s="54"/>
      <c r="M77" s="54"/>
      <c r="N77" s="54"/>
      <c r="O77" s="54"/>
    </row>
    <row r="78" spans="1:15">
      <c r="A78" s="54"/>
      <c r="B78" s="54"/>
      <c r="C78" s="54"/>
      <c r="D78" s="54"/>
      <c r="E78" s="54"/>
      <c r="F78" s="54"/>
      <c r="G78" s="54"/>
      <c r="H78" s="54"/>
      <c r="I78" s="54"/>
      <c r="J78" s="54"/>
      <c r="K78" s="54"/>
      <c r="L78" s="54"/>
      <c r="M78" s="54"/>
      <c r="N78" s="54"/>
      <c r="O78" s="54"/>
    </row>
    <row r="79" spans="1:15">
      <c r="A79" s="54"/>
      <c r="B79" s="54"/>
      <c r="C79" s="54"/>
      <c r="D79" s="54"/>
      <c r="E79" s="54"/>
      <c r="F79" s="54"/>
      <c r="G79" s="54"/>
      <c r="H79" s="54"/>
      <c r="I79" s="54"/>
      <c r="J79" s="54"/>
      <c r="K79" s="54"/>
      <c r="L79" s="54"/>
      <c r="M79" s="54"/>
      <c r="N79" s="54"/>
      <c r="O79" s="54"/>
    </row>
    <row r="80" spans="1:15">
      <c r="A80" s="54"/>
      <c r="B80" s="54"/>
      <c r="C80" s="54"/>
      <c r="D80" s="54"/>
      <c r="E80" s="54"/>
      <c r="F80" s="54"/>
      <c r="G80" s="54"/>
      <c r="H80" s="54"/>
      <c r="I80" s="54"/>
      <c r="J80" s="54"/>
      <c r="K80" s="54"/>
      <c r="L80" s="54"/>
      <c r="M80" s="54"/>
      <c r="N80" s="54"/>
      <c r="O80" s="54"/>
    </row>
    <row r="81" spans="1:15">
      <c r="A81" s="54"/>
      <c r="B81" s="54"/>
      <c r="C81" s="54"/>
      <c r="D81" s="54"/>
      <c r="E81" s="54"/>
      <c r="F81" s="54"/>
      <c r="G81" s="54"/>
      <c r="H81" s="54"/>
      <c r="I81" s="54"/>
      <c r="J81" s="54"/>
      <c r="K81" s="54"/>
      <c r="L81" s="54"/>
      <c r="M81" s="54"/>
      <c r="N81" s="54"/>
      <c r="O81" s="54"/>
    </row>
    <row r="82" spans="1:15">
      <c r="A82" s="54"/>
      <c r="B82" s="54"/>
      <c r="C82" s="54"/>
      <c r="D82" s="54"/>
      <c r="E82" s="54"/>
      <c r="F82" s="54"/>
      <c r="G82" s="54"/>
      <c r="H82" s="54"/>
      <c r="I82" s="54"/>
      <c r="J82" s="54"/>
      <c r="K82" s="54"/>
      <c r="L82" s="54"/>
      <c r="M82" s="54"/>
      <c r="N82" s="54"/>
      <c r="O82" s="54"/>
    </row>
    <row r="83" spans="1:15">
      <c r="A83" s="54"/>
      <c r="B83" s="54"/>
      <c r="C83" s="54"/>
      <c r="D83" s="54"/>
      <c r="E83" s="54"/>
      <c r="F83" s="54"/>
      <c r="G83" s="54"/>
      <c r="H83" s="54"/>
      <c r="I83" s="54"/>
      <c r="J83" s="54"/>
      <c r="K83" s="54"/>
      <c r="L83" s="54"/>
      <c r="M83" s="54"/>
      <c r="N83" s="54"/>
      <c r="O83" s="54"/>
    </row>
    <row r="84" spans="1:15">
      <c r="A84" s="54"/>
      <c r="B84" s="54"/>
      <c r="C84" s="54"/>
      <c r="D84" s="54"/>
      <c r="E84" s="54"/>
      <c r="F84" s="54"/>
      <c r="G84" s="54"/>
      <c r="H84" s="54"/>
      <c r="I84" s="54"/>
      <c r="J84" s="54"/>
      <c r="K84" s="54"/>
      <c r="L84" s="54"/>
      <c r="M84" s="54"/>
      <c r="N84" s="54"/>
      <c r="O84" s="54"/>
    </row>
  </sheetData>
  <sheetProtection algorithmName="SHA-512" hashValue="v/5cGE4TtlaA4xyYr8fuYj2CV4uDBXNEdbnyQt5U+jqyuTJQCTe/7I93eJLvTRk5Q/ld/pzYz3DF2Ue0p0DNag==" saltValue="Ay/GEuU323/3SW6rAliuhQ=="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tabColor theme="0" tint="-0.14999847407452621"/>
    <pageSetUpPr fitToPage="1"/>
  </sheetPr>
  <dimension ref="A1:D17"/>
  <sheetViews>
    <sheetView view="pageBreakPreview" topLeftCell="A7" zoomScale="70" zoomScaleNormal="80" zoomScaleSheetLayoutView="70" workbookViewId="0">
      <selection activeCell="G9" sqref="G9"/>
    </sheetView>
  </sheetViews>
  <sheetFormatPr defaultColWidth="9.1796875" defaultRowHeight="14"/>
  <cols>
    <col min="1" max="1" width="9.1796875" style="338"/>
    <col min="2" max="2" width="36" style="338" customWidth="1"/>
    <col min="3" max="3" width="19" style="338" customWidth="1"/>
    <col min="4" max="4" width="46" style="338" customWidth="1"/>
    <col min="5" max="16384" width="9.1796875" style="338"/>
  </cols>
  <sheetData>
    <row r="1" spans="1:4" ht="22.5">
      <c r="A1" s="1308" t="s">
        <v>0</v>
      </c>
      <c r="B1" s="1308"/>
      <c r="C1" s="1308"/>
      <c r="D1" s="1308"/>
    </row>
    <row r="2" spans="1:4" ht="17.5">
      <c r="A2" s="1296" t="s">
        <v>3596</v>
      </c>
      <c r="B2" s="1296"/>
      <c r="C2" s="1296"/>
      <c r="D2" s="1296"/>
    </row>
    <row r="3" spans="1:4" ht="15.5">
      <c r="A3" s="1544" t="s">
        <v>97</v>
      </c>
      <c r="B3" s="1544"/>
      <c r="C3" s="1544"/>
      <c r="D3" s="1544"/>
    </row>
    <row r="4" spans="1:4" ht="15.5">
      <c r="A4" s="230"/>
      <c r="B4" s="230"/>
      <c r="C4" s="230"/>
      <c r="D4" s="230"/>
    </row>
    <row r="5" spans="1:4" ht="37.5" customHeight="1">
      <c r="A5" s="1234" t="str">
        <f>'Title '!A2:N2</f>
        <v>Bid Enquiry No: KPTCL/2026-27/TL/WORK_INDENT3844</v>
      </c>
      <c r="B5" s="1234"/>
      <c r="C5" s="1234"/>
      <c r="D5" s="1234"/>
    </row>
    <row r="6" spans="1:4">
      <c r="A6" s="34"/>
      <c r="B6" s="34"/>
      <c r="C6" s="34"/>
      <c r="D6" s="34"/>
    </row>
    <row r="7" spans="1:4" ht="320.14999999999998" customHeight="1">
      <c r="A7" s="163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7" s="1635"/>
      <c r="C7" s="1635"/>
      <c r="D7" s="1635"/>
    </row>
    <row r="8" spans="1:4" ht="15.5">
      <c r="A8" s="1636" t="s">
        <v>229</v>
      </c>
      <c r="B8" s="1637"/>
      <c r="C8" s="1638"/>
      <c r="D8" s="1638"/>
    </row>
    <row r="9" spans="1:4" ht="89.25" customHeight="1">
      <c r="A9" s="1632"/>
      <c r="B9" s="1632"/>
      <c r="C9" s="34"/>
      <c r="D9" s="118" t="s">
        <v>6993</v>
      </c>
    </row>
    <row r="10" spans="1:4">
      <c r="A10" s="34"/>
      <c r="B10" s="34"/>
      <c r="C10" s="34"/>
      <c r="D10" s="34"/>
    </row>
    <row r="11" spans="1:4">
      <c r="A11" s="34" t="s">
        <v>927</v>
      </c>
      <c r="B11" s="34"/>
      <c r="C11" s="34"/>
      <c r="D11" s="34"/>
    </row>
    <row r="12" spans="1:4">
      <c r="A12" s="34"/>
      <c r="B12" s="34"/>
      <c r="C12" s="34"/>
      <c r="D12" s="34"/>
    </row>
    <row r="13" spans="1:4" ht="105" customHeight="1">
      <c r="A13" s="1633" t="s">
        <v>928</v>
      </c>
      <c r="B13" s="1633"/>
      <c r="C13" s="1633"/>
      <c r="D13" s="1633"/>
    </row>
    <row r="14" spans="1:4">
      <c r="A14" s="34"/>
      <c r="B14" s="34"/>
      <c r="C14" s="34"/>
      <c r="D14" s="34"/>
    </row>
    <row r="15" spans="1:4" ht="27" customHeight="1">
      <c r="A15" s="339" t="s">
        <v>53</v>
      </c>
      <c r="B15" s="340"/>
      <c r="C15" s="339" t="s">
        <v>80</v>
      </c>
      <c r="D15" s="341"/>
    </row>
    <row r="16" spans="1:4" ht="30.75" customHeight="1">
      <c r="A16" s="339" t="s">
        <v>55</v>
      </c>
      <c r="B16" s="340"/>
      <c r="C16" s="339" t="s">
        <v>66</v>
      </c>
      <c r="D16" s="341"/>
    </row>
    <row r="17" spans="1:4" ht="41.25" customHeight="1">
      <c r="A17" s="34"/>
      <c r="B17" s="1634" t="s">
        <v>67</v>
      </c>
      <c r="C17" s="1634"/>
      <c r="D17" s="342"/>
    </row>
  </sheetData>
  <sheetProtection algorithmName="SHA-512" hashValue="hrd8/hoZdpuJsrqOcsF48/d0mldogIcd6jpoEddkaqujA2fwFJT6rIiZzZ3gpQ8+5k+8TnkpAXUdnCjGrtmuxg==" saltValue="P8NDPI2So29UEUk7ag1B9w=="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6">
    <tabColor theme="0" tint="-0.14999847407452621"/>
  </sheetPr>
  <dimension ref="A1:O56"/>
  <sheetViews>
    <sheetView view="pageBreakPreview" topLeftCell="A4" zoomScale="70" zoomScaleNormal="78" zoomScaleSheetLayoutView="70" workbookViewId="0">
      <selection activeCell="D7" sqref="D7"/>
    </sheetView>
  </sheetViews>
  <sheetFormatPr defaultRowHeight="15.5"/>
  <cols>
    <col min="1" max="1" width="26" style="225" customWidth="1"/>
    <col min="2" max="2" width="51.1796875" style="345" customWidth="1"/>
    <col min="3" max="3" width="30.81640625" style="225" customWidth="1"/>
    <col min="4" max="4" width="28" style="32" customWidth="1"/>
    <col min="5" max="5" width="35" style="32" customWidth="1"/>
    <col min="6" max="256" width="9.1796875" style="32"/>
    <col min="257" max="257" width="26" style="32" customWidth="1"/>
    <col min="258" max="258" width="51.1796875" style="32" customWidth="1"/>
    <col min="259" max="259" width="30.81640625" style="32" customWidth="1"/>
    <col min="260" max="260" width="28" style="32" customWidth="1"/>
    <col min="261" max="261" width="35" style="32" customWidth="1"/>
    <col min="262" max="512" width="9.1796875" style="32"/>
    <col min="513" max="513" width="26" style="32" customWidth="1"/>
    <col min="514" max="514" width="51.1796875" style="32" customWidth="1"/>
    <col min="515" max="515" width="30.81640625" style="32" customWidth="1"/>
    <col min="516" max="516" width="28" style="32" customWidth="1"/>
    <col min="517" max="517" width="35" style="32" customWidth="1"/>
    <col min="518" max="768" width="9.1796875" style="32"/>
    <col min="769" max="769" width="26" style="32" customWidth="1"/>
    <col min="770" max="770" width="51.1796875" style="32" customWidth="1"/>
    <col min="771" max="771" width="30.81640625" style="32" customWidth="1"/>
    <col min="772" max="772" width="28" style="32" customWidth="1"/>
    <col min="773" max="773" width="35" style="32" customWidth="1"/>
    <col min="774" max="1024" width="9.1796875" style="32"/>
    <col min="1025" max="1025" width="26" style="32" customWidth="1"/>
    <col min="1026" max="1026" width="51.1796875" style="32" customWidth="1"/>
    <col min="1027" max="1027" width="30.81640625" style="32" customWidth="1"/>
    <col min="1028" max="1028" width="28" style="32" customWidth="1"/>
    <col min="1029" max="1029" width="35" style="32" customWidth="1"/>
    <col min="1030" max="1280" width="9.1796875" style="32"/>
    <col min="1281" max="1281" width="26" style="32" customWidth="1"/>
    <col min="1282" max="1282" width="51.1796875" style="32" customWidth="1"/>
    <col min="1283" max="1283" width="30.81640625" style="32" customWidth="1"/>
    <col min="1284" max="1284" width="28" style="32" customWidth="1"/>
    <col min="1285" max="1285" width="35" style="32" customWidth="1"/>
    <col min="1286" max="1536" width="9.1796875" style="32"/>
    <col min="1537" max="1537" width="26" style="32" customWidth="1"/>
    <col min="1538" max="1538" width="51.1796875" style="32" customWidth="1"/>
    <col min="1539" max="1539" width="30.81640625" style="32" customWidth="1"/>
    <col min="1540" max="1540" width="28" style="32" customWidth="1"/>
    <col min="1541" max="1541" width="35" style="32" customWidth="1"/>
    <col min="1542" max="1792" width="9.1796875" style="32"/>
    <col min="1793" max="1793" width="26" style="32" customWidth="1"/>
    <col min="1794" max="1794" width="51.1796875" style="32" customWidth="1"/>
    <col min="1795" max="1795" width="30.81640625" style="32" customWidth="1"/>
    <col min="1796" max="1796" width="28" style="32" customWidth="1"/>
    <col min="1797" max="1797" width="35" style="32" customWidth="1"/>
    <col min="1798" max="2048" width="9.1796875" style="32"/>
    <col min="2049" max="2049" width="26" style="32" customWidth="1"/>
    <col min="2050" max="2050" width="51.1796875" style="32" customWidth="1"/>
    <col min="2051" max="2051" width="30.81640625" style="32" customWidth="1"/>
    <col min="2052" max="2052" width="28" style="32" customWidth="1"/>
    <col min="2053" max="2053" width="35" style="32" customWidth="1"/>
    <col min="2054" max="2304" width="9.1796875" style="32"/>
    <col min="2305" max="2305" width="26" style="32" customWidth="1"/>
    <col min="2306" max="2306" width="51.1796875" style="32" customWidth="1"/>
    <col min="2307" max="2307" width="30.81640625" style="32" customWidth="1"/>
    <col min="2308" max="2308" width="28" style="32" customWidth="1"/>
    <col min="2309" max="2309" width="35" style="32" customWidth="1"/>
    <col min="2310" max="2560" width="9.1796875" style="32"/>
    <col min="2561" max="2561" width="26" style="32" customWidth="1"/>
    <col min="2562" max="2562" width="51.1796875" style="32" customWidth="1"/>
    <col min="2563" max="2563" width="30.81640625" style="32" customWidth="1"/>
    <col min="2564" max="2564" width="28" style="32" customWidth="1"/>
    <col min="2565" max="2565" width="35" style="32" customWidth="1"/>
    <col min="2566" max="2816" width="9.1796875" style="32"/>
    <col min="2817" max="2817" width="26" style="32" customWidth="1"/>
    <col min="2818" max="2818" width="51.1796875" style="32" customWidth="1"/>
    <col min="2819" max="2819" width="30.81640625" style="32" customWidth="1"/>
    <col min="2820" max="2820" width="28" style="32" customWidth="1"/>
    <col min="2821" max="2821" width="35" style="32" customWidth="1"/>
    <col min="2822" max="3072" width="9.1796875" style="32"/>
    <col min="3073" max="3073" width="26" style="32" customWidth="1"/>
    <col min="3074" max="3074" width="51.1796875" style="32" customWidth="1"/>
    <col min="3075" max="3075" width="30.81640625" style="32" customWidth="1"/>
    <col min="3076" max="3076" width="28" style="32" customWidth="1"/>
    <col min="3077" max="3077" width="35" style="32" customWidth="1"/>
    <col min="3078" max="3328" width="9.1796875" style="32"/>
    <col min="3329" max="3329" width="26" style="32" customWidth="1"/>
    <col min="3330" max="3330" width="51.1796875" style="32" customWidth="1"/>
    <col min="3331" max="3331" width="30.81640625" style="32" customWidth="1"/>
    <col min="3332" max="3332" width="28" style="32" customWidth="1"/>
    <col min="3333" max="3333" width="35" style="32" customWidth="1"/>
    <col min="3334" max="3584" width="9.1796875" style="32"/>
    <col min="3585" max="3585" width="26" style="32" customWidth="1"/>
    <col min="3586" max="3586" width="51.1796875" style="32" customWidth="1"/>
    <col min="3587" max="3587" width="30.81640625" style="32" customWidth="1"/>
    <col min="3588" max="3588" width="28" style="32" customWidth="1"/>
    <col min="3589" max="3589" width="35" style="32" customWidth="1"/>
    <col min="3590" max="3840" width="9.1796875" style="32"/>
    <col min="3841" max="3841" width="26" style="32" customWidth="1"/>
    <col min="3842" max="3842" width="51.1796875" style="32" customWidth="1"/>
    <col min="3843" max="3843" width="30.81640625" style="32" customWidth="1"/>
    <col min="3844" max="3844" width="28" style="32" customWidth="1"/>
    <col min="3845" max="3845" width="35" style="32" customWidth="1"/>
    <col min="3846" max="4096" width="9.1796875" style="32"/>
    <col min="4097" max="4097" width="26" style="32" customWidth="1"/>
    <col min="4098" max="4098" width="51.1796875" style="32" customWidth="1"/>
    <col min="4099" max="4099" width="30.81640625" style="32" customWidth="1"/>
    <col min="4100" max="4100" width="28" style="32" customWidth="1"/>
    <col min="4101" max="4101" width="35" style="32" customWidth="1"/>
    <col min="4102" max="4352" width="9.1796875" style="32"/>
    <col min="4353" max="4353" width="26" style="32" customWidth="1"/>
    <col min="4354" max="4354" width="51.1796875" style="32" customWidth="1"/>
    <col min="4355" max="4355" width="30.81640625" style="32" customWidth="1"/>
    <col min="4356" max="4356" width="28" style="32" customWidth="1"/>
    <col min="4357" max="4357" width="35" style="32" customWidth="1"/>
    <col min="4358" max="4608" width="9.1796875" style="32"/>
    <col min="4609" max="4609" width="26" style="32" customWidth="1"/>
    <col min="4610" max="4610" width="51.1796875" style="32" customWidth="1"/>
    <col min="4611" max="4611" width="30.81640625" style="32" customWidth="1"/>
    <col min="4612" max="4612" width="28" style="32" customWidth="1"/>
    <col min="4613" max="4613" width="35" style="32" customWidth="1"/>
    <col min="4614" max="4864" width="9.1796875" style="32"/>
    <col min="4865" max="4865" width="26" style="32" customWidth="1"/>
    <col min="4866" max="4866" width="51.1796875" style="32" customWidth="1"/>
    <col min="4867" max="4867" width="30.81640625" style="32" customWidth="1"/>
    <col min="4868" max="4868" width="28" style="32" customWidth="1"/>
    <col min="4869" max="4869" width="35" style="32" customWidth="1"/>
    <col min="4870" max="5120" width="9.1796875" style="32"/>
    <col min="5121" max="5121" width="26" style="32" customWidth="1"/>
    <col min="5122" max="5122" width="51.1796875" style="32" customWidth="1"/>
    <col min="5123" max="5123" width="30.81640625" style="32" customWidth="1"/>
    <col min="5124" max="5124" width="28" style="32" customWidth="1"/>
    <col min="5125" max="5125" width="35" style="32" customWidth="1"/>
    <col min="5126" max="5376" width="9.1796875" style="32"/>
    <col min="5377" max="5377" width="26" style="32" customWidth="1"/>
    <col min="5378" max="5378" width="51.1796875" style="32" customWidth="1"/>
    <col min="5379" max="5379" width="30.81640625" style="32" customWidth="1"/>
    <col min="5380" max="5380" width="28" style="32" customWidth="1"/>
    <col min="5381" max="5381" width="35" style="32" customWidth="1"/>
    <col min="5382" max="5632" width="9.1796875" style="32"/>
    <col min="5633" max="5633" width="26" style="32" customWidth="1"/>
    <col min="5634" max="5634" width="51.1796875" style="32" customWidth="1"/>
    <col min="5635" max="5635" width="30.81640625" style="32" customWidth="1"/>
    <col min="5636" max="5636" width="28" style="32" customWidth="1"/>
    <col min="5637" max="5637" width="35" style="32" customWidth="1"/>
    <col min="5638" max="5888" width="9.1796875" style="32"/>
    <col min="5889" max="5889" width="26" style="32" customWidth="1"/>
    <col min="5890" max="5890" width="51.1796875" style="32" customWidth="1"/>
    <col min="5891" max="5891" width="30.81640625" style="32" customWidth="1"/>
    <col min="5892" max="5892" width="28" style="32" customWidth="1"/>
    <col min="5893" max="5893" width="35" style="32" customWidth="1"/>
    <col min="5894" max="6144" width="9.1796875" style="32"/>
    <col min="6145" max="6145" width="26" style="32" customWidth="1"/>
    <col min="6146" max="6146" width="51.1796875" style="32" customWidth="1"/>
    <col min="6147" max="6147" width="30.81640625" style="32" customWidth="1"/>
    <col min="6148" max="6148" width="28" style="32" customWidth="1"/>
    <col min="6149" max="6149" width="35" style="32" customWidth="1"/>
    <col min="6150" max="6400" width="9.1796875" style="32"/>
    <col min="6401" max="6401" width="26" style="32" customWidth="1"/>
    <col min="6402" max="6402" width="51.1796875" style="32" customWidth="1"/>
    <col min="6403" max="6403" width="30.81640625" style="32" customWidth="1"/>
    <col min="6404" max="6404" width="28" style="32" customWidth="1"/>
    <col min="6405" max="6405" width="35" style="32" customWidth="1"/>
    <col min="6406" max="6656" width="9.1796875" style="32"/>
    <col min="6657" max="6657" width="26" style="32" customWidth="1"/>
    <col min="6658" max="6658" width="51.1796875" style="32" customWidth="1"/>
    <col min="6659" max="6659" width="30.81640625" style="32" customWidth="1"/>
    <col min="6660" max="6660" width="28" style="32" customWidth="1"/>
    <col min="6661" max="6661" width="35" style="32" customWidth="1"/>
    <col min="6662" max="6912" width="9.1796875" style="32"/>
    <col min="6913" max="6913" width="26" style="32" customWidth="1"/>
    <col min="6914" max="6914" width="51.1796875" style="32" customWidth="1"/>
    <col min="6915" max="6915" width="30.81640625" style="32" customWidth="1"/>
    <col min="6916" max="6916" width="28" style="32" customWidth="1"/>
    <col min="6917" max="6917" width="35" style="32" customWidth="1"/>
    <col min="6918" max="7168" width="9.1796875" style="32"/>
    <col min="7169" max="7169" width="26" style="32" customWidth="1"/>
    <col min="7170" max="7170" width="51.1796875" style="32" customWidth="1"/>
    <col min="7171" max="7171" width="30.81640625" style="32" customWidth="1"/>
    <col min="7172" max="7172" width="28" style="32" customWidth="1"/>
    <col min="7173" max="7173" width="35" style="32" customWidth="1"/>
    <col min="7174" max="7424" width="9.1796875" style="32"/>
    <col min="7425" max="7425" width="26" style="32" customWidth="1"/>
    <col min="7426" max="7426" width="51.1796875" style="32" customWidth="1"/>
    <col min="7427" max="7427" width="30.81640625" style="32" customWidth="1"/>
    <col min="7428" max="7428" width="28" style="32" customWidth="1"/>
    <col min="7429" max="7429" width="35" style="32" customWidth="1"/>
    <col min="7430" max="7680" width="9.1796875" style="32"/>
    <col min="7681" max="7681" width="26" style="32" customWidth="1"/>
    <col min="7682" max="7682" width="51.1796875" style="32" customWidth="1"/>
    <col min="7683" max="7683" width="30.81640625" style="32" customWidth="1"/>
    <col min="7684" max="7684" width="28" style="32" customWidth="1"/>
    <col min="7685" max="7685" width="35" style="32" customWidth="1"/>
    <col min="7686" max="7936" width="9.1796875" style="32"/>
    <col min="7937" max="7937" width="26" style="32" customWidth="1"/>
    <col min="7938" max="7938" width="51.1796875" style="32" customWidth="1"/>
    <col min="7939" max="7939" width="30.81640625" style="32" customWidth="1"/>
    <col min="7940" max="7940" width="28" style="32" customWidth="1"/>
    <col min="7941" max="7941" width="35" style="32" customWidth="1"/>
    <col min="7942" max="8192" width="9.1796875" style="32"/>
    <col min="8193" max="8193" width="26" style="32" customWidth="1"/>
    <col min="8194" max="8194" width="51.1796875" style="32" customWidth="1"/>
    <col min="8195" max="8195" width="30.81640625" style="32" customWidth="1"/>
    <col min="8196" max="8196" width="28" style="32" customWidth="1"/>
    <col min="8197" max="8197" width="35" style="32" customWidth="1"/>
    <col min="8198" max="8448" width="9.1796875" style="32"/>
    <col min="8449" max="8449" width="26" style="32" customWidth="1"/>
    <col min="8450" max="8450" width="51.1796875" style="32" customWidth="1"/>
    <col min="8451" max="8451" width="30.81640625" style="32" customWidth="1"/>
    <col min="8452" max="8452" width="28" style="32" customWidth="1"/>
    <col min="8453" max="8453" width="35" style="32" customWidth="1"/>
    <col min="8454" max="8704" width="9.1796875" style="32"/>
    <col min="8705" max="8705" width="26" style="32" customWidth="1"/>
    <col min="8706" max="8706" width="51.1796875" style="32" customWidth="1"/>
    <col min="8707" max="8707" width="30.81640625" style="32" customWidth="1"/>
    <col min="8708" max="8708" width="28" style="32" customWidth="1"/>
    <col min="8709" max="8709" width="35" style="32" customWidth="1"/>
    <col min="8710" max="8960" width="9.1796875" style="32"/>
    <col min="8961" max="8961" width="26" style="32" customWidth="1"/>
    <col min="8962" max="8962" width="51.1796875" style="32" customWidth="1"/>
    <col min="8963" max="8963" width="30.81640625" style="32" customWidth="1"/>
    <col min="8964" max="8964" width="28" style="32" customWidth="1"/>
    <col min="8965" max="8965" width="35" style="32" customWidth="1"/>
    <col min="8966" max="9216" width="9.1796875" style="32"/>
    <col min="9217" max="9217" width="26" style="32" customWidth="1"/>
    <col min="9218" max="9218" width="51.1796875" style="32" customWidth="1"/>
    <col min="9219" max="9219" width="30.81640625" style="32" customWidth="1"/>
    <col min="9220" max="9220" width="28" style="32" customWidth="1"/>
    <col min="9221" max="9221" width="35" style="32" customWidth="1"/>
    <col min="9222" max="9472" width="9.1796875" style="32"/>
    <col min="9473" max="9473" width="26" style="32" customWidth="1"/>
    <col min="9474" max="9474" width="51.1796875" style="32" customWidth="1"/>
    <col min="9475" max="9475" width="30.81640625" style="32" customWidth="1"/>
    <col min="9476" max="9476" width="28" style="32" customWidth="1"/>
    <col min="9477" max="9477" width="35" style="32" customWidth="1"/>
    <col min="9478" max="9728" width="9.1796875" style="32"/>
    <col min="9729" max="9729" width="26" style="32" customWidth="1"/>
    <col min="9730" max="9730" width="51.1796875" style="32" customWidth="1"/>
    <col min="9731" max="9731" width="30.81640625" style="32" customWidth="1"/>
    <col min="9732" max="9732" width="28" style="32" customWidth="1"/>
    <col min="9733" max="9733" width="35" style="32" customWidth="1"/>
    <col min="9734" max="9984" width="9.1796875" style="32"/>
    <col min="9985" max="9985" width="26" style="32" customWidth="1"/>
    <col min="9986" max="9986" width="51.1796875" style="32" customWidth="1"/>
    <col min="9987" max="9987" width="30.81640625" style="32" customWidth="1"/>
    <col min="9988" max="9988" width="28" style="32" customWidth="1"/>
    <col min="9989" max="9989" width="35" style="32" customWidth="1"/>
    <col min="9990" max="10240" width="9.1796875" style="32"/>
    <col min="10241" max="10241" width="26" style="32" customWidth="1"/>
    <col min="10242" max="10242" width="51.1796875" style="32" customWidth="1"/>
    <col min="10243" max="10243" width="30.81640625" style="32" customWidth="1"/>
    <col min="10244" max="10244" width="28" style="32" customWidth="1"/>
    <col min="10245" max="10245" width="35" style="32" customWidth="1"/>
    <col min="10246" max="10496" width="9.1796875" style="32"/>
    <col min="10497" max="10497" width="26" style="32" customWidth="1"/>
    <col min="10498" max="10498" width="51.1796875" style="32" customWidth="1"/>
    <col min="10499" max="10499" width="30.81640625" style="32" customWidth="1"/>
    <col min="10500" max="10500" width="28" style="32" customWidth="1"/>
    <col min="10501" max="10501" width="35" style="32" customWidth="1"/>
    <col min="10502" max="10752" width="9.1796875" style="32"/>
    <col min="10753" max="10753" width="26" style="32" customWidth="1"/>
    <col min="10754" max="10754" width="51.1796875" style="32" customWidth="1"/>
    <col min="10755" max="10755" width="30.81640625" style="32" customWidth="1"/>
    <col min="10756" max="10756" width="28" style="32" customWidth="1"/>
    <col min="10757" max="10757" width="35" style="32" customWidth="1"/>
    <col min="10758" max="11008" width="9.1796875" style="32"/>
    <col min="11009" max="11009" width="26" style="32" customWidth="1"/>
    <col min="11010" max="11010" width="51.1796875" style="32" customWidth="1"/>
    <col min="11011" max="11011" width="30.81640625" style="32" customWidth="1"/>
    <col min="11012" max="11012" width="28" style="32" customWidth="1"/>
    <col min="11013" max="11013" width="35" style="32" customWidth="1"/>
    <col min="11014" max="11264" width="9.1796875" style="32"/>
    <col min="11265" max="11265" width="26" style="32" customWidth="1"/>
    <col min="11266" max="11266" width="51.1796875" style="32" customWidth="1"/>
    <col min="11267" max="11267" width="30.81640625" style="32" customWidth="1"/>
    <col min="11268" max="11268" width="28" style="32" customWidth="1"/>
    <col min="11269" max="11269" width="35" style="32" customWidth="1"/>
    <col min="11270" max="11520" width="9.1796875" style="32"/>
    <col min="11521" max="11521" width="26" style="32" customWidth="1"/>
    <col min="11522" max="11522" width="51.1796875" style="32" customWidth="1"/>
    <col min="11523" max="11523" width="30.81640625" style="32" customWidth="1"/>
    <col min="11524" max="11524" width="28" style="32" customWidth="1"/>
    <col min="11525" max="11525" width="35" style="32" customWidth="1"/>
    <col min="11526" max="11776" width="9.1796875" style="32"/>
    <col min="11777" max="11777" width="26" style="32" customWidth="1"/>
    <col min="11778" max="11778" width="51.1796875" style="32" customWidth="1"/>
    <col min="11779" max="11779" width="30.81640625" style="32" customWidth="1"/>
    <col min="11780" max="11780" width="28" style="32" customWidth="1"/>
    <col min="11781" max="11781" width="35" style="32" customWidth="1"/>
    <col min="11782" max="12032" width="9.1796875" style="32"/>
    <col min="12033" max="12033" width="26" style="32" customWidth="1"/>
    <col min="12034" max="12034" width="51.1796875" style="32" customWidth="1"/>
    <col min="12035" max="12035" width="30.81640625" style="32" customWidth="1"/>
    <col min="12036" max="12036" width="28" style="32" customWidth="1"/>
    <col min="12037" max="12037" width="35" style="32" customWidth="1"/>
    <col min="12038" max="12288" width="9.1796875" style="32"/>
    <col min="12289" max="12289" width="26" style="32" customWidth="1"/>
    <col min="12290" max="12290" width="51.1796875" style="32" customWidth="1"/>
    <col min="12291" max="12291" width="30.81640625" style="32" customWidth="1"/>
    <col min="12292" max="12292" width="28" style="32" customWidth="1"/>
    <col min="12293" max="12293" width="35" style="32" customWidth="1"/>
    <col min="12294" max="12544" width="9.1796875" style="32"/>
    <col min="12545" max="12545" width="26" style="32" customWidth="1"/>
    <col min="12546" max="12546" width="51.1796875" style="32" customWidth="1"/>
    <col min="12547" max="12547" width="30.81640625" style="32" customWidth="1"/>
    <col min="12548" max="12548" width="28" style="32" customWidth="1"/>
    <col min="12549" max="12549" width="35" style="32" customWidth="1"/>
    <col min="12550" max="12800" width="9.1796875" style="32"/>
    <col min="12801" max="12801" width="26" style="32" customWidth="1"/>
    <col min="12802" max="12802" width="51.1796875" style="32" customWidth="1"/>
    <col min="12803" max="12803" width="30.81640625" style="32" customWidth="1"/>
    <col min="12804" max="12804" width="28" style="32" customWidth="1"/>
    <col min="12805" max="12805" width="35" style="32" customWidth="1"/>
    <col min="12806" max="13056" width="9.1796875" style="32"/>
    <col min="13057" max="13057" width="26" style="32" customWidth="1"/>
    <col min="13058" max="13058" width="51.1796875" style="32" customWidth="1"/>
    <col min="13059" max="13059" width="30.81640625" style="32" customWidth="1"/>
    <col min="13060" max="13060" width="28" style="32" customWidth="1"/>
    <col min="13061" max="13061" width="35" style="32" customWidth="1"/>
    <col min="13062" max="13312" width="9.1796875" style="32"/>
    <col min="13313" max="13313" width="26" style="32" customWidth="1"/>
    <col min="13314" max="13314" width="51.1796875" style="32" customWidth="1"/>
    <col min="13315" max="13315" width="30.81640625" style="32" customWidth="1"/>
    <col min="13316" max="13316" width="28" style="32" customWidth="1"/>
    <col min="13317" max="13317" width="35" style="32" customWidth="1"/>
    <col min="13318" max="13568" width="9.1796875" style="32"/>
    <col min="13569" max="13569" width="26" style="32" customWidth="1"/>
    <col min="13570" max="13570" width="51.1796875" style="32" customWidth="1"/>
    <col min="13571" max="13571" width="30.81640625" style="32" customWidth="1"/>
    <col min="13572" max="13572" width="28" style="32" customWidth="1"/>
    <col min="13573" max="13573" width="35" style="32" customWidth="1"/>
    <col min="13574" max="13824" width="9.1796875" style="32"/>
    <col min="13825" max="13825" width="26" style="32" customWidth="1"/>
    <col min="13826" max="13826" width="51.1796875" style="32" customWidth="1"/>
    <col min="13827" max="13827" width="30.81640625" style="32" customWidth="1"/>
    <col min="13828" max="13828" width="28" style="32" customWidth="1"/>
    <col min="13829" max="13829" width="35" style="32" customWidth="1"/>
    <col min="13830" max="14080" width="9.1796875" style="32"/>
    <col min="14081" max="14081" width="26" style="32" customWidth="1"/>
    <col min="14082" max="14082" width="51.1796875" style="32" customWidth="1"/>
    <col min="14083" max="14083" width="30.81640625" style="32" customWidth="1"/>
    <col min="14084" max="14084" width="28" style="32" customWidth="1"/>
    <col min="14085" max="14085" width="35" style="32" customWidth="1"/>
    <col min="14086" max="14336" width="9.1796875" style="32"/>
    <col min="14337" max="14337" width="26" style="32" customWidth="1"/>
    <col min="14338" max="14338" width="51.1796875" style="32" customWidth="1"/>
    <col min="14339" max="14339" width="30.81640625" style="32" customWidth="1"/>
    <col min="14340" max="14340" width="28" style="32" customWidth="1"/>
    <col min="14341" max="14341" width="35" style="32" customWidth="1"/>
    <col min="14342" max="14592" width="9.1796875" style="32"/>
    <col min="14593" max="14593" width="26" style="32" customWidth="1"/>
    <col min="14594" max="14594" width="51.1796875" style="32" customWidth="1"/>
    <col min="14595" max="14595" width="30.81640625" style="32" customWidth="1"/>
    <col min="14596" max="14596" width="28" style="32" customWidth="1"/>
    <col min="14597" max="14597" width="35" style="32" customWidth="1"/>
    <col min="14598" max="14848" width="9.1796875" style="32"/>
    <col min="14849" max="14849" width="26" style="32" customWidth="1"/>
    <col min="14850" max="14850" width="51.1796875" style="32" customWidth="1"/>
    <col min="14851" max="14851" width="30.81640625" style="32" customWidth="1"/>
    <col min="14852" max="14852" width="28" style="32" customWidth="1"/>
    <col min="14853" max="14853" width="35" style="32" customWidth="1"/>
    <col min="14854" max="15104" width="9.1796875" style="32"/>
    <col min="15105" max="15105" width="26" style="32" customWidth="1"/>
    <col min="15106" max="15106" width="51.1796875" style="32" customWidth="1"/>
    <col min="15107" max="15107" width="30.81640625" style="32" customWidth="1"/>
    <col min="15108" max="15108" width="28" style="32" customWidth="1"/>
    <col min="15109" max="15109" width="35" style="32" customWidth="1"/>
    <col min="15110" max="15360" width="9.1796875" style="32"/>
    <col min="15361" max="15361" width="26" style="32" customWidth="1"/>
    <col min="15362" max="15362" width="51.1796875" style="32" customWidth="1"/>
    <col min="15363" max="15363" width="30.81640625" style="32" customWidth="1"/>
    <col min="15364" max="15364" width="28" style="32" customWidth="1"/>
    <col min="15365" max="15365" width="35" style="32" customWidth="1"/>
    <col min="15366" max="15616" width="9.1796875" style="32"/>
    <col min="15617" max="15617" width="26" style="32" customWidth="1"/>
    <col min="15618" max="15618" width="51.1796875" style="32" customWidth="1"/>
    <col min="15619" max="15619" width="30.81640625" style="32" customWidth="1"/>
    <col min="15620" max="15620" width="28" style="32" customWidth="1"/>
    <col min="15621" max="15621" width="35" style="32" customWidth="1"/>
    <col min="15622" max="15872" width="9.1796875" style="32"/>
    <col min="15873" max="15873" width="26" style="32" customWidth="1"/>
    <col min="15874" max="15874" width="51.1796875" style="32" customWidth="1"/>
    <col min="15875" max="15875" width="30.81640625" style="32" customWidth="1"/>
    <col min="15876" max="15876" width="28" style="32" customWidth="1"/>
    <col min="15877" max="15877" width="35" style="32" customWidth="1"/>
    <col min="15878" max="16128" width="9.1796875" style="32"/>
    <col min="16129" max="16129" width="26" style="32" customWidth="1"/>
    <col min="16130" max="16130" width="51.1796875" style="32" customWidth="1"/>
    <col min="16131" max="16131" width="30.81640625" style="32" customWidth="1"/>
    <col min="16132" max="16132" width="28" style="32" customWidth="1"/>
    <col min="16133" max="16133" width="35" style="32" customWidth="1"/>
    <col min="16134" max="16384" width="9.1796875" style="32"/>
  </cols>
  <sheetData>
    <row r="1" spans="1:15" ht="38.25" customHeight="1">
      <c r="A1" s="1641" t="s">
        <v>4</v>
      </c>
      <c r="B1" s="1641"/>
      <c r="C1" s="1641"/>
      <c r="D1" s="1641"/>
      <c r="E1" s="1641"/>
    </row>
    <row r="2" spans="1:15" s="85" customFormat="1" ht="17.5">
      <c r="A2" s="1642" t="s">
        <v>3597</v>
      </c>
      <c r="B2" s="1642"/>
      <c r="C2" s="1642"/>
      <c r="D2" s="1642"/>
      <c r="E2" s="1642"/>
    </row>
    <row r="3" spans="1:15" ht="17.5">
      <c r="A3" s="1236" t="str">
        <f>'Title '!A2:N2</f>
        <v>Bid Enquiry No: KPTCL/2026-27/TL/WORK_INDENT3844</v>
      </c>
      <c r="B3" s="1236"/>
      <c r="C3" s="1236"/>
      <c r="D3" s="1236"/>
      <c r="E3" s="1236"/>
      <c r="F3" s="343"/>
      <c r="G3" s="343"/>
      <c r="H3" s="343"/>
      <c r="I3" s="343"/>
      <c r="J3" s="343"/>
      <c r="K3" s="343"/>
      <c r="L3" s="343"/>
      <c r="M3" s="343"/>
      <c r="N3" s="343"/>
    </row>
    <row r="4" spans="1:15" ht="266.14999999999998" customHeight="1">
      <c r="A4" s="134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348"/>
      <c r="C4" s="1348"/>
      <c r="D4" s="1348"/>
      <c r="E4" s="1348"/>
      <c r="F4" s="344"/>
      <c r="G4" s="344"/>
      <c r="H4" s="344"/>
      <c r="I4" s="344"/>
      <c r="J4" s="344"/>
      <c r="K4" s="344"/>
      <c r="L4" s="344"/>
      <c r="M4" s="344"/>
      <c r="N4" s="344"/>
    </row>
    <row r="5" spans="1:15">
      <c r="F5" s="344"/>
      <c r="G5" s="344"/>
      <c r="H5" s="344"/>
      <c r="I5" s="344"/>
      <c r="J5" s="344"/>
      <c r="K5" s="344"/>
      <c r="L5" s="344"/>
      <c r="M5" s="344"/>
      <c r="N5" s="344"/>
    </row>
    <row r="6" spans="1:15" ht="29.25" customHeight="1" thickBot="1">
      <c r="A6" s="1643" t="s">
        <v>250</v>
      </c>
      <c r="B6" s="1643"/>
      <c r="C6" s="344"/>
      <c r="D6" s="344"/>
      <c r="E6" s="33" t="s">
        <v>13</v>
      </c>
      <c r="F6" s="344"/>
      <c r="G6" s="344"/>
      <c r="H6" s="344"/>
      <c r="I6" s="344"/>
      <c r="J6" s="344"/>
      <c r="K6" s="344"/>
      <c r="L6" s="344"/>
      <c r="M6" s="344"/>
      <c r="N6" s="344"/>
      <c r="O6" s="344"/>
    </row>
    <row r="7" spans="1:15" ht="98.25" customHeight="1" thickBot="1">
      <c r="A7" s="1644"/>
      <c r="B7" s="1645"/>
      <c r="C7" s="344"/>
      <c r="D7" s="344"/>
      <c r="E7" s="344" t="s">
        <v>6853</v>
      </c>
      <c r="F7" s="344"/>
      <c r="G7" s="344"/>
      <c r="H7" s="344"/>
      <c r="I7" s="344"/>
      <c r="J7" s="344"/>
      <c r="K7" s="344"/>
      <c r="L7" s="344"/>
      <c r="M7" s="344"/>
      <c r="N7" s="344"/>
      <c r="O7" s="344"/>
    </row>
    <row r="8" spans="1:15">
      <c r="A8" s="1639"/>
      <c r="B8" s="1639"/>
      <c r="C8" s="1639"/>
      <c r="D8" s="1639"/>
      <c r="E8" s="1639"/>
    </row>
    <row r="9" spans="1:15">
      <c r="A9" s="1640" t="s">
        <v>362</v>
      </c>
      <c r="B9" s="1640"/>
      <c r="C9" s="1640"/>
      <c r="D9" s="1640"/>
      <c r="E9" s="1640"/>
    </row>
    <row r="10" spans="1:15" ht="73">
      <c r="A10" s="161" t="s">
        <v>363</v>
      </c>
      <c r="B10" s="164" t="s">
        <v>364</v>
      </c>
      <c r="C10" s="164" t="s">
        <v>365</v>
      </c>
      <c r="D10" s="164" t="s">
        <v>3611</v>
      </c>
      <c r="E10" s="164" t="s">
        <v>366</v>
      </c>
    </row>
    <row r="11" spans="1:15">
      <c r="A11" s="346">
        <v>1</v>
      </c>
      <c r="B11" s="347">
        <v>2</v>
      </c>
      <c r="C11" s="346">
        <v>3</v>
      </c>
      <c r="D11" s="346">
        <v>4</v>
      </c>
      <c r="E11" s="346">
        <v>5</v>
      </c>
    </row>
    <row r="12" spans="1:15" ht="39.75" customHeight="1">
      <c r="A12" s="165" t="s">
        <v>367</v>
      </c>
      <c r="B12" s="186" t="s">
        <v>368</v>
      </c>
      <c r="C12" s="190"/>
      <c r="D12" s="186"/>
      <c r="E12" s="190"/>
    </row>
    <row r="13" spans="1:15" ht="39.75" customHeight="1">
      <c r="A13" s="165" t="s">
        <v>369</v>
      </c>
      <c r="B13" s="186" t="s">
        <v>370</v>
      </c>
      <c r="C13" s="190"/>
      <c r="D13" s="186"/>
      <c r="E13" s="190"/>
    </row>
    <row r="14" spans="1:15" ht="39.75" customHeight="1">
      <c r="A14" s="165" t="s">
        <v>371</v>
      </c>
      <c r="B14" s="186" t="s">
        <v>372</v>
      </c>
      <c r="C14" s="190"/>
      <c r="D14" s="186"/>
      <c r="E14" s="190"/>
    </row>
    <row r="15" spans="1:15" ht="39.75" customHeight="1">
      <c r="A15" s="165" t="s">
        <v>373</v>
      </c>
      <c r="B15" s="186" t="s">
        <v>374</v>
      </c>
      <c r="C15" s="190"/>
      <c r="D15" s="186"/>
      <c r="E15" s="190"/>
    </row>
    <row r="16" spans="1:15" ht="39.75" customHeight="1">
      <c r="A16" s="165" t="s">
        <v>375</v>
      </c>
      <c r="B16" s="186" t="s">
        <v>376</v>
      </c>
      <c r="C16" s="190"/>
      <c r="D16" s="186"/>
      <c r="E16" s="190"/>
    </row>
    <row r="17" spans="1:5" ht="39.75" customHeight="1">
      <c r="A17" s="165" t="s">
        <v>870</v>
      </c>
      <c r="B17" s="186" t="s">
        <v>377</v>
      </c>
      <c r="C17" s="190"/>
      <c r="D17" s="186"/>
      <c r="E17" s="190"/>
    </row>
    <row r="18" spans="1:5" ht="39.75" customHeight="1">
      <c r="A18" s="165" t="s">
        <v>634</v>
      </c>
      <c r="B18" s="186" t="s">
        <v>378</v>
      </c>
      <c r="C18" s="190"/>
      <c r="D18" s="186"/>
      <c r="E18" s="190"/>
    </row>
    <row r="19" spans="1:5" ht="39.75" customHeight="1">
      <c r="A19" s="165" t="s">
        <v>379</v>
      </c>
      <c r="B19" s="186" t="s">
        <v>380</v>
      </c>
      <c r="C19" s="190"/>
      <c r="D19" s="186"/>
      <c r="E19" s="190"/>
    </row>
    <row r="20" spans="1:5" ht="39.75" customHeight="1">
      <c r="A20" s="165" t="s">
        <v>381</v>
      </c>
      <c r="B20" s="186" t="s">
        <v>382</v>
      </c>
      <c r="C20" s="190"/>
      <c r="D20" s="186"/>
      <c r="E20" s="190"/>
    </row>
    <row r="21" spans="1:5" ht="39.75" customHeight="1">
      <c r="A21" s="165" t="s">
        <v>383</v>
      </c>
      <c r="B21" s="186" t="s">
        <v>384</v>
      </c>
      <c r="C21" s="190"/>
      <c r="D21" s="186"/>
      <c r="E21" s="190"/>
    </row>
    <row r="22" spans="1:5" ht="39.75" customHeight="1">
      <c r="A22" s="165" t="s">
        <v>385</v>
      </c>
      <c r="B22" s="186" t="s">
        <v>386</v>
      </c>
      <c r="C22" s="190"/>
      <c r="D22" s="186"/>
      <c r="E22" s="190"/>
    </row>
    <row r="23" spans="1:5" ht="39.75" customHeight="1">
      <c r="A23" s="165" t="s">
        <v>387</v>
      </c>
      <c r="B23" s="186" t="s">
        <v>388</v>
      </c>
      <c r="C23" s="190"/>
      <c r="D23" s="186"/>
      <c r="E23" s="190"/>
    </row>
    <row r="24" spans="1:5" ht="39.75" customHeight="1">
      <c r="A24" s="165" t="s">
        <v>389</v>
      </c>
      <c r="B24" s="186" t="s">
        <v>899</v>
      </c>
      <c r="C24" s="190"/>
      <c r="D24" s="186"/>
      <c r="E24" s="190"/>
    </row>
    <row r="25" spans="1:5" ht="39.75" customHeight="1">
      <c r="A25" s="165" t="s">
        <v>390</v>
      </c>
      <c r="B25" s="186" t="s">
        <v>391</v>
      </c>
      <c r="C25" s="190"/>
      <c r="D25" s="186"/>
      <c r="E25" s="190"/>
    </row>
    <row r="26" spans="1:5" ht="39.75" customHeight="1">
      <c r="A26" s="164" t="s">
        <v>638</v>
      </c>
      <c r="B26" s="186" t="s">
        <v>392</v>
      </c>
      <c r="C26" s="190"/>
      <c r="D26" s="186"/>
      <c r="E26" s="190"/>
    </row>
    <row r="27" spans="1:5" ht="39.75" customHeight="1">
      <c r="A27" s="165" t="s">
        <v>393</v>
      </c>
      <c r="B27" s="186" t="s">
        <v>394</v>
      </c>
      <c r="C27" s="190"/>
      <c r="D27" s="186"/>
      <c r="E27" s="190"/>
    </row>
    <row r="28" spans="1:5" ht="39.75" customHeight="1">
      <c r="A28" s="165" t="s">
        <v>395</v>
      </c>
      <c r="B28" s="186" t="s">
        <v>396</v>
      </c>
      <c r="C28" s="190"/>
      <c r="D28" s="186"/>
      <c r="E28" s="190"/>
    </row>
    <row r="29" spans="1:5" ht="39.75" customHeight="1">
      <c r="A29" s="165" t="s">
        <v>397</v>
      </c>
      <c r="B29" s="186" t="s">
        <v>398</v>
      </c>
      <c r="C29" s="190"/>
      <c r="D29" s="186"/>
      <c r="E29" s="190"/>
    </row>
    <row r="30" spans="1:5" ht="39.75" customHeight="1">
      <c r="A30" s="165" t="s">
        <v>399</v>
      </c>
      <c r="B30" s="186" t="s">
        <v>400</v>
      </c>
      <c r="C30" s="190"/>
      <c r="D30" s="186"/>
      <c r="E30" s="190"/>
    </row>
    <row r="31" spans="1:5" ht="39.75" customHeight="1">
      <c r="A31" s="165" t="s">
        <v>401</v>
      </c>
      <c r="B31" s="186" t="s">
        <v>402</v>
      </c>
      <c r="C31" s="190"/>
      <c r="D31" s="186"/>
      <c r="E31" s="190"/>
    </row>
    <row r="32" spans="1:5" ht="39.75" customHeight="1">
      <c r="A32" s="923" t="s">
        <v>6257</v>
      </c>
      <c r="B32" s="186" t="s">
        <v>403</v>
      </c>
      <c r="C32" s="190"/>
      <c r="D32" s="186"/>
      <c r="E32" s="190"/>
    </row>
    <row r="33" spans="1:5" ht="39.75" customHeight="1">
      <c r="A33" s="165" t="s">
        <v>404</v>
      </c>
      <c r="B33" s="186" t="s">
        <v>405</v>
      </c>
      <c r="C33" s="190"/>
      <c r="D33" s="186"/>
      <c r="E33" s="190"/>
    </row>
    <row r="34" spans="1:5" ht="39.75" customHeight="1">
      <c r="A34" s="165" t="s">
        <v>3599</v>
      </c>
      <c r="B34" s="586" t="s">
        <v>4308</v>
      </c>
      <c r="C34" s="190"/>
      <c r="D34" s="186"/>
      <c r="E34" s="190"/>
    </row>
    <row r="35" spans="1:5" ht="43.5" customHeight="1">
      <c r="A35" s="511" t="s">
        <v>4312</v>
      </c>
      <c r="B35" s="586" t="s">
        <v>4309</v>
      </c>
      <c r="C35" s="190"/>
      <c r="D35" s="186"/>
      <c r="E35" s="190"/>
    </row>
    <row r="36" spans="1:5" ht="30.75" customHeight="1">
      <c r="A36" s="165" t="s">
        <v>4313</v>
      </c>
      <c r="B36" s="587" t="s">
        <v>4310</v>
      </c>
      <c r="C36" s="190"/>
      <c r="D36" s="186"/>
      <c r="E36" s="190"/>
    </row>
    <row r="37" spans="1:5" ht="30.75" customHeight="1">
      <c r="A37" s="511" t="s">
        <v>3598</v>
      </c>
      <c r="B37" s="587" t="s">
        <v>4311</v>
      </c>
      <c r="C37" s="190"/>
      <c r="D37" s="186"/>
      <c r="E37" s="190"/>
    </row>
    <row r="38" spans="1:5" ht="34.5" customHeight="1">
      <c r="A38" s="348" t="s">
        <v>6238</v>
      </c>
      <c r="B38" s="186" t="s">
        <v>644</v>
      </c>
      <c r="C38" s="190"/>
      <c r="D38" s="186"/>
      <c r="E38" s="190"/>
    </row>
    <row r="39" spans="1:5" ht="33" customHeight="1">
      <c r="A39" s="165" t="s">
        <v>943</v>
      </c>
      <c r="B39" s="186" t="s">
        <v>645</v>
      </c>
      <c r="C39" s="190"/>
      <c r="D39" s="186"/>
      <c r="E39" s="190"/>
    </row>
    <row r="40" spans="1:5" ht="25.5" customHeight="1">
      <c r="A40" s="165" t="s">
        <v>943</v>
      </c>
      <c r="B40" s="186" t="s">
        <v>646</v>
      </c>
      <c r="C40" s="190"/>
      <c r="D40" s="186"/>
      <c r="E40" s="190"/>
    </row>
    <row r="41" spans="1:5" ht="40.5" customHeight="1">
      <c r="A41" s="165" t="s">
        <v>944</v>
      </c>
      <c r="B41" s="186" t="s">
        <v>900</v>
      </c>
      <c r="C41" s="190"/>
      <c r="D41" s="186"/>
      <c r="E41" s="190"/>
    </row>
    <row r="42" spans="1:5" ht="41.25" customHeight="1">
      <c r="A42" s="165" t="s">
        <v>943</v>
      </c>
      <c r="B42" s="186" t="s">
        <v>647</v>
      </c>
      <c r="C42" s="190"/>
      <c r="D42" s="186"/>
      <c r="E42" s="190"/>
    </row>
    <row r="43" spans="1:5" ht="36" customHeight="1">
      <c r="A43" s="165" t="s">
        <v>943</v>
      </c>
      <c r="B43" s="186" t="s">
        <v>648</v>
      </c>
      <c r="C43" s="190"/>
      <c r="D43" s="186"/>
      <c r="E43" s="190"/>
    </row>
    <row r="44" spans="1:5" ht="38.25" customHeight="1">
      <c r="A44" s="165" t="s">
        <v>943</v>
      </c>
      <c r="B44" s="186" t="s">
        <v>649</v>
      </c>
      <c r="C44" s="190"/>
      <c r="D44" s="186"/>
      <c r="E44" s="190"/>
    </row>
    <row r="45" spans="1:5" ht="33.75" customHeight="1">
      <c r="A45" s="165" t="s">
        <v>943</v>
      </c>
      <c r="B45" s="186" t="s">
        <v>650</v>
      </c>
      <c r="C45" s="190"/>
      <c r="D45" s="186"/>
      <c r="E45" s="190"/>
    </row>
    <row r="46" spans="1:5" ht="35.25" customHeight="1">
      <c r="A46" s="165" t="s">
        <v>943</v>
      </c>
      <c r="B46" s="186" t="s">
        <v>650</v>
      </c>
      <c r="C46" s="190"/>
      <c r="D46" s="186"/>
      <c r="E46" s="190"/>
    </row>
    <row r="47" spans="1:5" ht="38.25" customHeight="1">
      <c r="A47" s="165" t="s">
        <v>943</v>
      </c>
      <c r="B47" s="186" t="s">
        <v>650</v>
      </c>
      <c r="C47" s="190"/>
      <c r="D47" s="186"/>
      <c r="E47" s="190"/>
    </row>
    <row r="48" spans="1:5" ht="38.25" customHeight="1">
      <c r="A48" s="349"/>
      <c r="B48" s="349"/>
      <c r="C48" s="349"/>
      <c r="D48" s="186"/>
      <c r="E48" s="349"/>
    </row>
    <row r="49" spans="1:5" ht="38.25" customHeight="1">
      <c r="A49" s="190"/>
      <c r="B49" s="190"/>
      <c r="C49" s="190"/>
      <c r="D49" s="186"/>
      <c r="E49" s="190"/>
    </row>
    <row r="50" spans="1:5" ht="38.25" customHeight="1">
      <c r="A50" s="190"/>
      <c r="B50" s="190"/>
      <c r="C50" s="190"/>
      <c r="D50" s="186"/>
      <c r="E50" s="190"/>
    </row>
    <row r="51" spans="1:5" ht="38.25" customHeight="1">
      <c r="A51" s="190"/>
      <c r="B51" s="190"/>
      <c r="C51" s="190"/>
      <c r="D51" s="186"/>
      <c r="E51" s="190"/>
    </row>
    <row r="52" spans="1:5" ht="43.5" customHeight="1">
      <c r="A52" s="190"/>
      <c r="B52" s="190"/>
      <c r="C52" s="350"/>
      <c r="D52" s="350"/>
      <c r="E52" s="350"/>
    </row>
    <row r="53" spans="1:5" ht="16" thickBot="1"/>
    <row r="54" spans="1:5" ht="28" customHeight="1" thickBot="1">
      <c r="A54" s="33" t="s">
        <v>53</v>
      </c>
      <c r="B54" s="269"/>
      <c r="C54" s="32"/>
      <c r="D54" s="33" t="s">
        <v>65</v>
      </c>
      <c r="E54" s="269"/>
    </row>
    <row r="55" spans="1:5" ht="28" customHeight="1" thickBot="1">
      <c r="A55" s="33" t="s">
        <v>55</v>
      </c>
      <c r="B55" s="269"/>
      <c r="C55" s="32"/>
      <c r="D55" s="33" t="s">
        <v>66</v>
      </c>
      <c r="E55" s="269"/>
    </row>
    <row r="56" spans="1:5" ht="28" customHeight="1" thickBot="1">
      <c r="A56" s="32"/>
      <c r="B56" s="32"/>
      <c r="C56" s="32"/>
      <c r="D56" s="33" t="s">
        <v>67</v>
      </c>
      <c r="E56" s="269"/>
    </row>
  </sheetData>
  <sheetProtection algorithmName="SHA-512" hashValue="pWhyDn+mhhdAjox0Gm028p5eQhP941+LkDwUB6i3893R3NENUk6U0Axy8EDV+jgh9jMtFkulx/Y8BLGoPFP8yA==" saltValue="Kt0P/MvXAzHQqCXWEj+cxg==" spinCount="100000"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pageSetUpPr fitToPage="1"/>
  </sheetPr>
  <dimension ref="A1:Q366"/>
  <sheetViews>
    <sheetView view="pageBreakPreview" topLeftCell="A343" zoomScale="70" zoomScaleNormal="100" zoomScaleSheetLayoutView="70" workbookViewId="0">
      <selection activeCell="C314" sqref="C314"/>
    </sheetView>
  </sheetViews>
  <sheetFormatPr defaultColWidth="9.1796875" defaultRowHeight="15.5"/>
  <cols>
    <col min="1" max="1" width="11.1796875" style="353" customWidth="1"/>
    <col min="2" max="2" width="48" style="345" customWidth="1"/>
    <col min="3" max="3" width="29" style="32" customWidth="1"/>
    <col min="4" max="4" width="34" style="32" customWidth="1"/>
    <col min="5" max="5" width="21" style="32" customWidth="1"/>
    <col min="6" max="6" width="25.1796875" style="32" customWidth="1"/>
    <col min="7" max="256" width="9.1796875" style="32"/>
    <col min="257" max="257" width="11.1796875" style="32" customWidth="1"/>
    <col min="258" max="258" width="48" style="32" customWidth="1"/>
    <col min="259" max="259" width="29" style="32" customWidth="1"/>
    <col min="260" max="260" width="34" style="32" customWidth="1"/>
    <col min="261" max="261" width="21" style="32" customWidth="1"/>
    <col min="262" max="262" width="25.1796875" style="32" customWidth="1"/>
    <col min="263" max="512" width="9.1796875" style="32"/>
    <col min="513" max="513" width="11.1796875" style="32" customWidth="1"/>
    <col min="514" max="514" width="48" style="32" customWidth="1"/>
    <col min="515" max="515" width="29" style="32" customWidth="1"/>
    <col min="516" max="516" width="34" style="32" customWidth="1"/>
    <col min="517" max="517" width="21" style="32" customWidth="1"/>
    <col min="518" max="518" width="25.1796875" style="32" customWidth="1"/>
    <col min="519" max="768" width="9.1796875" style="32"/>
    <col min="769" max="769" width="11.1796875" style="32" customWidth="1"/>
    <col min="770" max="770" width="48" style="32" customWidth="1"/>
    <col min="771" max="771" width="29" style="32" customWidth="1"/>
    <col min="772" max="772" width="34" style="32" customWidth="1"/>
    <col min="773" max="773" width="21" style="32" customWidth="1"/>
    <col min="774" max="774" width="25.1796875" style="32" customWidth="1"/>
    <col min="775" max="1024" width="9.1796875" style="32"/>
    <col min="1025" max="1025" width="11.1796875" style="32" customWidth="1"/>
    <col min="1026" max="1026" width="48" style="32" customWidth="1"/>
    <col min="1027" max="1027" width="29" style="32" customWidth="1"/>
    <col min="1028" max="1028" width="34" style="32" customWidth="1"/>
    <col min="1029" max="1029" width="21" style="32" customWidth="1"/>
    <col min="1030" max="1030" width="25.1796875" style="32" customWidth="1"/>
    <col min="1031" max="1280" width="9.1796875" style="32"/>
    <col min="1281" max="1281" width="11.1796875" style="32" customWidth="1"/>
    <col min="1282" max="1282" width="48" style="32" customWidth="1"/>
    <col min="1283" max="1283" width="29" style="32" customWidth="1"/>
    <col min="1284" max="1284" width="34" style="32" customWidth="1"/>
    <col min="1285" max="1285" width="21" style="32" customWidth="1"/>
    <col min="1286" max="1286" width="25.1796875" style="32" customWidth="1"/>
    <col min="1287" max="1536" width="9.1796875" style="32"/>
    <col min="1537" max="1537" width="11.1796875" style="32" customWidth="1"/>
    <col min="1538" max="1538" width="48" style="32" customWidth="1"/>
    <col min="1539" max="1539" width="29" style="32" customWidth="1"/>
    <col min="1540" max="1540" width="34" style="32" customWidth="1"/>
    <col min="1541" max="1541" width="21" style="32" customWidth="1"/>
    <col min="1542" max="1542" width="25.1796875" style="32" customWidth="1"/>
    <col min="1543" max="1792" width="9.1796875" style="32"/>
    <col min="1793" max="1793" width="11.1796875" style="32" customWidth="1"/>
    <col min="1794" max="1794" width="48" style="32" customWidth="1"/>
    <col min="1795" max="1795" width="29" style="32" customWidth="1"/>
    <col min="1796" max="1796" width="34" style="32" customWidth="1"/>
    <col min="1797" max="1797" width="21" style="32" customWidth="1"/>
    <col min="1798" max="1798" width="25.1796875" style="32" customWidth="1"/>
    <col min="1799" max="2048" width="9.1796875" style="32"/>
    <col min="2049" max="2049" width="11.1796875" style="32" customWidth="1"/>
    <col min="2050" max="2050" width="48" style="32" customWidth="1"/>
    <col min="2051" max="2051" width="29" style="32" customWidth="1"/>
    <col min="2052" max="2052" width="34" style="32" customWidth="1"/>
    <col min="2053" max="2053" width="21" style="32" customWidth="1"/>
    <col min="2054" max="2054" width="25.1796875" style="32" customWidth="1"/>
    <col min="2055" max="2304" width="9.1796875" style="32"/>
    <col min="2305" max="2305" width="11.1796875" style="32" customWidth="1"/>
    <col min="2306" max="2306" width="48" style="32" customWidth="1"/>
    <col min="2307" max="2307" width="29" style="32" customWidth="1"/>
    <col min="2308" max="2308" width="34" style="32" customWidth="1"/>
    <col min="2309" max="2309" width="21" style="32" customWidth="1"/>
    <col min="2310" max="2310" width="25.1796875" style="32" customWidth="1"/>
    <col min="2311" max="2560" width="9.1796875" style="32"/>
    <col min="2561" max="2561" width="11.1796875" style="32" customWidth="1"/>
    <col min="2562" max="2562" width="48" style="32" customWidth="1"/>
    <col min="2563" max="2563" width="29" style="32" customWidth="1"/>
    <col min="2564" max="2564" width="34" style="32" customWidth="1"/>
    <col min="2565" max="2565" width="21" style="32" customWidth="1"/>
    <col min="2566" max="2566" width="25.1796875" style="32" customWidth="1"/>
    <col min="2567" max="2816" width="9.1796875" style="32"/>
    <col min="2817" max="2817" width="11.1796875" style="32" customWidth="1"/>
    <col min="2818" max="2818" width="48" style="32" customWidth="1"/>
    <col min="2819" max="2819" width="29" style="32" customWidth="1"/>
    <col min="2820" max="2820" width="34" style="32" customWidth="1"/>
    <col min="2821" max="2821" width="21" style="32" customWidth="1"/>
    <col min="2822" max="2822" width="25.1796875" style="32" customWidth="1"/>
    <col min="2823" max="3072" width="9.1796875" style="32"/>
    <col min="3073" max="3073" width="11.1796875" style="32" customWidth="1"/>
    <col min="3074" max="3074" width="48" style="32" customWidth="1"/>
    <col min="3075" max="3075" width="29" style="32" customWidth="1"/>
    <col min="3076" max="3076" width="34" style="32" customWidth="1"/>
    <col min="3077" max="3077" width="21" style="32" customWidth="1"/>
    <col min="3078" max="3078" width="25.1796875" style="32" customWidth="1"/>
    <col min="3079" max="3328" width="9.1796875" style="32"/>
    <col min="3329" max="3329" width="11.1796875" style="32" customWidth="1"/>
    <col min="3330" max="3330" width="48" style="32" customWidth="1"/>
    <col min="3331" max="3331" width="29" style="32" customWidth="1"/>
    <col min="3332" max="3332" width="34" style="32" customWidth="1"/>
    <col min="3333" max="3333" width="21" style="32" customWidth="1"/>
    <col min="3334" max="3334" width="25.1796875" style="32" customWidth="1"/>
    <col min="3335" max="3584" width="9.1796875" style="32"/>
    <col min="3585" max="3585" width="11.1796875" style="32" customWidth="1"/>
    <col min="3586" max="3586" width="48" style="32" customWidth="1"/>
    <col min="3587" max="3587" width="29" style="32" customWidth="1"/>
    <col min="3588" max="3588" width="34" style="32" customWidth="1"/>
    <col min="3589" max="3589" width="21" style="32" customWidth="1"/>
    <col min="3590" max="3590" width="25.1796875" style="32" customWidth="1"/>
    <col min="3591" max="3840" width="9.1796875" style="32"/>
    <col min="3841" max="3841" width="11.1796875" style="32" customWidth="1"/>
    <col min="3842" max="3842" width="48" style="32" customWidth="1"/>
    <col min="3843" max="3843" width="29" style="32" customWidth="1"/>
    <col min="3844" max="3844" width="34" style="32" customWidth="1"/>
    <col min="3845" max="3845" width="21" style="32" customWidth="1"/>
    <col min="3846" max="3846" width="25.1796875" style="32" customWidth="1"/>
    <col min="3847" max="4096" width="9.1796875" style="32"/>
    <col min="4097" max="4097" width="11.1796875" style="32" customWidth="1"/>
    <col min="4098" max="4098" width="48" style="32" customWidth="1"/>
    <col min="4099" max="4099" width="29" style="32" customWidth="1"/>
    <col min="4100" max="4100" width="34" style="32" customWidth="1"/>
    <col min="4101" max="4101" width="21" style="32" customWidth="1"/>
    <col min="4102" max="4102" width="25.1796875" style="32" customWidth="1"/>
    <col min="4103" max="4352" width="9.1796875" style="32"/>
    <col min="4353" max="4353" width="11.1796875" style="32" customWidth="1"/>
    <col min="4354" max="4354" width="48" style="32" customWidth="1"/>
    <col min="4355" max="4355" width="29" style="32" customWidth="1"/>
    <col min="4356" max="4356" width="34" style="32" customWidth="1"/>
    <col min="4357" max="4357" width="21" style="32" customWidth="1"/>
    <col min="4358" max="4358" width="25.1796875" style="32" customWidth="1"/>
    <col min="4359" max="4608" width="9.1796875" style="32"/>
    <col min="4609" max="4609" width="11.1796875" style="32" customWidth="1"/>
    <col min="4610" max="4610" width="48" style="32" customWidth="1"/>
    <col min="4611" max="4611" width="29" style="32" customWidth="1"/>
    <col min="4612" max="4612" width="34" style="32" customWidth="1"/>
    <col min="4613" max="4613" width="21" style="32" customWidth="1"/>
    <col min="4614" max="4614" width="25.1796875" style="32" customWidth="1"/>
    <col min="4615" max="4864" width="9.1796875" style="32"/>
    <col min="4865" max="4865" width="11.1796875" style="32" customWidth="1"/>
    <col min="4866" max="4866" width="48" style="32" customWidth="1"/>
    <col min="4867" max="4867" width="29" style="32" customWidth="1"/>
    <col min="4868" max="4868" width="34" style="32" customWidth="1"/>
    <col min="4869" max="4869" width="21" style="32" customWidth="1"/>
    <col min="4870" max="4870" width="25.1796875" style="32" customWidth="1"/>
    <col min="4871" max="5120" width="9.1796875" style="32"/>
    <col min="5121" max="5121" width="11.1796875" style="32" customWidth="1"/>
    <col min="5122" max="5122" width="48" style="32" customWidth="1"/>
    <col min="5123" max="5123" width="29" style="32" customWidth="1"/>
    <col min="5124" max="5124" width="34" style="32" customWidth="1"/>
    <col min="5125" max="5125" width="21" style="32" customWidth="1"/>
    <col min="5126" max="5126" width="25.1796875" style="32" customWidth="1"/>
    <col min="5127" max="5376" width="9.1796875" style="32"/>
    <col min="5377" max="5377" width="11.1796875" style="32" customWidth="1"/>
    <col min="5378" max="5378" width="48" style="32" customWidth="1"/>
    <col min="5379" max="5379" width="29" style="32" customWidth="1"/>
    <col min="5380" max="5380" width="34" style="32" customWidth="1"/>
    <col min="5381" max="5381" width="21" style="32" customWidth="1"/>
    <col min="5382" max="5382" width="25.1796875" style="32" customWidth="1"/>
    <col min="5383" max="5632" width="9.1796875" style="32"/>
    <col min="5633" max="5633" width="11.1796875" style="32" customWidth="1"/>
    <col min="5634" max="5634" width="48" style="32" customWidth="1"/>
    <col min="5635" max="5635" width="29" style="32" customWidth="1"/>
    <col min="5636" max="5636" width="34" style="32" customWidth="1"/>
    <col min="5637" max="5637" width="21" style="32" customWidth="1"/>
    <col min="5638" max="5638" width="25.1796875" style="32" customWidth="1"/>
    <col min="5639" max="5888" width="9.1796875" style="32"/>
    <col min="5889" max="5889" width="11.1796875" style="32" customWidth="1"/>
    <col min="5890" max="5890" width="48" style="32" customWidth="1"/>
    <col min="5891" max="5891" width="29" style="32" customWidth="1"/>
    <col min="5892" max="5892" width="34" style="32" customWidth="1"/>
    <col min="5893" max="5893" width="21" style="32" customWidth="1"/>
    <col min="5894" max="5894" width="25.1796875" style="32" customWidth="1"/>
    <col min="5895" max="6144" width="9.1796875" style="32"/>
    <col min="6145" max="6145" width="11.1796875" style="32" customWidth="1"/>
    <col min="6146" max="6146" width="48" style="32" customWidth="1"/>
    <col min="6147" max="6147" width="29" style="32" customWidth="1"/>
    <col min="6148" max="6148" width="34" style="32" customWidth="1"/>
    <col min="6149" max="6149" width="21" style="32" customWidth="1"/>
    <col min="6150" max="6150" width="25.1796875" style="32" customWidth="1"/>
    <col min="6151" max="6400" width="9.1796875" style="32"/>
    <col min="6401" max="6401" width="11.1796875" style="32" customWidth="1"/>
    <col min="6402" max="6402" width="48" style="32" customWidth="1"/>
    <col min="6403" max="6403" width="29" style="32" customWidth="1"/>
    <col min="6404" max="6404" width="34" style="32" customWidth="1"/>
    <col min="6405" max="6405" width="21" style="32" customWidth="1"/>
    <col min="6406" max="6406" width="25.1796875" style="32" customWidth="1"/>
    <col min="6407" max="6656" width="9.1796875" style="32"/>
    <col min="6657" max="6657" width="11.1796875" style="32" customWidth="1"/>
    <col min="6658" max="6658" width="48" style="32" customWidth="1"/>
    <col min="6659" max="6659" width="29" style="32" customWidth="1"/>
    <col min="6660" max="6660" width="34" style="32" customWidth="1"/>
    <col min="6661" max="6661" width="21" style="32" customWidth="1"/>
    <col min="6662" max="6662" width="25.1796875" style="32" customWidth="1"/>
    <col min="6663" max="6912" width="9.1796875" style="32"/>
    <col min="6913" max="6913" width="11.1796875" style="32" customWidth="1"/>
    <col min="6914" max="6914" width="48" style="32" customWidth="1"/>
    <col min="6915" max="6915" width="29" style="32" customWidth="1"/>
    <col min="6916" max="6916" width="34" style="32" customWidth="1"/>
    <col min="6917" max="6917" width="21" style="32" customWidth="1"/>
    <col min="6918" max="6918" width="25.1796875" style="32" customWidth="1"/>
    <col min="6919" max="7168" width="9.1796875" style="32"/>
    <col min="7169" max="7169" width="11.1796875" style="32" customWidth="1"/>
    <col min="7170" max="7170" width="48" style="32" customWidth="1"/>
    <col min="7171" max="7171" width="29" style="32" customWidth="1"/>
    <col min="7172" max="7172" width="34" style="32" customWidth="1"/>
    <col min="7173" max="7173" width="21" style="32" customWidth="1"/>
    <col min="7174" max="7174" width="25.1796875" style="32" customWidth="1"/>
    <col min="7175" max="7424" width="9.1796875" style="32"/>
    <col min="7425" max="7425" width="11.1796875" style="32" customWidth="1"/>
    <col min="7426" max="7426" width="48" style="32" customWidth="1"/>
    <col min="7427" max="7427" width="29" style="32" customWidth="1"/>
    <col min="7428" max="7428" width="34" style="32" customWidth="1"/>
    <col min="7429" max="7429" width="21" style="32" customWidth="1"/>
    <col min="7430" max="7430" width="25.1796875" style="32" customWidth="1"/>
    <col min="7431" max="7680" width="9.1796875" style="32"/>
    <col min="7681" max="7681" width="11.1796875" style="32" customWidth="1"/>
    <col min="7682" max="7682" width="48" style="32" customWidth="1"/>
    <col min="7683" max="7683" width="29" style="32" customWidth="1"/>
    <col min="7684" max="7684" width="34" style="32" customWidth="1"/>
    <col min="7685" max="7685" width="21" style="32" customWidth="1"/>
    <col min="7686" max="7686" width="25.1796875" style="32" customWidth="1"/>
    <col min="7687" max="7936" width="9.1796875" style="32"/>
    <col min="7937" max="7937" width="11.1796875" style="32" customWidth="1"/>
    <col min="7938" max="7938" width="48" style="32" customWidth="1"/>
    <col min="7939" max="7939" width="29" style="32" customWidth="1"/>
    <col min="7940" max="7940" width="34" style="32" customWidth="1"/>
    <col min="7941" max="7941" width="21" style="32" customWidth="1"/>
    <col min="7942" max="7942" width="25.1796875" style="32" customWidth="1"/>
    <col min="7943" max="8192" width="9.1796875" style="32"/>
    <col min="8193" max="8193" width="11.1796875" style="32" customWidth="1"/>
    <col min="8194" max="8194" width="48" style="32" customWidth="1"/>
    <col min="8195" max="8195" width="29" style="32" customWidth="1"/>
    <col min="8196" max="8196" width="34" style="32" customWidth="1"/>
    <col min="8197" max="8197" width="21" style="32" customWidth="1"/>
    <col min="8198" max="8198" width="25.1796875" style="32" customWidth="1"/>
    <col min="8199" max="8448" width="9.1796875" style="32"/>
    <col min="8449" max="8449" width="11.1796875" style="32" customWidth="1"/>
    <col min="8450" max="8450" width="48" style="32" customWidth="1"/>
    <col min="8451" max="8451" width="29" style="32" customWidth="1"/>
    <col min="8452" max="8452" width="34" style="32" customWidth="1"/>
    <col min="8453" max="8453" width="21" style="32" customWidth="1"/>
    <col min="8454" max="8454" width="25.1796875" style="32" customWidth="1"/>
    <col min="8455" max="8704" width="9.1796875" style="32"/>
    <col min="8705" max="8705" width="11.1796875" style="32" customWidth="1"/>
    <col min="8706" max="8706" width="48" style="32" customWidth="1"/>
    <col min="8707" max="8707" width="29" style="32" customWidth="1"/>
    <col min="8708" max="8708" width="34" style="32" customWidth="1"/>
    <col min="8709" max="8709" width="21" style="32" customWidth="1"/>
    <col min="8710" max="8710" width="25.1796875" style="32" customWidth="1"/>
    <col min="8711" max="8960" width="9.1796875" style="32"/>
    <col min="8961" max="8961" width="11.1796875" style="32" customWidth="1"/>
    <col min="8962" max="8962" width="48" style="32" customWidth="1"/>
    <col min="8963" max="8963" width="29" style="32" customWidth="1"/>
    <col min="8964" max="8964" width="34" style="32" customWidth="1"/>
    <col min="8965" max="8965" width="21" style="32" customWidth="1"/>
    <col min="8966" max="8966" width="25.1796875" style="32" customWidth="1"/>
    <col min="8967" max="9216" width="9.1796875" style="32"/>
    <col min="9217" max="9217" width="11.1796875" style="32" customWidth="1"/>
    <col min="9218" max="9218" width="48" style="32" customWidth="1"/>
    <col min="9219" max="9219" width="29" style="32" customWidth="1"/>
    <col min="9220" max="9220" width="34" style="32" customWidth="1"/>
    <col min="9221" max="9221" width="21" style="32" customWidth="1"/>
    <col min="9222" max="9222" width="25.1796875" style="32" customWidth="1"/>
    <col min="9223" max="9472" width="9.1796875" style="32"/>
    <col min="9473" max="9473" width="11.1796875" style="32" customWidth="1"/>
    <col min="9474" max="9474" width="48" style="32" customWidth="1"/>
    <col min="9475" max="9475" width="29" style="32" customWidth="1"/>
    <col min="9476" max="9476" width="34" style="32" customWidth="1"/>
    <col min="9477" max="9477" width="21" style="32" customWidth="1"/>
    <col min="9478" max="9478" width="25.1796875" style="32" customWidth="1"/>
    <col min="9479" max="9728" width="9.1796875" style="32"/>
    <col min="9729" max="9729" width="11.1796875" style="32" customWidth="1"/>
    <col min="9730" max="9730" width="48" style="32" customWidth="1"/>
    <col min="9731" max="9731" width="29" style="32" customWidth="1"/>
    <col min="9732" max="9732" width="34" style="32" customWidth="1"/>
    <col min="9733" max="9733" width="21" style="32" customWidth="1"/>
    <col min="9734" max="9734" width="25.1796875" style="32" customWidth="1"/>
    <col min="9735" max="9984" width="9.1796875" style="32"/>
    <col min="9985" max="9985" width="11.1796875" style="32" customWidth="1"/>
    <col min="9986" max="9986" width="48" style="32" customWidth="1"/>
    <col min="9987" max="9987" width="29" style="32" customWidth="1"/>
    <col min="9988" max="9988" width="34" style="32" customWidth="1"/>
    <col min="9989" max="9989" width="21" style="32" customWidth="1"/>
    <col min="9990" max="9990" width="25.1796875" style="32" customWidth="1"/>
    <col min="9991" max="10240" width="9.1796875" style="32"/>
    <col min="10241" max="10241" width="11.1796875" style="32" customWidth="1"/>
    <col min="10242" max="10242" width="48" style="32" customWidth="1"/>
    <col min="10243" max="10243" width="29" style="32" customWidth="1"/>
    <col min="10244" max="10244" width="34" style="32" customWidth="1"/>
    <col min="10245" max="10245" width="21" style="32" customWidth="1"/>
    <col min="10246" max="10246" width="25.1796875" style="32" customWidth="1"/>
    <col min="10247" max="10496" width="9.1796875" style="32"/>
    <col min="10497" max="10497" width="11.1796875" style="32" customWidth="1"/>
    <col min="10498" max="10498" width="48" style="32" customWidth="1"/>
    <col min="10499" max="10499" width="29" style="32" customWidth="1"/>
    <col min="10500" max="10500" width="34" style="32" customWidth="1"/>
    <col min="10501" max="10501" width="21" style="32" customWidth="1"/>
    <col min="10502" max="10502" width="25.1796875" style="32" customWidth="1"/>
    <col min="10503" max="10752" width="9.1796875" style="32"/>
    <col min="10753" max="10753" width="11.1796875" style="32" customWidth="1"/>
    <col min="10754" max="10754" width="48" style="32" customWidth="1"/>
    <col min="10755" max="10755" width="29" style="32" customWidth="1"/>
    <col min="10756" max="10756" width="34" style="32" customWidth="1"/>
    <col min="10757" max="10757" width="21" style="32" customWidth="1"/>
    <col min="10758" max="10758" width="25.1796875" style="32" customWidth="1"/>
    <col min="10759" max="11008" width="9.1796875" style="32"/>
    <col min="11009" max="11009" width="11.1796875" style="32" customWidth="1"/>
    <col min="11010" max="11010" width="48" style="32" customWidth="1"/>
    <col min="11011" max="11011" width="29" style="32" customWidth="1"/>
    <col min="11012" max="11012" width="34" style="32" customWidth="1"/>
    <col min="11013" max="11013" width="21" style="32" customWidth="1"/>
    <col min="11014" max="11014" width="25.1796875" style="32" customWidth="1"/>
    <col min="11015" max="11264" width="9.1796875" style="32"/>
    <col min="11265" max="11265" width="11.1796875" style="32" customWidth="1"/>
    <col min="11266" max="11266" width="48" style="32" customWidth="1"/>
    <col min="11267" max="11267" width="29" style="32" customWidth="1"/>
    <col min="11268" max="11268" width="34" style="32" customWidth="1"/>
    <col min="11269" max="11269" width="21" style="32" customWidth="1"/>
    <col min="11270" max="11270" width="25.1796875" style="32" customWidth="1"/>
    <col min="11271" max="11520" width="9.1796875" style="32"/>
    <col min="11521" max="11521" width="11.1796875" style="32" customWidth="1"/>
    <col min="11522" max="11522" width="48" style="32" customWidth="1"/>
    <col min="11523" max="11523" width="29" style="32" customWidth="1"/>
    <col min="11524" max="11524" width="34" style="32" customWidth="1"/>
    <col min="11525" max="11525" width="21" style="32" customWidth="1"/>
    <col min="11526" max="11526" width="25.1796875" style="32" customWidth="1"/>
    <col min="11527" max="11776" width="9.1796875" style="32"/>
    <col min="11777" max="11777" width="11.1796875" style="32" customWidth="1"/>
    <col min="11778" max="11778" width="48" style="32" customWidth="1"/>
    <col min="11779" max="11779" width="29" style="32" customWidth="1"/>
    <col min="11780" max="11780" width="34" style="32" customWidth="1"/>
    <col min="11781" max="11781" width="21" style="32" customWidth="1"/>
    <col min="11782" max="11782" width="25.1796875" style="32" customWidth="1"/>
    <col min="11783" max="12032" width="9.1796875" style="32"/>
    <col min="12033" max="12033" width="11.1796875" style="32" customWidth="1"/>
    <col min="12034" max="12034" width="48" style="32" customWidth="1"/>
    <col min="12035" max="12035" width="29" style="32" customWidth="1"/>
    <col min="12036" max="12036" width="34" style="32" customWidth="1"/>
    <col min="12037" max="12037" width="21" style="32" customWidth="1"/>
    <col min="12038" max="12038" width="25.1796875" style="32" customWidth="1"/>
    <col min="12039" max="12288" width="9.1796875" style="32"/>
    <col min="12289" max="12289" width="11.1796875" style="32" customWidth="1"/>
    <col min="12290" max="12290" width="48" style="32" customWidth="1"/>
    <col min="12291" max="12291" width="29" style="32" customWidth="1"/>
    <col min="12292" max="12292" width="34" style="32" customWidth="1"/>
    <col min="12293" max="12293" width="21" style="32" customWidth="1"/>
    <col min="12294" max="12294" width="25.1796875" style="32" customWidth="1"/>
    <col min="12295" max="12544" width="9.1796875" style="32"/>
    <col min="12545" max="12545" width="11.1796875" style="32" customWidth="1"/>
    <col min="12546" max="12546" width="48" style="32" customWidth="1"/>
    <col min="12547" max="12547" width="29" style="32" customWidth="1"/>
    <col min="12548" max="12548" width="34" style="32" customWidth="1"/>
    <col min="12549" max="12549" width="21" style="32" customWidth="1"/>
    <col min="12550" max="12550" width="25.1796875" style="32" customWidth="1"/>
    <col min="12551" max="12800" width="9.1796875" style="32"/>
    <col min="12801" max="12801" width="11.1796875" style="32" customWidth="1"/>
    <col min="12802" max="12802" width="48" style="32" customWidth="1"/>
    <col min="12803" max="12803" width="29" style="32" customWidth="1"/>
    <col min="12804" max="12804" width="34" style="32" customWidth="1"/>
    <col min="12805" max="12805" width="21" style="32" customWidth="1"/>
    <col min="12806" max="12806" width="25.1796875" style="32" customWidth="1"/>
    <col min="12807" max="13056" width="9.1796875" style="32"/>
    <col min="13057" max="13057" width="11.1796875" style="32" customWidth="1"/>
    <col min="13058" max="13058" width="48" style="32" customWidth="1"/>
    <col min="13059" max="13059" width="29" style="32" customWidth="1"/>
    <col min="13060" max="13060" width="34" style="32" customWidth="1"/>
    <col min="13061" max="13061" width="21" style="32" customWidth="1"/>
    <col min="13062" max="13062" width="25.1796875" style="32" customWidth="1"/>
    <col min="13063" max="13312" width="9.1796875" style="32"/>
    <col min="13313" max="13313" width="11.1796875" style="32" customWidth="1"/>
    <col min="13314" max="13314" width="48" style="32" customWidth="1"/>
    <col min="13315" max="13315" width="29" style="32" customWidth="1"/>
    <col min="13316" max="13316" width="34" style="32" customWidth="1"/>
    <col min="13317" max="13317" width="21" style="32" customWidth="1"/>
    <col min="13318" max="13318" width="25.1796875" style="32" customWidth="1"/>
    <col min="13319" max="13568" width="9.1796875" style="32"/>
    <col min="13569" max="13569" width="11.1796875" style="32" customWidth="1"/>
    <col min="13570" max="13570" width="48" style="32" customWidth="1"/>
    <col min="13571" max="13571" width="29" style="32" customWidth="1"/>
    <col min="13572" max="13572" width="34" style="32" customWidth="1"/>
    <col min="13573" max="13573" width="21" style="32" customWidth="1"/>
    <col min="13574" max="13574" width="25.1796875" style="32" customWidth="1"/>
    <col min="13575" max="13824" width="9.1796875" style="32"/>
    <col min="13825" max="13825" width="11.1796875" style="32" customWidth="1"/>
    <col min="13826" max="13826" width="48" style="32" customWidth="1"/>
    <col min="13827" max="13827" width="29" style="32" customWidth="1"/>
    <col min="13828" max="13828" width="34" style="32" customWidth="1"/>
    <col min="13829" max="13829" width="21" style="32" customWidth="1"/>
    <col min="13830" max="13830" width="25.1796875" style="32" customWidth="1"/>
    <col min="13831" max="14080" width="9.1796875" style="32"/>
    <col min="14081" max="14081" width="11.1796875" style="32" customWidth="1"/>
    <col min="14082" max="14082" width="48" style="32" customWidth="1"/>
    <col min="14083" max="14083" width="29" style="32" customWidth="1"/>
    <col min="14084" max="14084" width="34" style="32" customWidth="1"/>
    <col min="14085" max="14085" width="21" style="32" customWidth="1"/>
    <col min="14086" max="14086" width="25.1796875" style="32" customWidth="1"/>
    <col min="14087" max="14336" width="9.1796875" style="32"/>
    <col min="14337" max="14337" width="11.1796875" style="32" customWidth="1"/>
    <col min="14338" max="14338" width="48" style="32" customWidth="1"/>
    <col min="14339" max="14339" width="29" style="32" customWidth="1"/>
    <col min="14340" max="14340" width="34" style="32" customWidth="1"/>
    <col min="14341" max="14341" width="21" style="32" customWidth="1"/>
    <col min="14342" max="14342" width="25.1796875" style="32" customWidth="1"/>
    <col min="14343" max="14592" width="9.1796875" style="32"/>
    <col min="14593" max="14593" width="11.1796875" style="32" customWidth="1"/>
    <col min="14594" max="14594" width="48" style="32" customWidth="1"/>
    <col min="14595" max="14595" width="29" style="32" customWidth="1"/>
    <col min="14596" max="14596" width="34" style="32" customWidth="1"/>
    <col min="14597" max="14597" width="21" style="32" customWidth="1"/>
    <col min="14598" max="14598" width="25.1796875" style="32" customWidth="1"/>
    <col min="14599" max="14848" width="9.1796875" style="32"/>
    <col min="14849" max="14849" width="11.1796875" style="32" customWidth="1"/>
    <col min="14850" max="14850" width="48" style="32" customWidth="1"/>
    <col min="14851" max="14851" width="29" style="32" customWidth="1"/>
    <col min="14852" max="14852" width="34" style="32" customWidth="1"/>
    <col min="14853" max="14853" width="21" style="32" customWidth="1"/>
    <col min="14854" max="14854" width="25.1796875" style="32" customWidth="1"/>
    <col min="14855" max="15104" width="9.1796875" style="32"/>
    <col min="15105" max="15105" width="11.1796875" style="32" customWidth="1"/>
    <col min="15106" max="15106" width="48" style="32" customWidth="1"/>
    <col min="15107" max="15107" width="29" style="32" customWidth="1"/>
    <col min="15108" max="15108" width="34" style="32" customWidth="1"/>
    <col min="15109" max="15109" width="21" style="32" customWidth="1"/>
    <col min="15110" max="15110" width="25.1796875" style="32" customWidth="1"/>
    <col min="15111" max="15360" width="9.1796875" style="32"/>
    <col min="15361" max="15361" width="11.1796875" style="32" customWidth="1"/>
    <col min="15362" max="15362" width="48" style="32" customWidth="1"/>
    <col min="15363" max="15363" width="29" style="32" customWidth="1"/>
    <col min="15364" max="15364" width="34" style="32" customWidth="1"/>
    <col min="15365" max="15365" width="21" style="32" customWidth="1"/>
    <col min="15366" max="15366" width="25.1796875" style="32" customWidth="1"/>
    <col min="15367" max="15616" width="9.1796875" style="32"/>
    <col min="15617" max="15617" width="11.1796875" style="32" customWidth="1"/>
    <col min="15618" max="15618" width="48" style="32" customWidth="1"/>
    <col min="15619" max="15619" width="29" style="32" customWidth="1"/>
    <col min="15620" max="15620" width="34" style="32" customWidth="1"/>
    <col min="15621" max="15621" width="21" style="32" customWidth="1"/>
    <col min="15622" max="15622" width="25.1796875" style="32" customWidth="1"/>
    <col min="15623" max="15872" width="9.1796875" style="32"/>
    <col min="15873" max="15873" width="11.1796875" style="32" customWidth="1"/>
    <col min="15874" max="15874" width="48" style="32" customWidth="1"/>
    <col min="15875" max="15875" width="29" style="32" customWidth="1"/>
    <col min="15876" max="15876" width="34" style="32" customWidth="1"/>
    <col min="15877" max="15877" width="21" style="32" customWidth="1"/>
    <col min="15878" max="15878" width="25.1796875" style="32" customWidth="1"/>
    <col min="15879" max="16128" width="9.1796875" style="32"/>
    <col min="16129" max="16129" width="11.1796875" style="32" customWidth="1"/>
    <col min="16130" max="16130" width="48" style="32" customWidth="1"/>
    <col min="16131" max="16131" width="29" style="32" customWidth="1"/>
    <col min="16132" max="16132" width="34" style="32" customWidth="1"/>
    <col min="16133" max="16133" width="21" style="32" customWidth="1"/>
    <col min="16134" max="16134" width="25.1796875" style="32" customWidth="1"/>
    <col min="16135" max="16384" width="9.1796875" style="32"/>
  </cols>
  <sheetData>
    <row r="1" spans="1:17" ht="20">
      <c r="A1" s="1649" t="str">
        <f>'Title '!A1:N1</f>
        <v>Karnataka Power Transmission Corporation Limited</v>
      </c>
      <c r="B1" s="1649"/>
      <c r="C1" s="1649"/>
      <c r="D1" s="1649"/>
      <c r="E1" s="1649"/>
      <c r="F1" s="1649"/>
    </row>
    <row r="2" spans="1:17" ht="39" customHeight="1">
      <c r="A2" s="1234" t="str">
        <f>'Title '!A2:N2</f>
        <v>Bid Enquiry No: KPTCL/2026-27/TL/WORK_INDENT3844</v>
      </c>
      <c r="B2" s="1234"/>
      <c r="C2" s="1234"/>
      <c r="D2" s="1234"/>
      <c r="E2" s="1234"/>
      <c r="F2" s="1234"/>
    </row>
    <row r="3" spans="1:17" ht="267.75" customHeight="1">
      <c r="A3" s="1560"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3" s="1560"/>
      <c r="C3" s="1560"/>
      <c r="D3" s="1560"/>
      <c r="E3" s="1560"/>
      <c r="F3" s="1560"/>
      <c r="G3" s="95"/>
      <c r="H3" s="95"/>
      <c r="I3" s="95"/>
      <c r="J3" s="95"/>
      <c r="K3" s="95"/>
      <c r="L3" s="95"/>
      <c r="M3" s="95"/>
      <c r="N3" s="95"/>
      <c r="O3" s="95"/>
      <c r="P3" s="95"/>
      <c r="Q3" s="95"/>
    </row>
    <row r="4" spans="1:17" ht="21" customHeight="1">
      <c r="A4" s="351"/>
      <c r="B4" s="352"/>
      <c r="C4" s="352"/>
      <c r="D4" s="352"/>
      <c r="E4" s="352"/>
      <c r="F4" s="352" t="s">
        <v>1065</v>
      </c>
    </row>
    <row r="5" spans="1:17" ht="19.5" customHeight="1">
      <c r="A5" s="1653" t="s">
        <v>1066</v>
      </c>
      <c r="B5" s="1653"/>
      <c r="C5" s="1653"/>
      <c r="D5" s="1653"/>
      <c r="E5" s="1653"/>
      <c r="F5" s="1653"/>
    </row>
    <row r="6" spans="1:17" ht="29.25" customHeight="1">
      <c r="A6" s="1654" t="s">
        <v>406</v>
      </c>
      <c r="B6" s="1654"/>
      <c r="C6" s="1654"/>
      <c r="D6" s="1654"/>
      <c r="E6" s="1654"/>
      <c r="F6" s="1654"/>
    </row>
    <row r="7" spans="1:17">
      <c r="A7" s="355"/>
      <c r="B7" s="384" t="s">
        <v>407</v>
      </c>
      <c r="C7" s="1655"/>
      <c r="D7" s="1655"/>
      <c r="E7" s="1655"/>
      <c r="F7" s="356"/>
    </row>
    <row r="8" spans="1:17" ht="36" customHeight="1">
      <c r="A8" s="355"/>
      <c r="B8" s="355" t="s">
        <v>408</v>
      </c>
      <c r="C8" s="1656" t="s">
        <v>6306</v>
      </c>
      <c r="D8" s="1657"/>
      <c r="E8" s="1657"/>
      <c r="F8" s="1658"/>
    </row>
    <row r="9" spans="1:17" ht="31">
      <c r="A9" s="355">
        <v>1</v>
      </c>
      <c r="B9" s="186" t="s">
        <v>409</v>
      </c>
      <c r="C9" s="357"/>
      <c r="D9" s="358"/>
      <c r="E9" s="359"/>
      <c r="F9" s="359"/>
    </row>
    <row r="10" spans="1:17" ht="16.5">
      <c r="A10" s="355">
        <v>2</v>
      </c>
      <c r="B10" s="186" t="s">
        <v>410</v>
      </c>
      <c r="C10" s="357"/>
      <c r="D10" s="358"/>
      <c r="E10" s="359"/>
      <c r="F10" s="359"/>
    </row>
    <row r="11" spans="1:17" ht="16.5">
      <c r="A11" s="355">
        <v>3</v>
      </c>
      <c r="B11" s="186" t="s">
        <v>411</v>
      </c>
      <c r="C11" s="357"/>
      <c r="D11" s="358"/>
      <c r="E11" s="359"/>
      <c r="F11" s="359"/>
    </row>
    <row r="12" spans="1:17" ht="16.5" customHeight="1">
      <c r="A12" s="1650">
        <v>4</v>
      </c>
      <c r="B12" s="1651" t="s">
        <v>3612</v>
      </c>
      <c r="C12" s="357" t="s">
        <v>412</v>
      </c>
      <c r="D12" s="358"/>
      <c r="E12" s="359"/>
      <c r="F12" s="359"/>
    </row>
    <row r="13" spans="1:17" ht="43.25" customHeight="1">
      <c r="A13" s="1650"/>
      <c r="B13" s="1651"/>
      <c r="C13" s="357" t="s">
        <v>413</v>
      </c>
      <c r="D13" s="358"/>
      <c r="E13" s="359"/>
      <c r="F13" s="359"/>
    </row>
    <row r="14" spans="1:17" ht="16.5">
      <c r="A14" s="355">
        <v>5</v>
      </c>
      <c r="B14" s="186" t="s">
        <v>414</v>
      </c>
      <c r="C14" s="357"/>
      <c r="D14" s="358"/>
      <c r="E14" s="359"/>
      <c r="F14" s="359"/>
    </row>
    <row r="15" spans="1:17" ht="16.5">
      <c r="A15" s="355"/>
      <c r="B15" s="186" t="s">
        <v>415</v>
      </c>
      <c r="C15" s="357"/>
      <c r="D15" s="358"/>
      <c r="E15" s="359"/>
      <c r="F15" s="359"/>
    </row>
    <row r="16" spans="1:17" ht="16.5">
      <c r="A16" s="355"/>
      <c r="B16" s="186" t="s">
        <v>416</v>
      </c>
      <c r="C16" s="357"/>
      <c r="D16" s="358"/>
      <c r="E16" s="359"/>
      <c r="F16" s="359"/>
    </row>
    <row r="17" spans="1:6" ht="16.5">
      <c r="A17" s="355"/>
      <c r="B17" s="186" t="s">
        <v>417</v>
      </c>
      <c r="C17" s="357"/>
      <c r="D17" s="358"/>
      <c r="E17" s="359"/>
      <c r="F17" s="359"/>
    </row>
    <row r="18" spans="1:6" ht="16.5">
      <c r="A18" s="355"/>
      <c r="B18" s="186" t="s">
        <v>418</v>
      </c>
      <c r="C18" s="357"/>
      <c r="D18" s="358"/>
      <c r="E18" s="359"/>
      <c r="F18" s="359"/>
    </row>
    <row r="19" spans="1:6" ht="16.5">
      <c r="A19" s="355"/>
      <c r="B19" s="186" t="s">
        <v>419</v>
      </c>
      <c r="C19" s="357"/>
      <c r="D19" s="358"/>
      <c r="E19" s="359"/>
      <c r="F19" s="359"/>
    </row>
    <row r="20" spans="1:6" ht="16.5">
      <c r="A20" s="355">
        <v>6</v>
      </c>
      <c r="B20" s="186" t="s">
        <v>420</v>
      </c>
      <c r="C20" s="357"/>
      <c r="D20" s="358"/>
      <c r="E20" s="359"/>
      <c r="F20" s="359"/>
    </row>
    <row r="21" spans="1:6" ht="16.5">
      <c r="A21" s="355"/>
      <c r="B21" s="186" t="s">
        <v>421</v>
      </c>
      <c r="C21" s="357"/>
      <c r="D21" s="358"/>
      <c r="E21" s="359"/>
      <c r="F21" s="359"/>
    </row>
    <row r="22" spans="1:6" ht="16.5" customHeight="1">
      <c r="A22" s="1650">
        <v>7</v>
      </c>
      <c r="B22" s="1651" t="s">
        <v>422</v>
      </c>
      <c r="C22" s="357" t="s">
        <v>705</v>
      </c>
      <c r="D22" s="358"/>
      <c r="E22" s="359"/>
      <c r="F22" s="359"/>
    </row>
    <row r="23" spans="1:6" ht="16.5">
      <c r="A23" s="1650"/>
      <c r="B23" s="1651"/>
      <c r="C23" s="357" t="s">
        <v>706</v>
      </c>
      <c r="D23" s="358"/>
      <c r="E23" s="359"/>
      <c r="F23" s="359"/>
    </row>
    <row r="24" spans="1:6" ht="67.5">
      <c r="A24" s="355">
        <v>8</v>
      </c>
      <c r="B24" s="186" t="s">
        <v>3613</v>
      </c>
      <c r="C24" s="357"/>
      <c r="D24" s="358"/>
      <c r="E24" s="359"/>
      <c r="F24" s="359"/>
    </row>
    <row r="25" spans="1:6" ht="31">
      <c r="A25" s="355">
        <v>9</v>
      </c>
      <c r="B25" s="186" t="s">
        <v>423</v>
      </c>
      <c r="C25" s="357"/>
      <c r="D25" s="358"/>
      <c r="E25" s="359"/>
      <c r="F25" s="359"/>
    </row>
    <row r="26" spans="1:6" ht="52">
      <c r="A26" s="355">
        <v>10</v>
      </c>
      <c r="B26" s="186" t="s">
        <v>3614</v>
      </c>
      <c r="C26" s="357"/>
      <c r="D26" s="358"/>
      <c r="E26" s="359"/>
      <c r="F26" s="359"/>
    </row>
    <row r="27" spans="1:6" ht="48.5">
      <c r="A27" s="355">
        <v>11</v>
      </c>
      <c r="B27" s="186" t="s">
        <v>3615</v>
      </c>
      <c r="C27" s="357"/>
      <c r="D27" s="358"/>
      <c r="E27" s="359"/>
      <c r="F27" s="359"/>
    </row>
    <row r="28" spans="1:6" ht="19">
      <c r="A28" s="355"/>
      <c r="B28" s="186" t="s">
        <v>3616</v>
      </c>
      <c r="C28" s="357"/>
      <c r="D28" s="358"/>
      <c r="E28" s="359"/>
      <c r="F28" s="359"/>
    </row>
    <row r="29" spans="1:6" ht="19">
      <c r="A29" s="355"/>
      <c r="B29" s="186" t="s">
        <v>3617</v>
      </c>
      <c r="C29" s="357"/>
      <c r="D29" s="358"/>
      <c r="E29" s="359"/>
      <c r="F29" s="359"/>
    </row>
    <row r="30" spans="1:6" ht="66.5">
      <c r="A30" s="355"/>
      <c r="B30" s="186" t="s">
        <v>3618</v>
      </c>
      <c r="C30" s="357"/>
      <c r="D30" s="358"/>
      <c r="E30" s="359"/>
      <c r="F30" s="359"/>
    </row>
    <row r="31" spans="1:6" ht="19">
      <c r="A31" s="355"/>
      <c r="B31" s="186" t="s">
        <v>707</v>
      </c>
      <c r="C31" s="360"/>
      <c r="D31" s="358"/>
      <c r="E31" s="359"/>
      <c r="F31" s="359"/>
    </row>
    <row r="32" spans="1:6" ht="46.5">
      <c r="A32" s="355"/>
      <c r="B32" s="186" t="s">
        <v>708</v>
      </c>
      <c r="C32" s="357"/>
      <c r="D32" s="358"/>
      <c r="E32" s="359"/>
      <c r="F32" s="359"/>
    </row>
    <row r="33" spans="1:6" ht="16.5">
      <c r="A33" s="355">
        <v>12</v>
      </c>
      <c r="B33" s="186" t="s">
        <v>424</v>
      </c>
      <c r="C33" s="357"/>
      <c r="D33" s="358"/>
      <c r="E33" s="359"/>
      <c r="F33" s="359"/>
    </row>
    <row r="34" spans="1:6" ht="16.5">
      <c r="A34" s="355">
        <v>13</v>
      </c>
      <c r="B34" s="186" t="s">
        <v>709</v>
      </c>
      <c r="C34" s="357" t="s">
        <v>710</v>
      </c>
      <c r="D34" s="358"/>
      <c r="E34" s="359"/>
      <c r="F34" s="359"/>
    </row>
    <row r="35" spans="1:6" ht="16.5">
      <c r="A35" s="355"/>
      <c r="B35" s="186" t="s">
        <v>711</v>
      </c>
      <c r="C35" s="357" t="s">
        <v>712</v>
      </c>
      <c r="D35" s="358"/>
      <c r="E35" s="359"/>
      <c r="F35" s="359"/>
    </row>
    <row r="36" spans="1:6" ht="16.5">
      <c r="A36" s="355"/>
      <c r="B36" s="186" t="s">
        <v>713</v>
      </c>
      <c r="C36" s="357" t="s">
        <v>714</v>
      </c>
      <c r="D36" s="358"/>
      <c r="E36" s="359"/>
      <c r="F36" s="359"/>
    </row>
    <row r="37" spans="1:6" ht="16.5">
      <c r="A37" s="355"/>
      <c r="B37" s="186" t="s">
        <v>713</v>
      </c>
      <c r="C37" s="357" t="s">
        <v>715</v>
      </c>
      <c r="D37" s="358"/>
      <c r="E37" s="359"/>
      <c r="F37" s="359"/>
    </row>
    <row r="38" spans="1:6" ht="16.5">
      <c r="A38" s="355">
        <v>14</v>
      </c>
      <c r="B38" s="186" t="s">
        <v>425</v>
      </c>
      <c r="C38" s="357"/>
      <c r="D38" s="358"/>
      <c r="E38" s="359"/>
      <c r="F38" s="359"/>
    </row>
    <row r="39" spans="1:6" ht="16.5">
      <c r="A39" s="355">
        <v>15</v>
      </c>
      <c r="B39" s="186" t="s">
        <v>426</v>
      </c>
      <c r="C39" s="357"/>
      <c r="D39" s="358"/>
      <c r="E39" s="359"/>
      <c r="F39" s="359"/>
    </row>
    <row r="40" spans="1:6" ht="16.5">
      <c r="A40" s="355"/>
      <c r="B40" s="186" t="s">
        <v>716</v>
      </c>
      <c r="C40" s="357"/>
      <c r="D40" s="358"/>
      <c r="E40" s="359"/>
      <c r="F40" s="359"/>
    </row>
    <row r="41" spans="1:6" ht="16.5">
      <c r="A41" s="355"/>
      <c r="B41" s="186" t="s">
        <v>717</v>
      </c>
      <c r="C41" s="357"/>
      <c r="D41" s="358"/>
      <c r="E41" s="359"/>
      <c r="F41" s="359"/>
    </row>
    <row r="42" spans="1:6" ht="31">
      <c r="A42" s="355"/>
      <c r="B42" s="186" t="s">
        <v>718</v>
      </c>
      <c r="C42" s="357"/>
      <c r="D42" s="358"/>
      <c r="E42" s="359"/>
      <c r="F42" s="359"/>
    </row>
    <row r="43" spans="1:6" ht="16.5">
      <c r="A43" s="355"/>
      <c r="B43" s="186" t="s">
        <v>719</v>
      </c>
      <c r="C43" s="357"/>
      <c r="D43" s="358"/>
      <c r="E43" s="359"/>
      <c r="F43" s="359"/>
    </row>
    <row r="44" spans="1:6" ht="16.5">
      <c r="A44" s="355"/>
      <c r="B44" s="186" t="s">
        <v>720</v>
      </c>
      <c r="C44" s="357"/>
      <c r="D44" s="358"/>
      <c r="E44" s="359"/>
      <c r="F44" s="359"/>
    </row>
    <row r="45" spans="1:6" ht="16.5">
      <c r="A45" s="355"/>
      <c r="B45" s="186" t="s">
        <v>427</v>
      </c>
      <c r="C45" s="357"/>
      <c r="D45" s="358"/>
      <c r="E45" s="359"/>
      <c r="F45" s="359"/>
    </row>
    <row r="46" spans="1:6" ht="16.5">
      <c r="A46" s="355"/>
      <c r="B46" s="186" t="s">
        <v>428</v>
      </c>
      <c r="C46" s="357"/>
      <c r="D46" s="358"/>
      <c r="E46" s="359"/>
      <c r="F46" s="359"/>
    </row>
    <row r="47" spans="1:6" ht="16.5">
      <c r="A47" s="355"/>
      <c r="B47" s="186" t="s">
        <v>429</v>
      </c>
      <c r="C47" s="357"/>
      <c r="D47" s="358"/>
      <c r="E47" s="359"/>
      <c r="F47" s="359"/>
    </row>
    <row r="48" spans="1:6" ht="16.5">
      <c r="A48" s="355"/>
      <c r="B48" s="186" t="s">
        <v>721</v>
      </c>
      <c r="C48" s="357"/>
      <c r="D48" s="358"/>
      <c r="E48" s="359"/>
      <c r="F48" s="359"/>
    </row>
    <row r="49" spans="1:6" ht="31">
      <c r="A49" s="355" t="s">
        <v>722</v>
      </c>
      <c r="B49" s="186" t="s">
        <v>723</v>
      </c>
      <c r="C49" s="357"/>
      <c r="D49" s="358"/>
      <c r="E49" s="359"/>
      <c r="F49" s="359"/>
    </row>
    <row r="50" spans="1:6" ht="16.5">
      <c r="A50" s="355"/>
      <c r="B50" s="186" t="s">
        <v>724</v>
      </c>
      <c r="C50" s="357"/>
      <c r="D50" s="358"/>
      <c r="E50" s="359"/>
      <c r="F50" s="359"/>
    </row>
    <row r="51" spans="1:6" ht="16.5">
      <c r="A51" s="355"/>
      <c r="B51" s="186" t="s">
        <v>725</v>
      </c>
      <c r="C51" s="357"/>
      <c r="D51" s="358"/>
      <c r="E51" s="359"/>
      <c r="F51" s="359"/>
    </row>
    <row r="52" spans="1:6" ht="16.5">
      <c r="A52" s="355"/>
      <c r="B52" s="186" t="s">
        <v>726</v>
      </c>
      <c r="C52" s="357"/>
      <c r="D52" s="358"/>
      <c r="E52" s="359"/>
      <c r="F52" s="359"/>
    </row>
    <row r="53" spans="1:6" ht="16.5">
      <c r="A53" s="355"/>
      <c r="B53" s="186" t="s">
        <v>727</v>
      </c>
      <c r="C53" s="357"/>
      <c r="D53" s="358"/>
      <c r="E53" s="359"/>
      <c r="F53" s="359"/>
    </row>
    <row r="54" spans="1:6" ht="16.5">
      <c r="A54" s="355" t="s">
        <v>28</v>
      </c>
      <c r="B54" s="186" t="s">
        <v>430</v>
      </c>
      <c r="C54" s="357"/>
      <c r="D54" s="358"/>
      <c r="E54" s="359"/>
      <c r="F54" s="359"/>
    </row>
    <row r="55" spans="1:6" ht="16.5">
      <c r="A55" s="355" t="s">
        <v>31</v>
      </c>
      <c r="B55" s="186" t="s">
        <v>431</v>
      </c>
      <c r="C55" s="357"/>
      <c r="D55" s="358"/>
      <c r="E55" s="359"/>
      <c r="F55" s="359"/>
    </row>
    <row r="56" spans="1:6" ht="16.5">
      <c r="A56" s="355" t="s">
        <v>588</v>
      </c>
      <c r="B56" s="186" t="s">
        <v>432</v>
      </c>
      <c r="C56" s="357"/>
      <c r="D56" s="358" t="s">
        <v>316</v>
      </c>
      <c r="E56" s="359"/>
      <c r="F56" s="359"/>
    </row>
    <row r="57" spans="1:6" ht="31">
      <c r="A57" s="355" t="s">
        <v>589</v>
      </c>
      <c r="B57" s="186" t="s">
        <v>3651</v>
      </c>
      <c r="C57" s="357"/>
      <c r="D57" s="358" t="s">
        <v>316</v>
      </c>
      <c r="E57" s="359"/>
      <c r="F57" s="359"/>
    </row>
    <row r="58" spans="1:6" ht="31">
      <c r="A58" s="355" t="s">
        <v>728</v>
      </c>
      <c r="B58" s="175" t="s">
        <v>729</v>
      </c>
      <c r="C58" s="357"/>
      <c r="D58" s="384">
        <f>'[40]Sch-14'!B16</f>
        <v>0</v>
      </c>
      <c r="E58" s="359"/>
      <c r="F58" s="359"/>
    </row>
    <row r="59" spans="1:6" ht="31">
      <c r="A59" s="355"/>
      <c r="B59" s="175" t="s">
        <v>871</v>
      </c>
      <c r="C59" s="357"/>
      <c r="D59" s="358" t="s">
        <v>316</v>
      </c>
      <c r="E59" s="359"/>
      <c r="F59" s="359"/>
    </row>
    <row r="60" spans="1:6" ht="33.5">
      <c r="A60" s="1652">
        <v>17</v>
      </c>
      <c r="B60" s="385" t="s">
        <v>3619</v>
      </c>
      <c r="C60" s="920" t="s">
        <v>731</v>
      </c>
      <c r="D60" s="920" t="s">
        <v>732</v>
      </c>
      <c r="E60" s="361" t="s">
        <v>733</v>
      </c>
      <c r="F60" s="359"/>
    </row>
    <row r="61" spans="1:6" ht="16.5">
      <c r="A61" s="1652"/>
      <c r="B61" s="382" t="s">
        <v>1067</v>
      </c>
      <c r="C61" s="358"/>
      <c r="D61" s="358" t="s">
        <v>316</v>
      </c>
      <c r="E61" s="358"/>
      <c r="F61" s="359"/>
    </row>
    <row r="62" spans="1:6" ht="16.5">
      <c r="A62" s="1652"/>
      <c r="B62" s="382" t="s">
        <v>701</v>
      </c>
      <c r="C62" s="358"/>
      <c r="D62" s="384">
        <f>'[40]Sch-14'!C16</f>
        <v>0</v>
      </c>
      <c r="E62" s="358"/>
      <c r="F62" s="359"/>
    </row>
    <row r="63" spans="1:6" ht="16.5">
      <c r="A63" s="1652"/>
      <c r="B63" s="382" t="s">
        <v>703</v>
      </c>
      <c r="C63" s="358"/>
      <c r="D63" s="495" t="s">
        <v>730</v>
      </c>
      <c r="E63" s="358"/>
      <c r="F63" s="359"/>
    </row>
    <row r="64" spans="1:6" ht="31">
      <c r="A64" s="1652"/>
      <c r="B64" s="385" t="s">
        <v>3620</v>
      </c>
      <c r="C64" s="362"/>
      <c r="D64" s="362"/>
      <c r="E64" s="362"/>
      <c r="F64" s="359"/>
    </row>
    <row r="65" spans="1:6" ht="16.5">
      <c r="A65" s="1652"/>
      <c r="B65" s="382" t="s">
        <v>702</v>
      </c>
      <c r="C65" s="358"/>
      <c r="D65" s="495" t="s">
        <v>730</v>
      </c>
      <c r="E65" s="358"/>
      <c r="F65" s="359"/>
    </row>
    <row r="66" spans="1:6" ht="16.5">
      <c r="A66" s="1652"/>
      <c r="B66" s="382" t="s">
        <v>701</v>
      </c>
      <c r="C66" s="358"/>
      <c r="D66" s="384">
        <f>'[40]Sch-14'!D16</f>
        <v>0</v>
      </c>
      <c r="E66" s="358"/>
      <c r="F66" s="359"/>
    </row>
    <row r="67" spans="1:6" ht="16.5">
      <c r="A67" s="1652"/>
      <c r="B67" s="382" t="s">
        <v>703</v>
      </c>
      <c r="C67" s="358"/>
      <c r="D67" s="495"/>
      <c r="E67" s="358"/>
      <c r="F67" s="359"/>
    </row>
    <row r="68" spans="1:6" ht="31">
      <c r="A68" s="921"/>
      <c r="B68" s="386" t="s">
        <v>3658</v>
      </c>
      <c r="C68" s="358"/>
      <c r="D68" s="384">
        <f>'[40]Sch-14'!E16</f>
        <v>0</v>
      </c>
      <c r="E68" s="358"/>
      <c r="F68" s="359"/>
    </row>
    <row r="69" spans="1:6" ht="72" customHeight="1">
      <c r="A69" s="355"/>
      <c r="B69" s="386" t="s">
        <v>704</v>
      </c>
      <c r="C69" s="357"/>
      <c r="D69" s="359"/>
      <c r="E69" s="359"/>
      <c r="F69" s="359"/>
    </row>
    <row r="70" spans="1:6" ht="51">
      <c r="A70" s="355">
        <v>18</v>
      </c>
      <c r="B70" s="186" t="s">
        <v>3621</v>
      </c>
      <c r="C70" s="357"/>
      <c r="D70" s="357" t="s">
        <v>734</v>
      </c>
      <c r="E70" s="359" t="s">
        <v>1068</v>
      </c>
      <c r="F70" s="359"/>
    </row>
    <row r="71" spans="1:6" ht="16.5">
      <c r="A71" s="355"/>
      <c r="B71" s="186" t="s">
        <v>735</v>
      </c>
      <c r="C71" s="357"/>
      <c r="D71" s="358"/>
      <c r="E71" s="357"/>
      <c r="F71" s="359"/>
    </row>
    <row r="72" spans="1:6" ht="16.5">
      <c r="A72" s="355"/>
      <c r="B72" s="186" t="s">
        <v>736</v>
      </c>
      <c r="C72" s="357"/>
      <c r="D72" s="358"/>
      <c r="E72" s="357"/>
      <c r="F72" s="359"/>
    </row>
    <row r="73" spans="1:6" ht="16.5">
      <c r="A73" s="355"/>
      <c r="B73" s="186" t="s">
        <v>737</v>
      </c>
      <c r="C73" s="357"/>
      <c r="D73" s="358"/>
      <c r="E73" s="357"/>
      <c r="F73" s="359"/>
    </row>
    <row r="74" spans="1:6" ht="31">
      <c r="A74" s="355">
        <v>19</v>
      </c>
      <c r="B74" s="186" t="s">
        <v>433</v>
      </c>
      <c r="C74" s="357"/>
      <c r="D74" s="358"/>
      <c r="E74" s="359"/>
      <c r="F74" s="359"/>
    </row>
    <row r="75" spans="1:6" ht="16.5">
      <c r="A75" s="355"/>
      <c r="B75" s="186" t="s">
        <v>738</v>
      </c>
      <c r="C75" s="357"/>
      <c r="D75" s="358"/>
      <c r="E75" s="359"/>
      <c r="F75" s="359"/>
    </row>
    <row r="76" spans="1:6" ht="51">
      <c r="A76" s="355">
        <v>20</v>
      </c>
      <c r="B76" s="186" t="s">
        <v>3622</v>
      </c>
      <c r="C76" s="357"/>
      <c r="D76" s="358"/>
      <c r="E76" s="359"/>
      <c r="F76" s="359"/>
    </row>
    <row r="77" spans="1:6" ht="19">
      <c r="A77" s="355">
        <v>21</v>
      </c>
      <c r="B77" s="186" t="s">
        <v>3623</v>
      </c>
      <c r="C77" s="357"/>
      <c r="D77" s="358"/>
      <c r="E77" s="359"/>
      <c r="F77" s="359"/>
    </row>
    <row r="78" spans="1:6" ht="16.5">
      <c r="A78" s="355"/>
      <c r="B78" s="186" t="s">
        <v>434</v>
      </c>
      <c r="C78" s="357"/>
      <c r="D78" s="358"/>
      <c r="E78" s="359"/>
      <c r="F78" s="359"/>
    </row>
    <row r="79" spans="1:6" ht="16.5">
      <c r="A79" s="355"/>
      <c r="B79" s="186" t="s">
        <v>435</v>
      </c>
      <c r="C79" s="357"/>
      <c r="D79" s="358"/>
      <c r="E79" s="359"/>
      <c r="F79" s="359"/>
    </row>
    <row r="80" spans="1:6" ht="52">
      <c r="A80" s="355">
        <v>22</v>
      </c>
      <c r="B80" s="186" t="s">
        <v>3624</v>
      </c>
      <c r="C80" s="363" t="s">
        <v>436</v>
      </c>
      <c r="D80" s="363" t="s">
        <v>437</v>
      </c>
      <c r="E80" s="359"/>
      <c r="F80" s="359"/>
    </row>
    <row r="81" spans="1:6" ht="16.5">
      <c r="A81" s="355"/>
      <c r="B81" s="186" t="s">
        <v>438</v>
      </c>
      <c r="C81" s="358"/>
      <c r="D81" s="358"/>
      <c r="E81" s="359"/>
      <c r="F81" s="359"/>
    </row>
    <row r="82" spans="1:6" ht="16.5">
      <c r="A82" s="355"/>
      <c r="B82" s="186" t="s">
        <v>439</v>
      </c>
      <c r="C82" s="358"/>
      <c r="D82" s="358"/>
      <c r="E82" s="359"/>
      <c r="F82" s="359"/>
    </row>
    <row r="83" spans="1:6" ht="16.5">
      <c r="A83" s="355"/>
      <c r="B83" s="186" t="s">
        <v>440</v>
      </c>
      <c r="C83" s="358"/>
      <c r="D83" s="358"/>
      <c r="E83" s="359"/>
      <c r="F83" s="359"/>
    </row>
    <row r="84" spans="1:6" ht="16.5">
      <c r="A84" s="355"/>
      <c r="B84" s="186" t="s">
        <v>441</v>
      </c>
      <c r="C84" s="358"/>
      <c r="D84" s="358"/>
      <c r="E84" s="359"/>
      <c r="F84" s="359"/>
    </row>
    <row r="85" spans="1:6" ht="16.5">
      <c r="A85" s="355">
        <v>23</v>
      </c>
      <c r="B85" s="186" t="s">
        <v>739</v>
      </c>
      <c r="C85" s="357"/>
      <c r="D85" s="358"/>
      <c r="E85" s="359"/>
      <c r="F85" s="359"/>
    </row>
    <row r="86" spans="1:6" ht="31">
      <c r="A86" s="355"/>
      <c r="B86" s="186" t="s">
        <v>740</v>
      </c>
      <c r="C86" s="357"/>
      <c r="D86" s="358"/>
      <c r="E86" s="359"/>
      <c r="F86" s="359"/>
    </row>
    <row r="87" spans="1:6" ht="19">
      <c r="A87" s="355">
        <v>24</v>
      </c>
      <c r="B87" s="186" t="s">
        <v>3625</v>
      </c>
      <c r="C87" s="357"/>
      <c r="D87" s="358"/>
      <c r="E87" s="359"/>
      <c r="F87" s="359"/>
    </row>
    <row r="88" spans="1:6" ht="16.5">
      <c r="A88" s="355"/>
      <c r="B88" s="186" t="s">
        <v>442</v>
      </c>
      <c r="C88" s="357"/>
      <c r="D88" s="358"/>
      <c r="E88" s="359"/>
      <c r="F88" s="359"/>
    </row>
    <row r="89" spans="1:6" ht="16.5">
      <c r="A89" s="355"/>
      <c r="B89" s="186" t="s">
        <v>443</v>
      </c>
      <c r="C89" s="357"/>
      <c r="D89" s="358"/>
      <c r="E89" s="359"/>
      <c r="F89" s="359"/>
    </row>
    <row r="90" spans="1:6" ht="31">
      <c r="A90" s="355">
        <v>25</v>
      </c>
      <c r="B90" s="186" t="s">
        <v>741</v>
      </c>
      <c r="C90" s="357"/>
      <c r="D90" s="358"/>
      <c r="E90" s="359"/>
      <c r="F90" s="359"/>
    </row>
    <row r="91" spans="1:6" ht="31">
      <c r="A91" s="355"/>
      <c r="B91" s="186" t="s">
        <v>742</v>
      </c>
      <c r="C91" s="357"/>
      <c r="D91" s="358"/>
      <c r="E91" s="359"/>
      <c r="F91" s="359"/>
    </row>
    <row r="92" spans="1:6" ht="16.5">
      <c r="A92" s="355">
        <v>26</v>
      </c>
      <c r="B92" s="186" t="s">
        <v>444</v>
      </c>
      <c r="C92" s="357"/>
      <c r="D92" s="358"/>
      <c r="E92" s="359"/>
      <c r="F92" s="359"/>
    </row>
    <row r="93" spans="1:6" ht="16.5">
      <c r="A93" s="355"/>
      <c r="B93" s="186" t="s">
        <v>743</v>
      </c>
      <c r="C93" s="357"/>
      <c r="D93" s="358"/>
      <c r="E93" s="359"/>
      <c r="F93" s="359"/>
    </row>
    <row r="94" spans="1:6" ht="16.5">
      <c r="A94" s="355">
        <v>27</v>
      </c>
      <c r="B94" s="186" t="s">
        <v>445</v>
      </c>
      <c r="C94" s="357" t="s">
        <v>744</v>
      </c>
      <c r="D94" s="919" t="s">
        <v>463</v>
      </c>
      <c r="E94" s="364"/>
      <c r="F94" s="359"/>
    </row>
    <row r="95" spans="1:6" ht="16.5">
      <c r="A95" s="355"/>
      <c r="B95" s="186" t="s">
        <v>745</v>
      </c>
      <c r="C95" s="358"/>
      <c r="D95" s="358"/>
      <c r="E95" s="357"/>
      <c r="F95" s="359"/>
    </row>
    <row r="96" spans="1:6" ht="31">
      <c r="A96" s="355"/>
      <c r="B96" s="186" t="s">
        <v>746</v>
      </c>
      <c r="C96" s="358"/>
      <c r="D96" s="358"/>
      <c r="E96" s="357"/>
      <c r="F96" s="359"/>
    </row>
    <row r="97" spans="1:6" ht="31">
      <c r="A97" s="355"/>
      <c r="B97" s="186" t="s">
        <v>747</v>
      </c>
      <c r="C97" s="358"/>
      <c r="D97" s="358"/>
      <c r="E97" s="357"/>
      <c r="F97" s="359"/>
    </row>
    <row r="98" spans="1:6" ht="41">
      <c r="A98" s="355">
        <v>28</v>
      </c>
      <c r="B98" s="186" t="s">
        <v>3626</v>
      </c>
      <c r="C98" s="357"/>
      <c r="D98" s="358"/>
      <c r="E98" s="359"/>
      <c r="F98" s="359"/>
    </row>
    <row r="99" spans="1:6" ht="31">
      <c r="A99" s="355">
        <v>29</v>
      </c>
      <c r="B99" s="186" t="s">
        <v>446</v>
      </c>
      <c r="C99" s="357"/>
      <c r="D99" s="358"/>
      <c r="E99" s="359"/>
      <c r="F99" s="359"/>
    </row>
    <row r="100" spans="1:6" ht="16.5">
      <c r="A100" s="355">
        <v>30</v>
      </c>
      <c r="B100" s="186" t="s">
        <v>246</v>
      </c>
      <c r="C100" s="357"/>
      <c r="D100" s="358"/>
      <c r="E100" s="365"/>
      <c r="F100" s="359"/>
    </row>
    <row r="101" spans="1:6" ht="46.5">
      <c r="A101" s="355">
        <v>31</v>
      </c>
      <c r="B101" s="186" t="s">
        <v>748</v>
      </c>
      <c r="C101" s="357"/>
      <c r="D101" s="358"/>
      <c r="E101" s="359"/>
      <c r="F101" s="359"/>
    </row>
    <row r="102" spans="1:6" ht="31">
      <c r="A102" s="355">
        <v>32</v>
      </c>
      <c r="B102" s="186" t="s">
        <v>447</v>
      </c>
      <c r="C102" s="357"/>
      <c r="D102" s="358"/>
      <c r="E102" s="359"/>
      <c r="F102" s="359"/>
    </row>
    <row r="103" spans="1:6" ht="31">
      <c r="A103" s="355">
        <v>33</v>
      </c>
      <c r="B103" s="186" t="s">
        <v>448</v>
      </c>
      <c r="C103" s="357"/>
      <c r="D103" s="358"/>
      <c r="E103" s="359"/>
      <c r="F103" s="359"/>
    </row>
    <row r="104" spans="1:6" ht="16.5">
      <c r="A104" s="355">
        <v>34</v>
      </c>
      <c r="B104" s="186" t="s">
        <v>449</v>
      </c>
      <c r="C104" s="357"/>
      <c r="D104" s="358"/>
      <c r="E104" s="359"/>
      <c r="F104" s="359"/>
    </row>
    <row r="105" spans="1:6" ht="16.5">
      <c r="A105" s="355">
        <v>35</v>
      </c>
      <c r="B105" s="186" t="s">
        <v>450</v>
      </c>
      <c r="C105" s="357"/>
      <c r="D105" s="358"/>
      <c r="E105" s="359"/>
      <c r="F105" s="359"/>
    </row>
    <row r="106" spans="1:6" ht="16.5">
      <c r="A106" s="355"/>
      <c r="B106" s="186" t="s">
        <v>3627</v>
      </c>
      <c r="C106" s="357"/>
      <c r="D106" s="358"/>
      <c r="E106" s="359"/>
      <c r="F106" s="359"/>
    </row>
    <row r="107" spans="1:6" ht="16.5">
      <c r="A107" s="355"/>
      <c r="B107" s="186" t="s">
        <v>3628</v>
      </c>
      <c r="C107" s="357"/>
      <c r="D107" s="358"/>
      <c r="E107" s="359"/>
      <c r="F107" s="359"/>
    </row>
    <row r="108" spans="1:6" ht="16.5">
      <c r="A108" s="355"/>
      <c r="B108" s="186" t="s">
        <v>3629</v>
      </c>
      <c r="C108" s="357"/>
      <c r="D108" s="358"/>
      <c r="E108" s="359"/>
      <c r="F108" s="359"/>
    </row>
    <row r="109" spans="1:6" ht="33">
      <c r="A109" s="355"/>
      <c r="B109" s="186" t="s">
        <v>3630</v>
      </c>
      <c r="C109" s="357"/>
      <c r="D109" s="358"/>
      <c r="E109" s="359"/>
      <c r="F109" s="359"/>
    </row>
    <row r="110" spans="1:6" ht="16.5">
      <c r="A110" s="355"/>
      <c r="B110" s="186" t="s">
        <v>3631</v>
      </c>
      <c r="C110" s="357"/>
      <c r="D110" s="358"/>
      <c r="E110" s="359"/>
      <c r="F110" s="359"/>
    </row>
    <row r="111" spans="1:6" ht="16.5">
      <c r="A111" s="355"/>
      <c r="B111" s="186" t="s">
        <v>749</v>
      </c>
      <c r="C111" s="357"/>
      <c r="D111" s="358"/>
      <c r="E111" s="359"/>
      <c r="F111" s="359"/>
    </row>
    <row r="112" spans="1:6" ht="33">
      <c r="A112" s="355"/>
      <c r="B112" s="186" t="s">
        <v>3632</v>
      </c>
      <c r="C112" s="357"/>
      <c r="D112" s="358"/>
      <c r="E112" s="359"/>
      <c r="F112" s="359"/>
    </row>
    <row r="113" spans="1:6" ht="16.5">
      <c r="A113" s="355"/>
      <c r="B113" s="186" t="s">
        <v>3633</v>
      </c>
      <c r="C113" s="357"/>
      <c r="D113" s="358"/>
      <c r="E113" s="359"/>
      <c r="F113" s="359"/>
    </row>
    <row r="114" spans="1:6" ht="16.5">
      <c r="A114" s="355">
        <v>36</v>
      </c>
      <c r="B114" s="186" t="s">
        <v>451</v>
      </c>
      <c r="C114" s="357"/>
      <c r="D114" s="358"/>
      <c r="E114" s="359"/>
      <c r="F114" s="359"/>
    </row>
    <row r="115" spans="1:6" ht="16.5">
      <c r="A115" s="355">
        <v>37</v>
      </c>
      <c r="B115" s="186" t="s">
        <v>452</v>
      </c>
      <c r="C115" s="357"/>
      <c r="D115" s="358"/>
      <c r="E115" s="359"/>
      <c r="F115" s="359"/>
    </row>
    <row r="116" spans="1:6" ht="16.5">
      <c r="A116" s="355"/>
      <c r="B116" s="186" t="s">
        <v>462</v>
      </c>
      <c r="C116" s="357"/>
      <c r="D116" s="358"/>
      <c r="E116" s="359"/>
      <c r="F116" s="359"/>
    </row>
    <row r="117" spans="1:6" ht="16.5">
      <c r="A117" s="355"/>
      <c r="B117" s="186" t="s">
        <v>453</v>
      </c>
      <c r="C117" s="357"/>
      <c r="D117" s="358"/>
      <c r="E117" s="359"/>
      <c r="F117" s="359"/>
    </row>
    <row r="118" spans="1:6" ht="16.5">
      <c r="A118" s="355"/>
      <c r="B118" s="186" t="s">
        <v>750</v>
      </c>
      <c r="C118" s="357"/>
      <c r="D118" s="358"/>
      <c r="E118" s="359"/>
      <c r="F118" s="359"/>
    </row>
    <row r="119" spans="1:6" ht="16.5">
      <c r="A119" s="366" t="s">
        <v>454</v>
      </c>
      <c r="B119" s="374"/>
      <c r="C119" s="367"/>
      <c r="D119" s="367"/>
      <c r="E119" s="367"/>
      <c r="F119" s="359"/>
    </row>
    <row r="120" spans="1:6" ht="33">
      <c r="A120" s="368">
        <v>1</v>
      </c>
      <c r="B120" s="387" t="s">
        <v>455</v>
      </c>
      <c r="C120" s="357"/>
      <c r="D120" s="358"/>
      <c r="E120" s="357"/>
      <c r="F120" s="359"/>
    </row>
    <row r="121" spans="1:6" ht="16.5">
      <c r="A121" s="347"/>
      <c r="B121" s="387" t="s">
        <v>456</v>
      </c>
      <c r="C121" s="357"/>
      <c r="D121" s="358"/>
      <c r="E121" s="357"/>
      <c r="F121" s="359"/>
    </row>
    <row r="122" spans="1:6" ht="16.5">
      <c r="A122" s="347"/>
      <c r="B122" s="387" t="s">
        <v>457</v>
      </c>
      <c r="C122" s="357"/>
      <c r="D122" s="358"/>
      <c r="E122" s="357"/>
      <c r="F122" s="359"/>
    </row>
    <row r="123" spans="1:6" ht="33">
      <c r="A123" s="347"/>
      <c r="B123" s="388" t="s">
        <v>3634</v>
      </c>
      <c r="C123" s="357" t="s">
        <v>751</v>
      </c>
      <c r="D123" s="358"/>
      <c r="E123" s="357"/>
      <c r="F123" s="359"/>
    </row>
    <row r="124" spans="1:6" ht="33">
      <c r="A124" s="347"/>
      <c r="B124" s="388" t="s">
        <v>3635</v>
      </c>
      <c r="C124" s="357" t="s">
        <v>751</v>
      </c>
      <c r="D124" s="358"/>
      <c r="E124" s="357"/>
      <c r="F124" s="359"/>
    </row>
    <row r="125" spans="1:6" ht="16.5">
      <c r="A125" s="347"/>
      <c r="B125" s="387" t="s">
        <v>752</v>
      </c>
      <c r="C125" s="357"/>
      <c r="D125" s="358"/>
      <c r="E125" s="357"/>
      <c r="F125" s="359"/>
    </row>
    <row r="126" spans="1:6" ht="33">
      <c r="A126" s="347"/>
      <c r="B126" s="387" t="s">
        <v>3652</v>
      </c>
      <c r="C126" s="357"/>
      <c r="D126" s="358"/>
      <c r="E126" s="357"/>
      <c r="F126" s="359"/>
    </row>
    <row r="127" spans="1:6" ht="33">
      <c r="A127" s="347"/>
      <c r="B127" s="387" t="s">
        <v>753</v>
      </c>
      <c r="C127" s="357"/>
      <c r="D127" s="358"/>
      <c r="E127" s="357"/>
      <c r="F127" s="359"/>
    </row>
    <row r="128" spans="1:6" ht="33">
      <c r="A128" s="347"/>
      <c r="B128" s="387" t="s">
        <v>458</v>
      </c>
      <c r="C128" s="357"/>
      <c r="D128" s="358"/>
      <c r="E128" s="357"/>
      <c r="F128" s="359"/>
    </row>
    <row r="129" spans="1:6" ht="16.5">
      <c r="A129" s="368">
        <v>2</v>
      </c>
      <c r="B129" s="388" t="s">
        <v>459</v>
      </c>
      <c r="C129" s="357"/>
      <c r="D129" s="358"/>
      <c r="E129" s="357"/>
      <c r="F129" s="359"/>
    </row>
    <row r="130" spans="1:6" ht="49.5">
      <c r="A130" s="347"/>
      <c r="B130" s="388" t="s">
        <v>754</v>
      </c>
      <c r="C130" s="357" t="s">
        <v>460</v>
      </c>
      <c r="D130" s="357" t="s">
        <v>461</v>
      </c>
      <c r="E130" s="357"/>
      <c r="F130" s="359"/>
    </row>
    <row r="131" spans="1:6" ht="16.5">
      <c r="A131" s="347"/>
      <c r="B131" s="388" t="s">
        <v>462</v>
      </c>
      <c r="C131" s="358"/>
      <c r="D131" s="358"/>
      <c r="E131" s="357"/>
      <c r="F131" s="359"/>
    </row>
    <row r="132" spans="1:6" ht="16.5">
      <c r="A132" s="347"/>
      <c r="B132" s="388" t="s">
        <v>755</v>
      </c>
      <c r="C132" s="358"/>
      <c r="D132" s="358"/>
      <c r="E132" s="357"/>
      <c r="F132" s="359"/>
    </row>
    <row r="133" spans="1:6" ht="16.5">
      <c r="A133" s="347"/>
      <c r="B133" s="388" t="s">
        <v>463</v>
      </c>
      <c r="C133" s="358"/>
      <c r="D133" s="358"/>
      <c r="E133" s="357"/>
      <c r="F133" s="359"/>
    </row>
    <row r="134" spans="1:6" ht="16.5">
      <c r="A134" s="347"/>
      <c r="B134" s="388" t="s">
        <v>464</v>
      </c>
      <c r="C134" s="358"/>
      <c r="D134" s="358"/>
      <c r="E134" s="357"/>
      <c r="F134" s="359"/>
    </row>
    <row r="135" spans="1:6" ht="16.5">
      <c r="A135" s="347"/>
      <c r="B135" s="388" t="s">
        <v>465</v>
      </c>
      <c r="C135" s="358"/>
      <c r="D135" s="358"/>
      <c r="E135" s="357"/>
      <c r="F135" s="359"/>
    </row>
    <row r="136" spans="1:6" ht="33">
      <c r="A136" s="347"/>
      <c r="B136" s="388" t="s">
        <v>756</v>
      </c>
      <c r="C136" s="358"/>
      <c r="D136" s="358"/>
      <c r="E136" s="357"/>
      <c r="F136" s="359"/>
    </row>
    <row r="137" spans="1:6" ht="16.5">
      <c r="A137" s="347"/>
      <c r="B137" s="388" t="s">
        <v>466</v>
      </c>
      <c r="C137" s="358"/>
      <c r="D137" s="358"/>
      <c r="E137" s="357"/>
      <c r="F137" s="359"/>
    </row>
    <row r="138" spans="1:6" ht="16.5">
      <c r="A138" s="347"/>
      <c r="B138" s="388" t="s">
        <v>462</v>
      </c>
      <c r="C138" s="358"/>
      <c r="D138" s="358"/>
      <c r="E138" s="357"/>
      <c r="F138" s="359"/>
    </row>
    <row r="139" spans="1:6" ht="16.5">
      <c r="A139" s="347"/>
      <c r="B139" s="388" t="s">
        <v>755</v>
      </c>
      <c r="C139" s="358"/>
      <c r="D139" s="358"/>
      <c r="E139" s="357"/>
      <c r="F139" s="359"/>
    </row>
    <row r="140" spans="1:6" ht="16.5">
      <c r="A140" s="347"/>
      <c r="B140" s="388" t="s">
        <v>463</v>
      </c>
      <c r="C140" s="358"/>
      <c r="D140" s="358"/>
      <c r="E140" s="357"/>
      <c r="F140" s="359"/>
    </row>
    <row r="141" spans="1:6" ht="16.5">
      <c r="A141" s="347"/>
      <c r="B141" s="388" t="s">
        <v>467</v>
      </c>
      <c r="C141" s="357" t="s">
        <v>468</v>
      </c>
      <c r="D141" s="357" t="s">
        <v>469</v>
      </c>
      <c r="E141" s="357"/>
      <c r="F141" s="359"/>
    </row>
    <row r="142" spans="1:6" ht="16.5">
      <c r="A142" s="347"/>
      <c r="B142" s="388" t="s">
        <v>462</v>
      </c>
      <c r="C142" s="358"/>
      <c r="D142" s="358"/>
      <c r="E142" s="357"/>
      <c r="F142" s="359"/>
    </row>
    <row r="143" spans="1:6" ht="16.5">
      <c r="A143" s="347"/>
      <c r="B143" s="388" t="s">
        <v>755</v>
      </c>
      <c r="C143" s="358"/>
      <c r="D143" s="358"/>
      <c r="E143" s="357"/>
      <c r="F143" s="359"/>
    </row>
    <row r="144" spans="1:6" ht="16.5">
      <c r="A144" s="347"/>
      <c r="B144" s="388" t="s">
        <v>463</v>
      </c>
      <c r="C144" s="358"/>
      <c r="D144" s="358"/>
      <c r="E144" s="357"/>
      <c r="F144" s="359"/>
    </row>
    <row r="145" spans="1:6" ht="16.5">
      <c r="A145" s="347"/>
      <c r="B145" s="388" t="s">
        <v>757</v>
      </c>
      <c r="C145" s="358"/>
      <c r="D145" s="358"/>
      <c r="E145" s="357"/>
      <c r="F145" s="359"/>
    </row>
    <row r="146" spans="1:6" ht="16.5">
      <c r="A146" s="347"/>
      <c r="B146" s="388" t="s">
        <v>470</v>
      </c>
      <c r="C146" s="358"/>
      <c r="D146" s="358"/>
      <c r="E146" s="357"/>
      <c r="F146" s="359"/>
    </row>
    <row r="147" spans="1:6" ht="16.5">
      <c r="A147" s="347"/>
      <c r="B147" s="388" t="s">
        <v>471</v>
      </c>
      <c r="C147" s="358"/>
      <c r="D147" s="358"/>
      <c r="E147" s="357"/>
      <c r="F147" s="359"/>
    </row>
    <row r="148" spans="1:6" ht="16.5">
      <c r="A148" s="347"/>
      <c r="B148" s="388" t="s">
        <v>758</v>
      </c>
      <c r="C148" s="358"/>
      <c r="D148" s="358"/>
      <c r="E148" s="357"/>
      <c r="F148" s="359"/>
    </row>
    <row r="149" spans="1:6" ht="16.5">
      <c r="A149" s="347"/>
      <c r="B149" s="388" t="s">
        <v>472</v>
      </c>
      <c r="C149" s="358"/>
      <c r="D149" s="358"/>
      <c r="E149" s="357"/>
      <c r="F149" s="359"/>
    </row>
    <row r="150" spans="1:6" ht="33">
      <c r="A150" s="347"/>
      <c r="B150" s="388" t="s">
        <v>759</v>
      </c>
      <c r="C150" s="358"/>
      <c r="D150" s="358"/>
      <c r="E150" s="357"/>
      <c r="F150" s="359"/>
    </row>
    <row r="151" spans="1:6" ht="16.5">
      <c r="A151" s="347"/>
      <c r="B151" s="388" t="s">
        <v>760</v>
      </c>
      <c r="C151" s="358"/>
      <c r="D151" s="358"/>
      <c r="E151" s="357"/>
      <c r="F151" s="359"/>
    </row>
    <row r="152" spans="1:6" ht="33">
      <c r="A152" s="347"/>
      <c r="B152" s="388" t="s">
        <v>761</v>
      </c>
      <c r="C152" s="358"/>
      <c r="D152" s="358"/>
      <c r="E152" s="357"/>
      <c r="F152" s="359"/>
    </row>
    <row r="153" spans="1:6" ht="16.5">
      <c r="A153" s="347"/>
      <c r="B153" s="388" t="s">
        <v>762</v>
      </c>
      <c r="C153" s="358"/>
      <c r="D153" s="358"/>
      <c r="E153" s="357"/>
      <c r="F153" s="359"/>
    </row>
    <row r="154" spans="1:6" ht="16.5">
      <c r="A154" s="347"/>
      <c r="B154" s="388" t="s">
        <v>473</v>
      </c>
      <c r="C154" s="358"/>
      <c r="D154" s="358"/>
      <c r="E154" s="357"/>
      <c r="F154" s="359"/>
    </row>
    <row r="155" spans="1:6" ht="16.5">
      <c r="A155" s="347"/>
      <c r="B155" s="388" t="s">
        <v>474</v>
      </c>
      <c r="C155" s="358"/>
      <c r="D155" s="358"/>
      <c r="E155" s="357"/>
      <c r="F155" s="359"/>
    </row>
    <row r="156" spans="1:6" ht="16.5">
      <c r="A156" s="347"/>
      <c r="B156" s="388" t="s">
        <v>763</v>
      </c>
      <c r="C156" s="358"/>
      <c r="D156" s="358"/>
      <c r="E156" s="357"/>
      <c r="F156" s="359"/>
    </row>
    <row r="157" spans="1:6" ht="16.5">
      <c r="A157" s="347"/>
      <c r="B157" s="388" t="s">
        <v>475</v>
      </c>
      <c r="C157" s="358"/>
      <c r="D157" s="358"/>
      <c r="E157" s="357"/>
      <c r="F157" s="359"/>
    </row>
    <row r="158" spans="1:6" ht="16.5">
      <c r="A158" s="347"/>
      <c r="B158" s="388" t="s">
        <v>476</v>
      </c>
      <c r="C158" s="358"/>
      <c r="D158" s="358"/>
      <c r="E158" s="357"/>
      <c r="F158" s="359"/>
    </row>
    <row r="159" spans="1:6" ht="16.5">
      <c r="A159" s="347"/>
      <c r="B159" s="388" t="s">
        <v>474</v>
      </c>
      <c r="C159" s="358"/>
      <c r="D159" s="358"/>
      <c r="E159" s="357"/>
      <c r="F159" s="359"/>
    </row>
    <row r="160" spans="1:6" ht="16.5">
      <c r="A160" s="347"/>
      <c r="B160" s="388" t="s">
        <v>764</v>
      </c>
      <c r="C160" s="358"/>
      <c r="D160" s="358"/>
      <c r="E160" s="357"/>
      <c r="F160" s="359"/>
    </row>
    <row r="161" spans="1:6" ht="16.5">
      <c r="A161" s="347"/>
      <c r="B161" s="388" t="s">
        <v>475</v>
      </c>
      <c r="C161" s="358"/>
      <c r="D161" s="358"/>
      <c r="E161" s="357"/>
      <c r="F161" s="359"/>
    </row>
    <row r="162" spans="1:6" ht="16.5">
      <c r="A162" s="347"/>
      <c r="B162" s="388" t="s">
        <v>477</v>
      </c>
      <c r="C162" s="358"/>
      <c r="D162" s="358"/>
      <c r="E162" s="357"/>
      <c r="F162" s="359"/>
    </row>
    <row r="163" spans="1:6" ht="49.5">
      <c r="A163" s="347"/>
      <c r="B163" s="388" t="s">
        <v>478</v>
      </c>
      <c r="C163" s="358"/>
      <c r="D163" s="358"/>
      <c r="E163" s="357"/>
      <c r="F163" s="359"/>
    </row>
    <row r="164" spans="1:6" ht="33">
      <c r="A164" s="347"/>
      <c r="B164" s="388" t="s">
        <v>479</v>
      </c>
      <c r="C164" s="358"/>
      <c r="D164" s="358"/>
      <c r="E164" s="357"/>
      <c r="F164" s="359"/>
    </row>
    <row r="165" spans="1:6" ht="16.5">
      <c r="A165" s="347"/>
      <c r="B165" s="388" t="s">
        <v>480</v>
      </c>
      <c r="C165" s="1646" t="s">
        <v>481</v>
      </c>
      <c r="D165" s="1646"/>
      <c r="E165" s="1646" t="s">
        <v>482</v>
      </c>
      <c r="F165" s="1646"/>
    </row>
    <row r="166" spans="1:6" ht="16.5">
      <c r="A166" s="347"/>
      <c r="B166" s="374"/>
      <c r="C166" s="919" t="s">
        <v>483</v>
      </c>
      <c r="D166" s="919" t="s">
        <v>484</v>
      </c>
      <c r="E166" s="919" t="s">
        <v>483</v>
      </c>
      <c r="F166" s="919" t="s">
        <v>484</v>
      </c>
    </row>
    <row r="167" spans="1:6" ht="16.5">
      <c r="A167" s="347"/>
      <c r="B167" s="387" t="s">
        <v>462</v>
      </c>
      <c r="C167" s="358"/>
      <c r="D167" s="358"/>
      <c r="E167" s="358"/>
      <c r="F167" s="358"/>
    </row>
    <row r="168" spans="1:6" ht="16.5">
      <c r="A168" s="347"/>
      <c r="B168" s="387" t="s">
        <v>463</v>
      </c>
      <c r="C168" s="358"/>
      <c r="D168" s="358"/>
      <c r="E168" s="358"/>
      <c r="F168" s="358"/>
    </row>
    <row r="169" spans="1:6" ht="16.5">
      <c r="A169" s="347">
        <v>3</v>
      </c>
      <c r="B169" s="387" t="s">
        <v>485</v>
      </c>
      <c r="C169" s="357"/>
      <c r="D169" s="358"/>
      <c r="E169" s="359"/>
      <c r="F169" s="359"/>
    </row>
    <row r="170" spans="1:6" ht="16.5">
      <c r="A170" s="347"/>
      <c r="B170" s="387" t="s">
        <v>486</v>
      </c>
      <c r="C170" s="357"/>
      <c r="D170" s="358"/>
      <c r="E170" s="359"/>
      <c r="F170" s="359"/>
    </row>
    <row r="171" spans="1:6" ht="16.5">
      <c r="A171" s="347"/>
      <c r="B171" s="387" t="s">
        <v>487</v>
      </c>
      <c r="C171" s="357"/>
      <c r="D171" s="358"/>
      <c r="E171" s="359"/>
      <c r="F171" s="359"/>
    </row>
    <row r="172" spans="1:6" ht="16.5">
      <c r="A172" s="347"/>
      <c r="B172" s="387" t="s">
        <v>765</v>
      </c>
      <c r="C172" s="357"/>
      <c r="D172" s="358"/>
      <c r="E172" s="359"/>
      <c r="F172" s="359"/>
    </row>
    <row r="173" spans="1:6" ht="16.5">
      <c r="A173" s="347"/>
      <c r="B173" s="387" t="s">
        <v>488</v>
      </c>
      <c r="C173" s="357"/>
      <c r="D173" s="358"/>
      <c r="E173" s="359"/>
      <c r="F173" s="359"/>
    </row>
    <row r="174" spans="1:6" ht="16.5">
      <c r="A174" s="347"/>
      <c r="B174" s="387" t="s">
        <v>489</v>
      </c>
      <c r="C174" s="357"/>
      <c r="D174" s="358"/>
      <c r="E174" s="359"/>
      <c r="F174" s="359"/>
    </row>
    <row r="175" spans="1:6" ht="16.5">
      <c r="A175" s="347"/>
      <c r="B175" s="387" t="s">
        <v>490</v>
      </c>
      <c r="C175" s="357"/>
      <c r="D175" s="358"/>
      <c r="E175" s="359"/>
      <c r="F175" s="359"/>
    </row>
    <row r="176" spans="1:6" ht="16.5">
      <c r="A176" s="347"/>
      <c r="B176" s="387" t="s">
        <v>766</v>
      </c>
      <c r="C176" s="357"/>
      <c r="D176" s="358"/>
      <c r="E176" s="359"/>
      <c r="F176" s="359"/>
    </row>
    <row r="177" spans="1:6" ht="33">
      <c r="A177" s="347"/>
      <c r="B177" s="387" t="s">
        <v>767</v>
      </c>
      <c r="C177" s="357"/>
      <c r="D177" s="358"/>
      <c r="E177" s="359"/>
      <c r="F177" s="359"/>
    </row>
    <row r="178" spans="1:6" ht="33">
      <c r="A178" s="347"/>
      <c r="B178" s="387" t="s">
        <v>768</v>
      </c>
      <c r="C178" s="359"/>
      <c r="D178" s="358"/>
      <c r="E178" s="359"/>
      <c r="F178" s="359"/>
    </row>
    <row r="179" spans="1:6" ht="33">
      <c r="A179" s="347"/>
      <c r="B179" s="387" t="s">
        <v>769</v>
      </c>
      <c r="C179" s="359"/>
      <c r="D179" s="358"/>
      <c r="E179" s="359"/>
      <c r="F179" s="359"/>
    </row>
    <row r="180" spans="1:6" ht="16.5">
      <c r="A180" s="347"/>
      <c r="B180" s="387"/>
      <c r="C180" s="919" t="s">
        <v>491</v>
      </c>
      <c r="D180" s="919" t="s">
        <v>492</v>
      </c>
      <c r="E180" s="359"/>
      <c r="F180" s="359"/>
    </row>
    <row r="181" spans="1:6" ht="33">
      <c r="A181" s="347"/>
      <c r="B181" s="387" t="s">
        <v>770</v>
      </c>
      <c r="C181" s="358"/>
      <c r="D181" s="358"/>
      <c r="E181" s="359"/>
      <c r="F181" s="359"/>
    </row>
    <row r="182" spans="1:6" ht="49.5">
      <c r="A182" s="347"/>
      <c r="B182" s="390" t="s">
        <v>771</v>
      </c>
      <c r="C182" s="358"/>
      <c r="D182" s="358"/>
      <c r="E182" s="359"/>
      <c r="F182" s="359"/>
    </row>
    <row r="183" spans="1:6" ht="33">
      <c r="A183" s="347"/>
      <c r="B183" s="390" t="s">
        <v>3636</v>
      </c>
      <c r="C183" s="358"/>
      <c r="D183" s="358"/>
      <c r="E183" s="359"/>
      <c r="F183" s="359"/>
    </row>
    <row r="184" spans="1:6" ht="16.5">
      <c r="A184" s="369">
        <v>4</v>
      </c>
      <c r="B184" s="387" t="s">
        <v>493</v>
      </c>
      <c r="C184" s="357"/>
      <c r="D184" s="358"/>
      <c r="E184" s="359"/>
      <c r="F184" s="359"/>
    </row>
    <row r="185" spans="1:6" ht="66">
      <c r="A185" s="347">
        <v>5</v>
      </c>
      <c r="B185" s="387" t="s">
        <v>3637</v>
      </c>
      <c r="C185" s="357"/>
      <c r="D185" s="358"/>
      <c r="E185" s="359"/>
      <c r="F185" s="359"/>
    </row>
    <row r="186" spans="1:6" ht="33">
      <c r="A186" s="347"/>
      <c r="B186" s="387" t="s">
        <v>772</v>
      </c>
      <c r="C186" s="357"/>
      <c r="D186" s="358"/>
      <c r="E186" s="359"/>
      <c r="F186" s="359"/>
    </row>
    <row r="187" spans="1:6" ht="16.5">
      <c r="A187" s="347"/>
      <c r="B187" s="387" t="s">
        <v>494</v>
      </c>
      <c r="C187" s="357"/>
      <c r="D187" s="358"/>
      <c r="E187" s="359"/>
      <c r="F187" s="359"/>
    </row>
    <row r="188" spans="1:6" ht="16.5">
      <c r="A188" s="347"/>
      <c r="B188" s="387" t="s">
        <v>495</v>
      </c>
      <c r="C188" s="357"/>
      <c r="D188" s="358"/>
      <c r="E188" s="359"/>
      <c r="F188" s="359"/>
    </row>
    <row r="189" spans="1:6" ht="16.5">
      <c r="A189" s="347"/>
      <c r="B189" s="387" t="s">
        <v>773</v>
      </c>
      <c r="C189" s="357"/>
      <c r="D189" s="358"/>
      <c r="E189" s="359"/>
      <c r="F189" s="359"/>
    </row>
    <row r="190" spans="1:6" ht="16.5">
      <c r="A190" s="347">
        <v>6</v>
      </c>
      <c r="B190" s="387" t="s">
        <v>496</v>
      </c>
      <c r="C190" s="357"/>
      <c r="D190" s="358"/>
      <c r="E190" s="359"/>
      <c r="F190" s="359"/>
    </row>
    <row r="191" spans="1:6" ht="16.5">
      <c r="A191" s="347"/>
      <c r="B191" s="387" t="s">
        <v>497</v>
      </c>
      <c r="C191" s="357"/>
      <c r="D191" s="358"/>
      <c r="E191" s="359"/>
      <c r="F191" s="359"/>
    </row>
    <row r="192" spans="1:6" ht="16.5">
      <c r="A192" s="347"/>
      <c r="B192" s="387" t="s">
        <v>774</v>
      </c>
      <c r="C192" s="357"/>
      <c r="D192" s="358"/>
      <c r="E192" s="359"/>
      <c r="F192" s="359"/>
    </row>
    <row r="193" spans="1:6" ht="33">
      <c r="A193" s="347"/>
      <c r="B193" s="387" t="s">
        <v>775</v>
      </c>
      <c r="C193" s="357"/>
      <c r="D193" s="358"/>
      <c r="E193" s="359"/>
      <c r="F193" s="359"/>
    </row>
    <row r="194" spans="1:6" ht="16.5">
      <c r="A194" s="347"/>
      <c r="B194" s="387" t="s">
        <v>776</v>
      </c>
      <c r="C194" s="357"/>
      <c r="D194" s="358"/>
      <c r="E194" s="359"/>
      <c r="F194" s="359"/>
    </row>
    <row r="195" spans="1:6" ht="16.5">
      <c r="A195" s="347"/>
      <c r="B195" s="387" t="s">
        <v>498</v>
      </c>
      <c r="C195" s="357"/>
      <c r="D195" s="358"/>
      <c r="E195" s="359"/>
      <c r="F195" s="359"/>
    </row>
    <row r="196" spans="1:6" ht="16.5">
      <c r="A196" s="347"/>
      <c r="B196" s="387" t="s">
        <v>499</v>
      </c>
      <c r="C196" s="357"/>
      <c r="D196" s="358"/>
      <c r="E196" s="359"/>
      <c r="F196" s="359"/>
    </row>
    <row r="197" spans="1:6" ht="16.5">
      <c r="A197" s="347"/>
      <c r="B197" s="387" t="s">
        <v>500</v>
      </c>
      <c r="C197" s="357"/>
      <c r="D197" s="358"/>
      <c r="E197" s="359"/>
      <c r="F197" s="359"/>
    </row>
    <row r="198" spans="1:6" ht="33">
      <c r="A198" s="347"/>
      <c r="B198" s="387" t="s">
        <v>777</v>
      </c>
      <c r="C198" s="357"/>
      <c r="D198" s="358"/>
      <c r="E198" s="359"/>
      <c r="F198" s="359"/>
    </row>
    <row r="199" spans="1:6" ht="16.5">
      <c r="A199" s="347"/>
      <c r="B199" s="387" t="s">
        <v>498</v>
      </c>
      <c r="C199" s="357"/>
      <c r="D199" s="358"/>
      <c r="E199" s="359"/>
      <c r="F199" s="359"/>
    </row>
    <row r="200" spans="1:6" ht="16.5">
      <c r="A200" s="347"/>
      <c r="B200" s="387" t="s">
        <v>499</v>
      </c>
      <c r="C200" s="357"/>
      <c r="D200" s="358"/>
      <c r="E200" s="359"/>
      <c r="F200" s="359"/>
    </row>
    <row r="201" spans="1:6" ht="16.5">
      <c r="A201" s="347"/>
      <c r="B201" s="387" t="s">
        <v>500</v>
      </c>
      <c r="C201" s="357"/>
      <c r="D201" s="358"/>
      <c r="E201" s="359"/>
      <c r="F201" s="359"/>
    </row>
    <row r="202" spans="1:6" ht="33">
      <c r="A202" s="347"/>
      <c r="B202" s="388" t="s">
        <v>3638</v>
      </c>
      <c r="C202" s="357"/>
      <c r="D202" s="358"/>
      <c r="E202" s="359"/>
      <c r="F202" s="359"/>
    </row>
    <row r="203" spans="1:6" ht="16.5">
      <c r="A203" s="347">
        <v>7</v>
      </c>
      <c r="B203" s="387" t="s">
        <v>501</v>
      </c>
      <c r="C203" s="919" t="s">
        <v>462</v>
      </c>
      <c r="D203" s="919" t="s">
        <v>463</v>
      </c>
      <c r="E203" s="359"/>
      <c r="F203" s="359"/>
    </row>
    <row r="204" spans="1:6" ht="16.5">
      <c r="A204" s="347"/>
      <c r="B204" s="387" t="s">
        <v>502</v>
      </c>
      <c r="C204" s="358"/>
      <c r="D204" s="358"/>
      <c r="E204" s="359"/>
      <c r="F204" s="359"/>
    </row>
    <row r="205" spans="1:6" ht="16.5">
      <c r="A205" s="347"/>
      <c r="B205" s="387" t="s">
        <v>503</v>
      </c>
      <c r="C205" s="358"/>
      <c r="D205" s="358"/>
      <c r="E205" s="359"/>
      <c r="F205" s="359"/>
    </row>
    <row r="206" spans="1:6" ht="16.5">
      <c r="A206" s="347"/>
      <c r="B206" s="387" t="s">
        <v>504</v>
      </c>
      <c r="C206" s="358"/>
      <c r="D206" s="358"/>
      <c r="E206" s="359"/>
      <c r="F206" s="359"/>
    </row>
    <row r="207" spans="1:6" ht="33">
      <c r="A207" s="347"/>
      <c r="B207" s="387" t="s">
        <v>778</v>
      </c>
      <c r="C207" s="358"/>
      <c r="D207" s="358"/>
      <c r="E207" s="359"/>
      <c r="F207" s="359"/>
    </row>
    <row r="208" spans="1:6" ht="33">
      <c r="A208" s="347"/>
      <c r="B208" s="387" t="s">
        <v>779</v>
      </c>
      <c r="C208" s="358"/>
      <c r="D208" s="358"/>
      <c r="E208" s="359"/>
      <c r="F208" s="359"/>
    </row>
    <row r="209" spans="1:6" ht="33">
      <c r="A209" s="347"/>
      <c r="B209" s="387" t="s">
        <v>780</v>
      </c>
      <c r="C209" s="358"/>
      <c r="D209" s="358"/>
      <c r="E209" s="359"/>
      <c r="F209" s="359"/>
    </row>
    <row r="210" spans="1:6" ht="36">
      <c r="A210" s="347"/>
      <c r="B210" s="387" t="s">
        <v>3639</v>
      </c>
      <c r="C210" s="358"/>
      <c r="D210" s="358"/>
      <c r="E210" s="359"/>
      <c r="F210" s="359"/>
    </row>
    <row r="211" spans="1:6" ht="16.5">
      <c r="A211" s="347"/>
      <c r="B211" s="387" t="s">
        <v>781</v>
      </c>
      <c r="C211" s="358"/>
      <c r="D211" s="358"/>
      <c r="E211" s="359"/>
      <c r="F211" s="359"/>
    </row>
    <row r="212" spans="1:6" ht="16.5">
      <c r="A212" s="347"/>
      <c r="B212" s="387" t="s">
        <v>782</v>
      </c>
      <c r="C212" s="358"/>
      <c r="D212" s="358"/>
      <c r="E212" s="359"/>
      <c r="F212" s="359"/>
    </row>
    <row r="213" spans="1:6" ht="33">
      <c r="A213" s="347"/>
      <c r="B213" s="387" t="s">
        <v>783</v>
      </c>
      <c r="C213" s="358"/>
      <c r="D213" s="358"/>
      <c r="E213" s="359"/>
      <c r="F213" s="359"/>
    </row>
    <row r="214" spans="1:6" ht="16.5">
      <c r="A214" s="347"/>
      <c r="B214" s="387" t="s">
        <v>784</v>
      </c>
      <c r="C214" s="358"/>
      <c r="D214" s="358"/>
      <c r="E214" s="359"/>
      <c r="F214" s="359"/>
    </row>
    <row r="215" spans="1:6" ht="16.5">
      <c r="A215" s="347"/>
      <c r="B215" s="387" t="s">
        <v>785</v>
      </c>
      <c r="C215" s="358"/>
      <c r="D215" s="358"/>
      <c r="E215" s="359"/>
      <c r="F215" s="359"/>
    </row>
    <row r="216" spans="1:6" ht="33">
      <c r="A216" s="347"/>
      <c r="B216" s="387" t="s">
        <v>786</v>
      </c>
      <c r="C216" s="358"/>
      <c r="D216" s="358"/>
      <c r="E216" s="359"/>
      <c r="F216" s="359"/>
    </row>
    <row r="217" spans="1:6" ht="16.5">
      <c r="A217" s="347"/>
      <c r="B217" s="1647" t="s">
        <v>787</v>
      </c>
      <c r="C217" s="1648" t="s">
        <v>482</v>
      </c>
      <c r="D217" s="1648"/>
      <c r="E217" s="370"/>
      <c r="F217" s="359"/>
    </row>
    <row r="218" spans="1:6" ht="16.5">
      <c r="A218" s="347"/>
      <c r="B218" s="1647"/>
      <c r="C218" s="371" t="s">
        <v>788</v>
      </c>
      <c r="D218" s="920" t="s">
        <v>484</v>
      </c>
      <c r="E218" s="372"/>
      <c r="F218" s="359"/>
    </row>
    <row r="219" spans="1:6" ht="16.5">
      <c r="A219" s="347"/>
      <c r="B219" s="389" t="s">
        <v>3640</v>
      </c>
      <c r="C219" s="358"/>
      <c r="D219" s="358"/>
      <c r="E219" s="367"/>
      <c r="F219" s="359"/>
    </row>
    <row r="220" spans="1:6" ht="16.5">
      <c r="A220" s="347"/>
      <c r="B220" s="389" t="s">
        <v>3641</v>
      </c>
      <c r="C220" s="358"/>
      <c r="D220" s="358"/>
      <c r="E220" s="357"/>
      <c r="F220" s="359"/>
    </row>
    <row r="221" spans="1:6" ht="16.5">
      <c r="A221" s="347"/>
      <c r="B221" s="391" t="s">
        <v>789</v>
      </c>
      <c r="C221" s="357"/>
      <c r="D221" s="358"/>
      <c r="E221" s="357"/>
      <c r="F221" s="359"/>
    </row>
    <row r="222" spans="1:6" ht="16.5">
      <c r="A222" s="347">
        <v>8</v>
      </c>
      <c r="B222" s="387" t="s">
        <v>505</v>
      </c>
      <c r="C222" s="357"/>
      <c r="D222" s="358"/>
      <c r="E222" s="357"/>
      <c r="F222" s="359"/>
    </row>
    <row r="223" spans="1:6" ht="16.5">
      <c r="A223" s="347"/>
      <c r="B223" s="387" t="s">
        <v>506</v>
      </c>
      <c r="C223" s="357"/>
      <c r="D223" s="358"/>
      <c r="E223" s="357"/>
      <c r="F223" s="359"/>
    </row>
    <row r="224" spans="1:6" ht="33">
      <c r="A224" s="347"/>
      <c r="B224" s="387" t="s">
        <v>790</v>
      </c>
      <c r="C224" s="357"/>
      <c r="D224" s="358"/>
      <c r="E224" s="357"/>
      <c r="F224" s="359"/>
    </row>
    <row r="225" spans="1:6" ht="33">
      <c r="A225" s="347"/>
      <c r="B225" s="387" t="s">
        <v>791</v>
      </c>
      <c r="C225" s="357"/>
      <c r="D225" s="358"/>
      <c r="E225" s="357"/>
      <c r="F225" s="359"/>
    </row>
    <row r="226" spans="1:6" ht="33">
      <c r="A226" s="347"/>
      <c r="B226" s="387" t="s">
        <v>507</v>
      </c>
      <c r="C226" s="357"/>
      <c r="D226" s="358"/>
      <c r="E226" s="357"/>
      <c r="F226" s="359"/>
    </row>
    <row r="227" spans="1:6" ht="33">
      <c r="A227" s="347"/>
      <c r="B227" s="387" t="s">
        <v>508</v>
      </c>
      <c r="C227" s="357"/>
      <c r="D227" s="358"/>
      <c r="E227" s="357"/>
      <c r="F227" s="359"/>
    </row>
    <row r="228" spans="1:6" ht="33">
      <c r="A228" s="347"/>
      <c r="B228" s="387" t="s">
        <v>792</v>
      </c>
      <c r="C228" s="357"/>
      <c r="D228" s="358"/>
      <c r="E228" s="357"/>
      <c r="F228" s="359"/>
    </row>
    <row r="229" spans="1:6" ht="16.5">
      <c r="A229" s="347"/>
      <c r="B229" s="387" t="s">
        <v>509</v>
      </c>
      <c r="C229" s="357"/>
      <c r="D229" s="358"/>
      <c r="E229" s="357"/>
      <c r="F229" s="359"/>
    </row>
    <row r="230" spans="1:6" ht="49.5">
      <c r="A230" s="347"/>
      <c r="B230" s="387" t="s">
        <v>3642</v>
      </c>
      <c r="C230" s="367"/>
      <c r="D230" s="358"/>
      <c r="E230" s="367"/>
      <c r="F230" s="359"/>
    </row>
    <row r="231" spans="1:6" ht="33">
      <c r="A231" s="347"/>
      <c r="B231" s="387" t="s">
        <v>793</v>
      </c>
      <c r="C231" s="367"/>
      <c r="D231" s="358"/>
      <c r="E231" s="367"/>
      <c r="F231" s="359"/>
    </row>
    <row r="232" spans="1:6" ht="16.5">
      <c r="A232" s="347"/>
      <c r="B232" s="387" t="s">
        <v>510</v>
      </c>
      <c r="C232" s="367"/>
      <c r="D232" s="358"/>
      <c r="E232" s="367"/>
      <c r="F232" s="359"/>
    </row>
    <row r="233" spans="1:6" ht="16.5">
      <c r="A233" s="347"/>
      <c r="B233" s="387" t="s">
        <v>511</v>
      </c>
      <c r="C233" s="367"/>
      <c r="D233" s="358"/>
      <c r="E233" s="367"/>
      <c r="F233" s="359"/>
    </row>
    <row r="234" spans="1:6" ht="16.5">
      <c r="A234" s="347"/>
      <c r="B234" s="387" t="s">
        <v>794</v>
      </c>
      <c r="C234" s="367"/>
      <c r="D234" s="358"/>
      <c r="E234" s="367"/>
      <c r="F234" s="359"/>
    </row>
    <row r="235" spans="1:6" ht="16.5">
      <c r="A235" s="347">
        <v>9</v>
      </c>
      <c r="B235" s="387" t="s">
        <v>512</v>
      </c>
      <c r="C235" s="373" t="s">
        <v>513</v>
      </c>
      <c r="D235" s="373" t="s">
        <v>514</v>
      </c>
      <c r="E235" s="367"/>
      <c r="F235" s="359"/>
    </row>
    <row r="236" spans="1:6" ht="16.5">
      <c r="A236" s="347"/>
      <c r="B236" s="387" t="s">
        <v>515</v>
      </c>
      <c r="C236" s="358"/>
      <c r="D236" s="358"/>
      <c r="E236" s="367"/>
      <c r="F236" s="359"/>
    </row>
    <row r="237" spans="1:6" ht="16.5">
      <c r="A237" s="347"/>
      <c r="B237" s="387" t="s">
        <v>795</v>
      </c>
      <c r="C237" s="358"/>
      <c r="D237" s="358"/>
      <c r="E237" s="367"/>
      <c r="F237" s="359"/>
    </row>
    <row r="238" spans="1:6" ht="16.5">
      <c r="A238" s="347"/>
      <c r="B238" s="387" t="s">
        <v>516</v>
      </c>
      <c r="C238" s="358"/>
      <c r="D238" s="358"/>
      <c r="E238" s="367"/>
      <c r="F238" s="359"/>
    </row>
    <row r="239" spans="1:6" ht="16.5">
      <c r="A239" s="347"/>
      <c r="B239" s="387" t="s">
        <v>517</v>
      </c>
      <c r="C239" s="358"/>
      <c r="D239" s="358"/>
      <c r="E239" s="367"/>
      <c r="F239" s="359"/>
    </row>
    <row r="240" spans="1:6" ht="16.5">
      <c r="A240" s="347"/>
      <c r="B240" s="387" t="s">
        <v>796</v>
      </c>
      <c r="C240" s="358"/>
      <c r="D240" s="358"/>
      <c r="E240" s="367"/>
      <c r="F240" s="359"/>
    </row>
    <row r="241" spans="1:6" ht="33">
      <c r="A241" s="347"/>
      <c r="B241" s="387" t="s">
        <v>797</v>
      </c>
      <c r="C241" s="358"/>
      <c r="D241" s="358"/>
      <c r="E241" s="367"/>
      <c r="F241" s="359"/>
    </row>
    <row r="242" spans="1:6" ht="16.5">
      <c r="A242" s="347"/>
      <c r="B242" s="387" t="s">
        <v>518</v>
      </c>
      <c r="C242" s="358"/>
      <c r="D242" s="358"/>
      <c r="E242" s="367"/>
      <c r="F242" s="359"/>
    </row>
    <row r="243" spans="1:6" ht="16.5">
      <c r="A243" s="347"/>
      <c r="B243" s="387" t="s">
        <v>798</v>
      </c>
      <c r="C243" s="358"/>
      <c r="D243" s="358"/>
      <c r="E243" s="367"/>
      <c r="F243" s="359"/>
    </row>
    <row r="244" spans="1:6" ht="33">
      <c r="A244" s="347"/>
      <c r="B244" s="387" t="s">
        <v>799</v>
      </c>
      <c r="C244" s="358"/>
      <c r="D244" s="358"/>
      <c r="E244" s="367"/>
      <c r="F244" s="359"/>
    </row>
    <row r="245" spans="1:6" ht="33">
      <c r="A245" s="347"/>
      <c r="B245" s="387" t="s">
        <v>519</v>
      </c>
      <c r="C245" s="358"/>
      <c r="D245" s="358"/>
      <c r="E245" s="367"/>
      <c r="F245" s="359"/>
    </row>
    <row r="246" spans="1:6" ht="19">
      <c r="A246" s="347"/>
      <c r="B246" s="387" t="s">
        <v>3643</v>
      </c>
      <c r="C246" s="358"/>
      <c r="D246" s="358"/>
      <c r="E246" s="367"/>
      <c r="F246" s="359"/>
    </row>
    <row r="247" spans="1:6" ht="49.5">
      <c r="A247" s="347"/>
      <c r="B247" s="387" t="s">
        <v>520</v>
      </c>
      <c r="C247" s="358"/>
      <c r="D247" s="358"/>
      <c r="E247" s="367"/>
      <c r="F247" s="359"/>
    </row>
    <row r="248" spans="1:6" ht="33">
      <c r="A248" s="347"/>
      <c r="B248" s="387" t="s">
        <v>521</v>
      </c>
      <c r="C248" s="358"/>
      <c r="D248" s="358"/>
      <c r="E248" s="367"/>
      <c r="F248" s="359"/>
    </row>
    <row r="249" spans="1:6" ht="16.5">
      <c r="A249" s="347"/>
      <c r="B249" s="387" t="s">
        <v>522</v>
      </c>
      <c r="C249" s="358"/>
      <c r="D249" s="358"/>
      <c r="E249" s="367"/>
      <c r="F249" s="359"/>
    </row>
    <row r="250" spans="1:6" ht="16.5">
      <c r="A250" s="347"/>
      <c r="B250" s="387" t="s">
        <v>523</v>
      </c>
      <c r="C250" s="358"/>
      <c r="D250" s="358"/>
      <c r="E250" s="367"/>
      <c r="F250" s="359"/>
    </row>
    <row r="251" spans="1:6" ht="33.5">
      <c r="A251" s="347">
        <v>10</v>
      </c>
      <c r="B251" s="392" t="s">
        <v>3644</v>
      </c>
      <c r="C251" s="357"/>
      <c r="D251" s="358"/>
      <c r="E251" s="367"/>
      <c r="F251" s="359"/>
    </row>
    <row r="252" spans="1:6" ht="16.5">
      <c r="A252" s="347"/>
      <c r="B252" s="387" t="s">
        <v>524</v>
      </c>
      <c r="C252" s="357"/>
      <c r="D252" s="358"/>
      <c r="E252" s="367"/>
      <c r="F252" s="359"/>
    </row>
    <row r="253" spans="1:6" ht="16.5">
      <c r="A253" s="347"/>
      <c r="B253" s="387" t="s">
        <v>525</v>
      </c>
      <c r="C253" s="357"/>
      <c r="D253" s="358"/>
      <c r="E253" s="367"/>
      <c r="F253" s="359"/>
    </row>
    <row r="254" spans="1:6" ht="33">
      <c r="A254" s="347"/>
      <c r="B254" s="387" t="s">
        <v>800</v>
      </c>
      <c r="C254" s="357"/>
      <c r="D254" s="358"/>
      <c r="E254" s="367"/>
      <c r="F254" s="359"/>
    </row>
    <row r="255" spans="1:6" ht="16.5">
      <c r="A255" s="347"/>
      <c r="B255" s="387" t="s">
        <v>801</v>
      </c>
      <c r="C255" s="357"/>
      <c r="D255" s="358"/>
      <c r="E255" s="367"/>
      <c r="F255" s="359"/>
    </row>
    <row r="256" spans="1:6" ht="16.5">
      <c r="A256" s="347"/>
      <c r="B256" s="387" t="s">
        <v>802</v>
      </c>
      <c r="C256" s="357"/>
      <c r="D256" s="358"/>
      <c r="E256" s="367"/>
      <c r="F256" s="359"/>
    </row>
    <row r="257" spans="1:6" ht="16.5">
      <c r="A257" s="347"/>
      <c r="B257" s="387" t="s">
        <v>526</v>
      </c>
      <c r="C257" s="357"/>
      <c r="D257" s="358"/>
      <c r="E257" s="367"/>
      <c r="F257" s="359"/>
    </row>
    <row r="258" spans="1:6" ht="16.5">
      <c r="A258" s="347"/>
      <c r="B258" s="387" t="s">
        <v>527</v>
      </c>
      <c r="C258" s="357"/>
      <c r="D258" s="358"/>
      <c r="E258" s="367"/>
      <c r="F258" s="359"/>
    </row>
    <row r="259" spans="1:6" ht="33">
      <c r="A259" s="347"/>
      <c r="B259" s="387" t="s">
        <v>803</v>
      </c>
      <c r="C259" s="357"/>
      <c r="D259" s="358"/>
      <c r="E259" s="367"/>
      <c r="F259" s="359"/>
    </row>
    <row r="260" spans="1:6" ht="16.5">
      <c r="A260" s="347"/>
      <c r="B260" s="387" t="s">
        <v>528</v>
      </c>
      <c r="C260" s="357"/>
      <c r="D260" s="358"/>
      <c r="E260" s="367"/>
      <c r="F260" s="359"/>
    </row>
    <row r="261" spans="1:6" ht="33">
      <c r="A261" s="347"/>
      <c r="B261" s="387" t="s">
        <v>804</v>
      </c>
      <c r="C261" s="357"/>
      <c r="D261" s="358"/>
      <c r="E261" s="367"/>
      <c r="F261" s="359"/>
    </row>
    <row r="262" spans="1:6" ht="33">
      <c r="A262" s="347"/>
      <c r="B262" s="387" t="s">
        <v>805</v>
      </c>
      <c r="C262" s="357"/>
      <c r="D262" s="358"/>
      <c r="E262" s="367"/>
      <c r="F262" s="359"/>
    </row>
    <row r="263" spans="1:6" ht="16.5">
      <c r="A263" s="347"/>
      <c r="B263" s="387" t="s">
        <v>529</v>
      </c>
      <c r="C263" s="357"/>
      <c r="D263" s="358"/>
      <c r="E263" s="357"/>
      <c r="F263" s="359"/>
    </row>
    <row r="264" spans="1:6" ht="33">
      <c r="A264" s="347"/>
      <c r="B264" s="387" t="s">
        <v>806</v>
      </c>
      <c r="C264" s="357"/>
      <c r="D264" s="358"/>
      <c r="E264" s="357"/>
      <c r="F264" s="359"/>
    </row>
    <row r="265" spans="1:6" ht="33">
      <c r="A265" s="347"/>
      <c r="B265" s="387" t="s">
        <v>807</v>
      </c>
      <c r="C265" s="357"/>
      <c r="D265" s="358"/>
      <c r="E265" s="357"/>
      <c r="F265" s="359"/>
    </row>
    <row r="266" spans="1:6" ht="33">
      <c r="A266" s="347"/>
      <c r="B266" s="387" t="s">
        <v>808</v>
      </c>
      <c r="C266" s="357"/>
      <c r="D266" s="358"/>
      <c r="E266" s="357"/>
      <c r="F266" s="359"/>
    </row>
    <row r="267" spans="1:6" ht="66">
      <c r="A267" s="347"/>
      <c r="B267" s="387" t="s">
        <v>809</v>
      </c>
      <c r="C267" s="357"/>
      <c r="D267" s="358"/>
      <c r="E267" s="357"/>
      <c r="F267" s="359"/>
    </row>
    <row r="268" spans="1:6" ht="49.5">
      <c r="A268" s="347"/>
      <c r="B268" s="387" t="s">
        <v>810</v>
      </c>
      <c r="C268" s="357"/>
      <c r="D268" s="358"/>
      <c r="E268" s="357"/>
      <c r="F268" s="359"/>
    </row>
    <row r="269" spans="1:6" ht="49.5">
      <c r="A269" s="347"/>
      <c r="B269" s="387" t="s">
        <v>811</v>
      </c>
      <c r="C269" s="357"/>
      <c r="D269" s="358"/>
      <c r="E269" s="357"/>
      <c r="F269" s="359"/>
    </row>
    <row r="270" spans="1:6" ht="33">
      <c r="A270" s="347"/>
      <c r="B270" s="387" t="s">
        <v>812</v>
      </c>
      <c r="C270" s="357"/>
      <c r="D270" s="358"/>
      <c r="E270" s="357"/>
      <c r="F270" s="359"/>
    </row>
    <row r="271" spans="1:6" ht="16.5">
      <c r="A271" s="347"/>
      <c r="B271" s="387" t="s">
        <v>813</v>
      </c>
      <c r="C271" s="357"/>
      <c r="D271" s="358"/>
      <c r="E271" s="357"/>
      <c r="F271" s="359"/>
    </row>
    <row r="272" spans="1:6" ht="33">
      <c r="A272" s="347"/>
      <c r="B272" s="387" t="s">
        <v>814</v>
      </c>
      <c r="C272" s="357"/>
      <c r="D272" s="358"/>
      <c r="E272" s="357"/>
      <c r="F272" s="359"/>
    </row>
    <row r="273" spans="1:6" ht="49.5">
      <c r="A273" s="347"/>
      <c r="B273" s="388" t="s">
        <v>815</v>
      </c>
      <c r="C273" s="357"/>
      <c r="D273" s="358"/>
      <c r="E273" s="357"/>
      <c r="F273" s="359"/>
    </row>
    <row r="274" spans="1:6" ht="33">
      <c r="A274" s="347"/>
      <c r="B274" s="387" t="s">
        <v>3645</v>
      </c>
      <c r="C274" s="357"/>
      <c r="D274" s="358"/>
      <c r="E274" s="357"/>
      <c r="F274" s="359"/>
    </row>
    <row r="275" spans="1:6" ht="33">
      <c r="A275" s="347"/>
      <c r="B275" s="387" t="s">
        <v>816</v>
      </c>
      <c r="C275" s="357"/>
      <c r="D275" s="358"/>
      <c r="E275" s="357"/>
      <c r="F275" s="359"/>
    </row>
    <row r="276" spans="1:6" ht="16.5">
      <c r="A276" s="347"/>
      <c r="B276" s="390" t="s">
        <v>817</v>
      </c>
      <c r="C276" s="357"/>
      <c r="D276" s="358"/>
      <c r="E276" s="357"/>
      <c r="F276" s="359"/>
    </row>
    <row r="277" spans="1:6" ht="16.5">
      <c r="A277" s="347"/>
      <c r="B277" s="390" t="s">
        <v>818</v>
      </c>
      <c r="C277" s="357"/>
      <c r="D277" s="358"/>
      <c r="E277" s="357"/>
      <c r="F277" s="359"/>
    </row>
    <row r="278" spans="1:6" ht="16.5">
      <c r="A278" s="347"/>
      <c r="B278" s="390" t="s">
        <v>819</v>
      </c>
      <c r="C278" s="357"/>
      <c r="D278" s="358"/>
      <c r="E278" s="357"/>
      <c r="F278" s="359"/>
    </row>
    <row r="279" spans="1:6" ht="16.5">
      <c r="A279" s="347"/>
      <c r="B279" s="390" t="s">
        <v>820</v>
      </c>
      <c r="C279" s="357"/>
      <c r="D279" s="358"/>
      <c r="E279" s="357"/>
      <c r="F279" s="359"/>
    </row>
    <row r="280" spans="1:6" ht="33">
      <c r="A280" s="347"/>
      <c r="B280" s="393" t="s">
        <v>3646</v>
      </c>
      <c r="C280" s="357"/>
      <c r="D280" s="358"/>
      <c r="E280" s="357"/>
      <c r="F280" s="359"/>
    </row>
    <row r="281" spans="1:6" ht="49.5">
      <c r="A281" s="369">
        <v>11</v>
      </c>
      <c r="B281" s="387" t="s">
        <v>530</v>
      </c>
      <c r="C281" s="357"/>
      <c r="D281" s="358"/>
      <c r="E281" s="357"/>
      <c r="F281" s="359"/>
    </row>
    <row r="282" spans="1:6" ht="16.5">
      <c r="A282" s="369"/>
      <c r="B282" s="387" t="s">
        <v>531</v>
      </c>
      <c r="C282" s="357"/>
      <c r="D282" s="358"/>
      <c r="E282" s="357"/>
      <c r="F282" s="359"/>
    </row>
    <row r="283" spans="1:6" ht="16.5">
      <c r="A283" s="369"/>
      <c r="B283" s="387" t="s">
        <v>532</v>
      </c>
      <c r="C283" s="357"/>
      <c r="D283" s="358"/>
      <c r="E283" s="357"/>
      <c r="F283" s="359"/>
    </row>
    <row r="284" spans="1:6" ht="16.5">
      <c r="A284" s="369"/>
      <c r="B284" s="387" t="s">
        <v>533</v>
      </c>
      <c r="C284" s="357"/>
      <c r="D284" s="358"/>
      <c r="E284" s="357"/>
      <c r="F284" s="359"/>
    </row>
    <row r="285" spans="1:6" ht="16.5">
      <c r="A285" s="369"/>
      <c r="B285" s="387" t="s">
        <v>534</v>
      </c>
      <c r="C285" s="357"/>
      <c r="D285" s="358"/>
      <c r="E285" s="357"/>
      <c r="F285" s="359"/>
    </row>
    <row r="286" spans="1:6" ht="33">
      <c r="A286" s="369">
        <v>12</v>
      </c>
      <c r="B286" s="387" t="s">
        <v>535</v>
      </c>
      <c r="C286" s="357"/>
      <c r="D286" s="358"/>
      <c r="E286" s="357"/>
      <c r="F286" s="359"/>
    </row>
    <row r="287" spans="1:6" ht="16.5">
      <c r="A287" s="369">
        <v>13</v>
      </c>
      <c r="B287" s="387" t="s">
        <v>821</v>
      </c>
      <c r="C287" s="357"/>
      <c r="D287" s="358"/>
      <c r="E287" s="357"/>
      <c r="F287" s="359"/>
    </row>
    <row r="288" spans="1:6" ht="33">
      <c r="A288" s="369"/>
      <c r="B288" s="387" t="s">
        <v>822</v>
      </c>
      <c r="C288" s="357"/>
      <c r="D288" s="358"/>
      <c r="E288" s="357"/>
      <c r="F288" s="359"/>
    </row>
    <row r="289" spans="1:6" ht="66">
      <c r="A289" s="369">
        <v>14</v>
      </c>
      <c r="B289" s="387" t="s">
        <v>536</v>
      </c>
      <c r="C289" s="357"/>
      <c r="D289" s="358"/>
      <c r="E289" s="357"/>
      <c r="F289" s="359"/>
    </row>
    <row r="290" spans="1:6" ht="16.5">
      <c r="A290" s="347">
        <v>15</v>
      </c>
      <c r="B290" s="388" t="s">
        <v>537</v>
      </c>
      <c r="C290" s="357" t="s">
        <v>538</v>
      </c>
      <c r="D290" s="357" t="s">
        <v>539</v>
      </c>
      <c r="E290" s="357"/>
      <c r="F290" s="359"/>
    </row>
    <row r="291" spans="1:6" ht="16.5">
      <c r="A291" s="347"/>
      <c r="B291" s="387" t="s">
        <v>540</v>
      </c>
      <c r="C291" s="358"/>
      <c r="D291" s="358"/>
      <c r="E291" s="357"/>
      <c r="F291" s="359"/>
    </row>
    <row r="292" spans="1:6" ht="33">
      <c r="A292" s="347"/>
      <c r="B292" s="387" t="s">
        <v>823</v>
      </c>
      <c r="C292" s="358"/>
      <c r="D292" s="358"/>
      <c r="E292" s="357"/>
      <c r="F292" s="359"/>
    </row>
    <row r="293" spans="1:6" ht="16.5">
      <c r="A293" s="347"/>
      <c r="B293" s="387" t="s">
        <v>824</v>
      </c>
      <c r="C293" s="358"/>
      <c r="D293" s="358"/>
      <c r="E293" s="357"/>
      <c r="F293" s="359"/>
    </row>
    <row r="294" spans="1:6" ht="16.5">
      <c r="A294" s="347"/>
      <c r="B294" s="387" t="s">
        <v>825</v>
      </c>
      <c r="C294" s="358"/>
      <c r="D294" s="358"/>
      <c r="E294" s="357"/>
      <c r="F294" s="359"/>
    </row>
    <row r="295" spans="1:6" ht="49.5">
      <c r="A295" s="369"/>
      <c r="B295" s="388" t="s">
        <v>826</v>
      </c>
      <c r="C295" s="358"/>
      <c r="D295" s="358"/>
      <c r="E295" s="357"/>
      <c r="F295" s="359"/>
    </row>
    <row r="296" spans="1:6" ht="16.5">
      <c r="A296" s="369"/>
      <c r="B296" s="388" t="s">
        <v>541</v>
      </c>
      <c r="C296" s="358"/>
      <c r="D296" s="358"/>
      <c r="E296" s="357"/>
      <c r="F296" s="359"/>
    </row>
    <row r="297" spans="1:6" ht="33">
      <c r="A297" s="369">
        <v>16</v>
      </c>
      <c r="B297" s="388" t="s">
        <v>542</v>
      </c>
      <c r="C297" s="358"/>
      <c r="D297" s="358"/>
      <c r="E297" s="357"/>
      <c r="F297" s="359"/>
    </row>
    <row r="298" spans="1:6" ht="16.5">
      <c r="A298" s="369"/>
      <c r="B298" s="388" t="s">
        <v>543</v>
      </c>
      <c r="C298" s="358"/>
      <c r="D298" s="358"/>
      <c r="E298" s="357"/>
      <c r="F298" s="359"/>
    </row>
    <row r="299" spans="1:6" ht="16.5">
      <c r="A299" s="369"/>
      <c r="B299" s="388" t="s">
        <v>525</v>
      </c>
      <c r="C299" s="358"/>
      <c r="D299" s="358"/>
      <c r="E299" s="357"/>
      <c r="F299" s="359"/>
    </row>
    <row r="300" spans="1:6" ht="16.5">
      <c r="A300" s="369">
        <v>17</v>
      </c>
      <c r="B300" s="388" t="s">
        <v>544</v>
      </c>
      <c r="C300" s="358"/>
      <c r="D300" s="358"/>
      <c r="E300" s="357"/>
      <c r="F300" s="359"/>
    </row>
    <row r="301" spans="1:6" ht="16.5">
      <c r="A301" s="369"/>
      <c r="B301" s="394"/>
      <c r="C301" s="919" t="s">
        <v>545</v>
      </c>
      <c r="D301" s="364" t="s">
        <v>546</v>
      </c>
      <c r="E301" s="357"/>
      <c r="F301" s="359"/>
    </row>
    <row r="302" spans="1:6" ht="16.5">
      <c r="A302" s="369">
        <v>18</v>
      </c>
      <c r="B302" s="388" t="s">
        <v>547</v>
      </c>
      <c r="C302" s="358"/>
      <c r="D302" s="358"/>
      <c r="E302" s="357"/>
      <c r="F302" s="359"/>
    </row>
    <row r="303" spans="1:6" ht="33">
      <c r="A303" s="369">
        <v>19</v>
      </c>
      <c r="B303" s="388" t="s">
        <v>593</v>
      </c>
      <c r="C303" s="358"/>
      <c r="D303" s="358"/>
      <c r="E303" s="357"/>
      <c r="F303" s="359"/>
    </row>
    <row r="304" spans="1:6" ht="16.5">
      <c r="A304" s="369">
        <v>20</v>
      </c>
      <c r="B304" s="388" t="s">
        <v>548</v>
      </c>
      <c r="C304" s="358"/>
      <c r="D304" s="358"/>
      <c r="E304" s="357"/>
      <c r="F304" s="359"/>
    </row>
    <row r="305" spans="1:6" ht="33">
      <c r="A305" s="369"/>
      <c r="B305" s="388" t="s">
        <v>827</v>
      </c>
      <c r="C305" s="358"/>
      <c r="D305" s="358"/>
      <c r="E305" s="357"/>
      <c r="F305" s="359"/>
    </row>
    <row r="306" spans="1:6" ht="33">
      <c r="A306" s="369">
        <v>21</v>
      </c>
      <c r="B306" s="388" t="s">
        <v>549</v>
      </c>
      <c r="C306" s="358"/>
      <c r="D306" s="358"/>
      <c r="E306" s="357"/>
      <c r="F306" s="359"/>
    </row>
    <row r="307" spans="1:6" ht="16.5">
      <c r="A307" s="369"/>
      <c r="B307" s="388" t="s">
        <v>828</v>
      </c>
      <c r="C307" s="358"/>
      <c r="D307" s="358"/>
      <c r="E307" s="357"/>
      <c r="F307" s="359"/>
    </row>
    <row r="308" spans="1:6" ht="16.5">
      <c r="A308" s="369"/>
      <c r="B308" s="388" t="s">
        <v>829</v>
      </c>
      <c r="C308" s="358"/>
      <c r="D308" s="358"/>
      <c r="E308" s="357"/>
      <c r="F308" s="359"/>
    </row>
    <row r="309" spans="1:6" ht="16.5">
      <c r="A309" s="369"/>
      <c r="B309" s="388" t="s">
        <v>830</v>
      </c>
      <c r="C309" s="358"/>
      <c r="D309" s="358"/>
      <c r="E309" s="357"/>
      <c r="F309" s="359"/>
    </row>
    <row r="310" spans="1:6" ht="33">
      <c r="A310" s="369">
        <v>22</v>
      </c>
      <c r="B310" s="388" t="s">
        <v>831</v>
      </c>
      <c r="C310" s="358"/>
      <c r="D310" s="358"/>
      <c r="E310" s="357"/>
      <c r="F310" s="359"/>
    </row>
    <row r="311" spans="1:6" ht="33">
      <c r="A311" s="369"/>
      <c r="B311" s="388" t="s">
        <v>832</v>
      </c>
      <c r="C311" s="358"/>
      <c r="D311" s="358"/>
      <c r="E311" s="357"/>
      <c r="F311" s="359"/>
    </row>
    <row r="312" spans="1:6" ht="33">
      <c r="A312" s="369"/>
      <c r="B312" s="388" t="s">
        <v>833</v>
      </c>
      <c r="C312" s="358"/>
      <c r="D312" s="358"/>
      <c r="E312" s="357"/>
      <c r="F312" s="359"/>
    </row>
    <row r="313" spans="1:6" ht="16.5">
      <c r="A313" s="369">
        <v>23</v>
      </c>
      <c r="B313" s="388" t="s">
        <v>550</v>
      </c>
      <c r="C313" s="359"/>
      <c r="D313" s="358"/>
      <c r="E313" s="357"/>
      <c r="F313" s="359"/>
    </row>
    <row r="314" spans="1:6" ht="16.5">
      <c r="A314" s="369"/>
      <c r="B314" s="388" t="s">
        <v>551</v>
      </c>
      <c r="C314" s="359"/>
      <c r="D314" s="358"/>
      <c r="E314" s="357"/>
      <c r="F314" s="359"/>
    </row>
    <row r="315" spans="1:6" ht="16.5">
      <c r="A315" s="369"/>
      <c r="B315" s="388" t="s">
        <v>552</v>
      </c>
      <c r="C315" s="359"/>
      <c r="D315" s="358"/>
      <c r="E315" s="359"/>
      <c r="F315" s="359"/>
    </row>
    <row r="316" spans="1:6" ht="16.5">
      <c r="A316" s="369"/>
      <c r="B316" s="388" t="s">
        <v>553</v>
      </c>
      <c r="C316" s="359"/>
      <c r="D316" s="358"/>
      <c r="E316" s="359"/>
      <c r="F316" s="359"/>
    </row>
    <row r="317" spans="1:6" ht="16.5">
      <c r="A317" s="369"/>
      <c r="B317" s="388" t="s">
        <v>554</v>
      </c>
      <c r="C317" s="359"/>
      <c r="D317" s="358"/>
      <c r="E317" s="359"/>
      <c r="F317" s="359"/>
    </row>
    <row r="318" spans="1:6" ht="16.5">
      <c r="A318" s="369"/>
      <c r="B318" s="388" t="s">
        <v>555</v>
      </c>
      <c r="C318" s="359"/>
      <c r="D318" s="358"/>
      <c r="E318" s="359"/>
      <c r="F318" s="359"/>
    </row>
    <row r="319" spans="1:6" ht="16.5">
      <c r="A319" s="369"/>
      <c r="B319" s="388" t="s">
        <v>556</v>
      </c>
      <c r="C319" s="359"/>
      <c r="D319" s="358"/>
      <c r="E319" s="359"/>
      <c r="F319" s="359"/>
    </row>
    <row r="320" spans="1:6" ht="16.5">
      <c r="A320" s="369"/>
      <c r="B320" s="388" t="s">
        <v>834</v>
      </c>
      <c r="C320" s="359"/>
      <c r="D320" s="358"/>
      <c r="E320" s="359"/>
      <c r="F320" s="359"/>
    </row>
    <row r="321" spans="1:6" ht="16.5">
      <c r="A321" s="369"/>
      <c r="B321" s="388" t="s">
        <v>835</v>
      </c>
      <c r="C321" s="359"/>
      <c r="D321" s="358"/>
      <c r="E321" s="359"/>
      <c r="F321" s="359"/>
    </row>
    <row r="322" spans="1:6" ht="33">
      <c r="A322" s="369">
        <v>24</v>
      </c>
      <c r="B322" s="388" t="s">
        <v>557</v>
      </c>
      <c r="C322" s="359"/>
      <c r="D322" s="358"/>
      <c r="E322" s="359"/>
      <c r="F322" s="359"/>
    </row>
    <row r="323" spans="1:6" ht="16.5">
      <c r="A323" s="369"/>
      <c r="B323" s="374" t="s">
        <v>836</v>
      </c>
      <c r="C323" s="375"/>
      <c r="D323" s="358"/>
      <c r="E323" s="376"/>
      <c r="F323" s="376"/>
    </row>
    <row r="324" spans="1:6" ht="16.5">
      <c r="A324" s="369"/>
      <c r="B324" s="374" t="s">
        <v>837</v>
      </c>
      <c r="C324" s="375"/>
      <c r="D324" s="358"/>
      <c r="E324" s="376"/>
      <c r="F324" s="376"/>
    </row>
    <row r="325" spans="1:6" ht="16.5">
      <c r="A325" s="369"/>
      <c r="B325" s="374" t="s">
        <v>838</v>
      </c>
      <c r="C325" s="375"/>
      <c r="D325" s="358"/>
      <c r="E325" s="376"/>
      <c r="F325" s="376"/>
    </row>
    <row r="326" spans="1:6" ht="16.5">
      <c r="A326" s="369"/>
      <c r="B326" s="374" t="s">
        <v>839</v>
      </c>
      <c r="C326" s="375"/>
      <c r="D326" s="358"/>
      <c r="E326" s="376"/>
      <c r="F326" s="376"/>
    </row>
    <row r="327" spans="1:6" ht="16.5">
      <c r="A327" s="369"/>
      <c r="B327" s="374" t="s">
        <v>840</v>
      </c>
      <c r="C327" s="375"/>
      <c r="D327" s="358"/>
      <c r="E327" s="376"/>
      <c r="F327" s="376"/>
    </row>
    <row r="328" spans="1:6" ht="16.5">
      <c r="A328" s="369"/>
      <c r="B328" s="374" t="s">
        <v>841</v>
      </c>
      <c r="C328" s="375"/>
      <c r="D328" s="358"/>
      <c r="E328" s="376"/>
      <c r="F328" s="376"/>
    </row>
    <row r="329" spans="1:6" ht="16.5">
      <c r="A329" s="369"/>
      <c r="B329" s="374" t="s">
        <v>842</v>
      </c>
      <c r="C329" s="375"/>
      <c r="D329" s="358"/>
      <c r="E329" s="376"/>
      <c r="F329" s="376"/>
    </row>
    <row r="330" spans="1:6" ht="16.5">
      <c r="A330" s="369"/>
      <c r="B330" s="374" t="s">
        <v>843</v>
      </c>
      <c r="C330" s="375"/>
      <c r="D330" s="358"/>
      <c r="E330" s="376"/>
      <c r="F330" s="376"/>
    </row>
    <row r="331" spans="1:6" ht="16.5">
      <c r="A331" s="369"/>
      <c r="B331" s="374" t="s">
        <v>844</v>
      </c>
      <c r="C331" s="375"/>
      <c r="D331" s="358"/>
      <c r="E331" s="376"/>
      <c r="F331" s="376"/>
    </row>
    <row r="332" spans="1:6" ht="16.5">
      <c r="A332" s="369"/>
      <c r="B332" s="374" t="s">
        <v>845</v>
      </c>
      <c r="C332" s="375"/>
      <c r="D332" s="358"/>
      <c r="E332" s="376"/>
      <c r="F332" s="376"/>
    </row>
    <row r="333" spans="1:6" ht="16.5">
      <c r="A333" s="369"/>
      <c r="B333" s="374" t="s">
        <v>846</v>
      </c>
      <c r="C333" s="375"/>
      <c r="D333" s="358"/>
      <c r="E333" s="376"/>
      <c r="F333" s="376"/>
    </row>
    <row r="334" spans="1:6" ht="16.5">
      <c r="A334" s="369"/>
      <c r="B334" s="374" t="s">
        <v>847</v>
      </c>
      <c r="C334" s="375"/>
      <c r="D334" s="358"/>
      <c r="E334" s="376"/>
      <c r="F334" s="376"/>
    </row>
    <row r="335" spans="1:6" ht="16.5">
      <c r="A335" s="369"/>
      <c r="B335" s="374" t="s">
        <v>848</v>
      </c>
      <c r="C335" s="375"/>
      <c r="D335" s="358"/>
      <c r="E335" s="376"/>
      <c r="F335" s="376"/>
    </row>
    <row r="336" spans="1:6" ht="16.5">
      <c r="A336" s="369"/>
      <c r="B336" s="374" t="s">
        <v>849</v>
      </c>
      <c r="C336" s="375"/>
      <c r="D336" s="358"/>
      <c r="E336" s="376"/>
      <c r="F336" s="376"/>
    </row>
    <row r="337" spans="1:6" ht="16.5">
      <c r="A337" s="369"/>
      <c r="B337" s="374" t="s">
        <v>850</v>
      </c>
      <c r="C337" s="375"/>
      <c r="D337" s="358"/>
      <c r="E337" s="376"/>
      <c r="F337" s="376"/>
    </row>
    <row r="338" spans="1:6" ht="16.5">
      <c r="A338" s="369"/>
      <c r="B338" s="374" t="s">
        <v>851</v>
      </c>
      <c r="C338" s="375"/>
      <c r="D338" s="358"/>
      <c r="E338" s="376"/>
      <c r="F338" s="376"/>
    </row>
    <row r="339" spans="1:6" ht="16.5">
      <c r="A339" s="369"/>
      <c r="B339" s="374" t="s">
        <v>852</v>
      </c>
      <c r="C339" s="375"/>
      <c r="D339" s="358"/>
      <c r="E339" s="376"/>
      <c r="F339" s="376"/>
    </row>
    <row r="340" spans="1:6" ht="16.5">
      <c r="A340" s="369"/>
      <c r="B340" s="374" t="s">
        <v>853</v>
      </c>
      <c r="C340" s="375"/>
      <c r="D340" s="358"/>
      <c r="E340" s="376"/>
      <c r="F340" s="376"/>
    </row>
    <row r="341" spans="1:6" ht="31">
      <c r="A341" s="369"/>
      <c r="B341" s="374" t="s">
        <v>854</v>
      </c>
      <c r="C341" s="375"/>
      <c r="D341" s="358"/>
      <c r="E341" s="376"/>
      <c r="F341" s="376"/>
    </row>
    <row r="342" spans="1:6" ht="16.5">
      <c r="A342" s="369"/>
      <c r="B342" s="374" t="s">
        <v>855</v>
      </c>
      <c r="C342" s="375"/>
      <c r="D342" s="358"/>
      <c r="E342" s="376"/>
      <c r="F342" s="376"/>
    </row>
    <row r="343" spans="1:6" ht="31">
      <c r="A343" s="369"/>
      <c r="B343" s="374" t="s">
        <v>856</v>
      </c>
      <c r="C343" s="375"/>
      <c r="D343" s="358"/>
      <c r="E343" s="376"/>
      <c r="F343" s="376"/>
    </row>
    <row r="344" spans="1:6" ht="16.5">
      <c r="A344" s="369"/>
      <c r="B344" s="374" t="s">
        <v>857</v>
      </c>
      <c r="C344" s="375"/>
      <c r="D344" s="358"/>
      <c r="E344" s="376"/>
      <c r="F344" s="376"/>
    </row>
    <row r="345" spans="1:6" ht="16.5">
      <c r="A345" s="369"/>
      <c r="B345" s="374" t="s">
        <v>858</v>
      </c>
      <c r="C345" s="375"/>
      <c r="D345" s="358"/>
      <c r="E345" s="376"/>
      <c r="F345" s="376"/>
    </row>
    <row r="346" spans="1:6" ht="31">
      <c r="A346" s="369"/>
      <c r="B346" s="374" t="s">
        <v>859</v>
      </c>
      <c r="C346" s="375"/>
      <c r="D346" s="358"/>
      <c r="E346" s="376"/>
      <c r="F346" s="376"/>
    </row>
    <row r="347" spans="1:6" ht="16.5">
      <c r="A347" s="369"/>
      <c r="B347" s="374" t="s">
        <v>860</v>
      </c>
      <c r="C347" s="375"/>
      <c r="D347" s="358"/>
      <c r="E347" s="376"/>
      <c r="F347" s="376"/>
    </row>
    <row r="348" spans="1:6" ht="16.5">
      <c r="A348" s="369"/>
      <c r="B348" s="374" t="s">
        <v>861</v>
      </c>
      <c r="C348" s="375"/>
      <c r="D348" s="358"/>
      <c r="E348" s="376"/>
      <c r="F348" s="376"/>
    </row>
    <row r="349" spans="1:6" ht="16.5">
      <c r="A349" s="369"/>
      <c r="B349" s="374" t="s">
        <v>558</v>
      </c>
      <c r="C349" s="375"/>
      <c r="D349" s="358"/>
      <c r="E349" s="376"/>
      <c r="F349" s="376"/>
    </row>
    <row r="350" spans="1:6" ht="16.5">
      <c r="A350" s="369"/>
      <c r="B350" s="374" t="s">
        <v>862</v>
      </c>
      <c r="C350" s="375"/>
      <c r="D350" s="358"/>
      <c r="E350" s="376"/>
      <c r="F350" s="376"/>
    </row>
    <row r="351" spans="1:6" ht="16.5">
      <c r="A351" s="369"/>
      <c r="B351" s="374" t="s">
        <v>863</v>
      </c>
      <c r="C351" s="375"/>
      <c r="D351" s="358"/>
      <c r="E351" s="376"/>
      <c r="F351" s="376"/>
    </row>
    <row r="352" spans="1:6" ht="16.5">
      <c r="A352" s="369"/>
      <c r="B352" s="374" t="s">
        <v>864</v>
      </c>
      <c r="C352" s="375"/>
      <c r="D352" s="358"/>
      <c r="E352" s="376"/>
      <c r="F352" s="376"/>
    </row>
    <row r="353" spans="1:6" ht="16.5">
      <c r="A353" s="369"/>
      <c r="B353" s="374" t="s">
        <v>865</v>
      </c>
      <c r="C353" s="375"/>
      <c r="D353" s="358"/>
      <c r="E353" s="376"/>
      <c r="F353" s="376"/>
    </row>
    <row r="354" spans="1:6" ht="16.5">
      <c r="A354" s="369"/>
      <c r="B354" s="374" t="s">
        <v>866</v>
      </c>
      <c r="C354" s="375"/>
      <c r="D354" s="358"/>
      <c r="E354" s="376"/>
      <c r="F354" s="376"/>
    </row>
    <row r="355" spans="1:6" ht="16.5">
      <c r="A355" s="369"/>
      <c r="B355" s="374" t="s">
        <v>867</v>
      </c>
      <c r="C355" s="375"/>
      <c r="D355" s="358"/>
      <c r="E355" s="376"/>
      <c r="F355" s="376"/>
    </row>
    <row r="356" spans="1:6" ht="16.5">
      <c r="A356" s="369"/>
      <c r="B356" s="374" t="s">
        <v>3654</v>
      </c>
      <c r="C356" s="375"/>
      <c r="D356" s="358"/>
      <c r="E356" s="376"/>
      <c r="F356" s="376"/>
    </row>
    <row r="357" spans="1:6" ht="16.5">
      <c r="A357" s="369"/>
      <c r="B357" s="377" t="s">
        <v>868</v>
      </c>
      <c r="C357" s="375"/>
      <c r="D357" s="358"/>
      <c r="E357" s="376"/>
      <c r="F357" s="376"/>
    </row>
    <row r="358" spans="1:6" ht="16.5">
      <c r="A358" s="369"/>
      <c r="B358" s="377" t="s">
        <v>3653</v>
      </c>
      <c r="C358" s="375"/>
      <c r="D358" s="358"/>
      <c r="E358" s="376"/>
      <c r="F358" s="376"/>
    </row>
    <row r="359" spans="1:6" ht="16.5">
      <c r="A359" s="369"/>
      <c r="B359" s="377" t="s">
        <v>559</v>
      </c>
      <c r="C359" s="375"/>
      <c r="D359" s="358"/>
      <c r="E359" s="376"/>
      <c r="F359" s="376"/>
    </row>
    <row r="360" spans="1:6" ht="33">
      <c r="A360" s="369"/>
      <c r="B360" s="388" t="s">
        <v>869</v>
      </c>
      <c r="C360" s="378"/>
      <c r="D360" s="358"/>
      <c r="E360" s="378"/>
      <c r="F360" s="378"/>
    </row>
    <row r="363" spans="1:6" ht="16" thickBot="1"/>
    <row r="364" spans="1:6" ht="16" thickBot="1">
      <c r="A364" s="354" t="s">
        <v>53</v>
      </c>
      <c r="B364" s="271"/>
      <c r="C364" s="354" t="s">
        <v>65</v>
      </c>
      <c r="D364" s="271"/>
    </row>
    <row r="365" spans="1:6" ht="16" thickBot="1">
      <c r="A365" s="354" t="s">
        <v>55</v>
      </c>
      <c r="B365" s="271"/>
      <c r="C365" s="354" t="s">
        <v>66</v>
      </c>
      <c r="D365" s="271"/>
    </row>
    <row r="366" spans="1:6" ht="16" thickBot="1">
      <c r="A366" s="237"/>
      <c r="B366" s="237"/>
      <c r="C366" s="354" t="s">
        <v>67</v>
      </c>
      <c r="D366" s="271"/>
    </row>
  </sheetData>
  <sheetProtection algorithmName="SHA-512" hashValue="T6g+NKRCm4Rbs07+Y3MsQblCBB3/HRiUrhjhmj40cp4jpPzeeXtg7HX7hasq/0s2cV1UFwvteC0sbKjVsymrIQ==" saltValue="hQPYuVzkAiFJsfGWDzT1pg=="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D62" xr:uid="{00000000-0002-0000-2C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C00-000001000000}">
      <formula1>0</formula1>
      <formula2>100</formula2>
    </dataValidation>
  </dataValidations>
  <pageMargins left="0.7" right="0.7" top="0.75" bottom="0.75" header="0.3" footer="0.3"/>
  <pageSetup paperSize="8" scale="77" fitToHeight="0" orientation="portrait" r:id="rId1"/>
  <rowBreaks count="2" manualBreakCount="2">
    <brk id="48" max="5" man="1"/>
    <brk id="294" max="5"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4"/>
  <dimension ref="A1:L320"/>
  <sheetViews>
    <sheetView topLeftCell="F1" zoomScaleNormal="100" workbookViewId="0">
      <selection activeCell="A3" sqref="A3:J3"/>
    </sheetView>
  </sheetViews>
  <sheetFormatPr defaultRowHeight="15.5"/>
  <cols>
    <col min="1" max="1" width="8.1796875" style="31" customWidth="1"/>
    <col min="2" max="2" width="49.1796875" style="426" customWidth="1"/>
    <col min="3" max="9" width="28.81640625" style="7" customWidth="1"/>
    <col min="10" max="10" width="32.81640625" style="7" customWidth="1"/>
    <col min="11" max="260" width="9.1796875" style="7"/>
    <col min="261" max="261" width="8.1796875" style="7" customWidth="1"/>
    <col min="262" max="262" width="49.1796875" style="7" customWidth="1"/>
    <col min="263" max="265" width="28.81640625" style="7" customWidth="1"/>
    <col min="266" max="266" width="32.81640625" style="7" customWidth="1"/>
    <col min="267" max="516" width="9.1796875" style="7"/>
    <col min="517" max="517" width="8.1796875" style="7" customWidth="1"/>
    <col min="518" max="518" width="49.1796875" style="7" customWidth="1"/>
    <col min="519" max="521" width="28.81640625" style="7" customWidth="1"/>
    <col min="522" max="522" width="32.81640625" style="7" customWidth="1"/>
    <col min="523" max="772" width="9.1796875" style="7"/>
    <col min="773" max="773" width="8.1796875" style="7" customWidth="1"/>
    <col min="774" max="774" width="49.1796875" style="7" customWidth="1"/>
    <col min="775" max="777" width="28.81640625" style="7" customWidth="1"/>
    <col min="778" max="778" width="32.81640625" style="7" customWidth="1"/>
    <col min="779" max="1028" width="9.1796875" style="7"/>
    <col min="1029" max="1029" width="8.1796875" style="7" customWidth="1"/>
    <col min="1030" max="1030" width="49.1796875" style="7" customWidth="1"/>
    <col min="1031" max="1033" width="28.81640625" style="7" customWidth="1"/>
    <col min="1034" max="1034" width="32.81640625" style="7" customWidth="1"/>
    <col min="1035" max="1284" width="9.1796875" style="7"/>
    <col min="1285" max="1285" width="8.1796875" style="7" customWidth="1"/>
    <col min="1286" max="1286" width="49.1796875" style="7" customWidth="1"/>
    <col min="1287" max="1289" width="28.81640625" style="7" customWidth="1"/>
    <col min="1290" max="1290" width="32.81640625" style="7" customWidth="1"/>
    <col min="1291" max="1540" width="9.1796875" style="7"/>
    <col min="1541" max="1541" width="8.1796875" style="7" customWidth="1"/>
    <col min="1542" max="1542" width="49.1796875" style="7" customWidth="1"/>
    <col min="1543" max="1545" width="28.81640625" style="7" customWidth="1"/>
    <col min="1546" max="1546" width="32.81640625" style="7" customWidth="1"/>
    <col min="1547" max="1796" width="9.1796875" style="7"/>
    <col min="1797" max="1797" width="8.1796875" style="7" customWidth="1"/>
    <col min="1798" max="1798" width="49.1796875" style="7" customWidth="1"/>
    <col min="1799" max="1801" width="28.81640625" style="7" customWidth="1"/>
    <col min="1802" max="1802" width="32.81640625" style="7" customWidth="1"/>
    <col min="1803" max="2052" width="9.1796875" style="7"/>
    <col min="2053" max="2053" width="8.1796875" style="7" customWidth="1"/>
    <col min="2054" max="2054" width="49.1796875" style="7" customWidth="1"/>
    <col min="2055" max="2057" width="28.81640625" style="7" customWidth="1"/>
    <col min="2058" max="2058" width="32.81640625" style="7" customWidth="1"/>
    <col min="2059" max="2308" width="9.1796875" style="7"/>
    <col min="2309" max="2309" width="8.1796875" style="7" customWidth="1"/>
    <col min="2310" max="2310" width="49.1796875" style="7" customWidth="1"/>
    <col min="2311" max="2313" width="28.81640625" style="7" customWidth="1"/>
    <col min="2314" max="2314" width="32.81640625" style="7" customWidth="1"/>
    <col min="2315" max="2564" width="9.1796875" style="7"/>
    <col min="2565" max="2565" width="8.1796875" style="7" customWidth="1"/>
    <col min="2566" max="2566" width="49.1796875" style="7" customWidth="1"/>
    <col min="2567" max="2569" width="28.81640625" style="7" customWidth="1"/>
    <col min="2570" max="2570" width="32.81640625" style="7" customWidth="1"/>
    <col min="2571" max="2820" width="9.1796875" style="7"/>
    <col min="2821" max="2821" width="8.1796875" style="7" customWidth="1"/>
    <col min="2822" max="2822" width="49.1796875" style="7" customWidth="1"/>
    <col min="2823" max="2825" width="28.81640625" style="7" customWidth="1"/>
    <col min="2826" max="2826" width="32.81640625" style="7" customWidth="1"/>
    <col min="2827" max="3076" width="9.1796875" style="7"/>
    <col min="3077" max="3077" width="8.1796875" style="7" customWidth="1"/>
    <col min="3078" max="3078" width="49.1796875" style="7" customWidth="1"/>
    <col min="3079" max="3081" width="28.81640625" style="7" customWidth="1"/>
    <col min="3082" max="3082" width="32.81640625" style="7" customWidth="1"/>
    <col min="3083" max="3332" width="9.1796875" style="7"/>
    <col min="3333" max="3333" width="8.1796875" style="7" customWidth="1"/>
    <col min="3334" max="3334" width="49.1796875" style="7" customWidth="1"/>
    <col min="3335" max="3337" width="28.81640625" style="7" customWidth="1"/>
    <col min="3338" max="3338" width="32.81640625" style="7" customWidth="1"/>
    <col min="3339" max="3588" width="9.1796875" style="7"/>
    <col min="3589" max="3589" width="8.1796875" style="7" customWidth="1"/>
    <col min="3590" max="3590" width="49.1796875" style="7" customWidth="1"/>
    <col min="3591" max="3593" width="28.81640625" style="7" customWidth="1"/>
    <col min="3594" max="3594" width="32.81640625" style="7" customWidth="1"/>
    <col min="3595" max="3844" width="9.1796875" style="7"/>
    <col min="3845" max="3845" width="8.1796875" style="7" customWidth="1"/>
    <col min="3846" max="3846" width="49.1796875" style="7" customWidth="1"/>
    <col min="3847" max="3849" width="28.81640625" style="7" customWidth="1"/>
    <col min="3850" max="3850" width="32.81640625" style="7" customWidth="1"/>
    <col min="3851" max="4100" width="9.1796875" style="7"/>
    <col min="4101" max="4101" width="8.1796875" style="7" customWidth="1"/>
    <col min="4102" max="4102" width="49.1796875" style="7" customWidth="1"/>
    <col min="4103" max="4105" width="28.81640625" style="7" customWidth="1"/>
    <col min="4106" max="4106" width="32.81640625" style="7" customWidth="1"/>
    <col min="4107" max="4356" width="9.1796875" style="7"/>
    <col min="4357" max="4357" width="8.1796875" style="7" customWidth="1"/>
    <col min="4358" max="4358" width="49.1796875" style="7" customWidth="1"/>
    <col min="4359" max="4361" width="28.81640625" style="7" customWidth="1"/>
    <col min="4362" max="4362" width="32.81640625" style="7" customWidth="1"/>
    <col min="4363" max="4612" width="9.1796875" style="7"/>
    <col min="4613" max="4613" width="8.1796875" style="7" customWidth="1"/>
    <col min="4614" max="4614" width="49.1796875" style="7" customWidth="1"/>
    <col min="4615" max="4617" width="28.81640625" style="7" customWidth="1"/>
    <col min="4618" max="4618" width="32.81640625" style="7" customWidth="1"/>
    <col min="4619" max="4868" width="9.1796875" style="7"/>
    <col min="4869" max="4869" width="8.1796875" style="7" customWidth="1"/>
    <col min="4870" max="4870" width="49.1796875" style="7" customWidth="1"/>
    <col min="4871" max="4873" width="28.81640625" style="7" customWidth="1"/>
    <col min="4874" max="4874" width="32.81640625" style="7" customWidth="1"/>
    <col min="4875" max="5124" width="9.1796875" style="7"/>
    <col min="5125" max="5125" width="8.1796875" style="7" customWidth="1"/>
    <col min="5126" max="5126" width="49.1796875" style="7" customWidth="1"/>
    <col min="5127" max="5129" width="28.81640625" style="7" customWidth="1"/>
    <col min="5130" max="5130" width="32.81640625" style="7" customWidth="1"/>
    <col min="5131" max="5380" width="9.1796875" style="7"/>
    <col min="5381" max="5381" width="8.1796875" style="7" customWidth="1"/>
    <col min="5382" max="5382" width="49.1796875" style="7" customWidth="1"/>
    <col min="5383" max="5385" width="28.81640625" style="7" customWidth="1"/>
    <col min="5386" max="5386" width="32.81640625" style="7" customWidth="1"/>
    <col min="5387" max="5636" width="9.1796875" style="7"/>
    <col min="5637" max="5637" width="8.1796875" style="7" customWidth="1"/>
    <col min="5638" max="5638" width="49.1796875" style="7" customWidth="1"/>
    <col min="5639" max="5641" width="28.81640625" style="7" customWidth="1"/>
    <col min="5642" max="5642" width="32.81640625" style="7" customWidth="1"/>
    <col min="5643" max="5892" width="9.1796875" style="7"/>
    <col min="5893" max="5893" width="8.1796875" style="7" customWidth="1"/>
    <col min="5894" max="5894" width="49.1796875" style="7" customWidth="1"/>
    <col min="5895" max="5897" width="28.81640625" style="7" customWidth="1"/>
    <col min="5898" max="5898" width="32.81640625" style="7" customWidth="1"/>
    <col min="5899" max="6148" width="9.1796875" style="7"/>
    <col min="6149" max="6149" width="8.1796875" style="7" customWidth="1"/>
    <col min="6150" max="6150" width="49.1796875" style="7" customWidth="1"/>
    <col min="6151" max="6153" width="28.81640625" style="7" customWidth="1"/>
    <col min="6154" max="6154" width="32.81640625" style="7" customWidth="1"/>
    <col min="6155" max="6404" width="9.1796875" style="7"/>
    <col min="6405" max="6405" width="8.1796875" style="7" customWidth="1"/>
    <col min="6406" max="6406" width="49.1796875" style="7" customWidth="1"/>
    <col min="6407" max="6409" width="28.81640625" style="7" customWidth="1"/>
    <col min="6410" max="6410" width="32.81640625" style="7" customWidth="1"/>
    <col min="6411" max="6660" width="9.1796875" style="7"/>
    <col min="6661" max="6661" width="8.1796875" style="7" customWidth="1"/>
    <col min="6662" max="6662" width="49.1796875" style="7" customWidth="1"/>
    <col min="6663" max="6665" width="28.81640625" style="7" customWidth="1"/>
    <col min="6666" max="6666" width="32.81640625" style="7" customWidth="1"/>
    <col min="6667" max="6916" width="9.1796875" style="7"/>
    <col min="6917" max="6917" width="8.1796875" style="7" customWidth="1"/>
    <col min="6918" max="6918" width="49.1796875" style="7" customWidth="1"/>
    <col min="6919" max="6921" width="28.81640625" style="7" customWidth="1"/>
    <col min="6922" max="6922" width="32.81640625" style="7" customWidth="1"/>
    <col min="6923" max="7172" width="9.1796875" style="7"/>
    <col min="7173" max="7173" width="8.1796875" style="7" customWidth="1"/>
    <col min="7174" max="7174" width="49.1796875" style="7" customWidth="1"/>
    <col min="7175" max="7177" width="28.81640625" style="7" customWidth="1"/>
    <col min="7178" max="7178" width="32.81640625" style="7" customWidth="1"/>
    <col min="7179" max="7428" width="9.1796875" style="7"/>
    <col min="7429" max="7429" width="8.1796875" style="7" customWidth="1"/>
    <col min="7430" max="7430" width="49.1796875" style="7" customWidth="1"/>
    <col min="7431" max="7433" width="28.81640625" style="7" customWidth="1"/>
    <col min="7434" max="7434" width="32.81640625" style="7" customWidth="1"/>
    <col min="7435" max="7684" width="9.1796875" style="7"/>
    <col min="7685" max="7685" width="8.1796875" style="7" customWidth="1"/>
    <col min="7686" max="7686" width="49.1796875" style="7" customWidth="1"/>
    <col min="7687" max="7689" width="28.81640625" style="7" customWidth="1"/>
    <col min="7690" max="7690" width="32.81640625" style="7" customWidth="1"/>
    <col min="7691" max="7940" width="9.1796875" style="7"/>
    <col min="7941" max="7941" width="8.1796875" style="7" customWidth="1"/>
    <col min="7942" max="7942" width="49.1796875" style="7" customWidth="1"/>
    <col min="7943" max="7945" width="28.81640625" style="7" customWidth="1"/>
    <col min="7946" max="7946" width="32.81640625" style="7" customWidth="1"/>
    <col min="7947" max="8196" width="9.1796875" style="7"/>
    <col min="8197" max="8197" width="8.1796875" style="7" customWidth="1"/>
    <col min="8198" max="8198" width="49.1796875" style="7" customWidth="1"/>
    <col min="8199" max="8201" width="28.81640625" style="7" customWidth="1"/>
    <col min="8202" max="8202" width="32.81640625" style="7" customWidth="1"/>
    <col min="8203" max="8452" width="9.1796875" style="7"/>
    <col min="8453" max="8453" width="8.1796875" style="7" customWidth="1"/>
    <col min="8454" max="8454" width="49.1796875" style="7" customWidth="1"/>
    <col min="8455" max="8457" width="28.81640625" style="7" customWidth="1"/>
    <col min="8458" max="8458" width="32.81640625" style="7" customWidth="1"/>
    <col min="8459" max="8708" width="9.1796875" style="7"/>
    <col min="8709" max="8709" width="8.1796875" style="7" customWidth="1"/>
    <col min="8710" max="8710" width="49.1796875" style="7" customWidth="1"/>
    <col min="8711" max="8713" width="28.81640625" style="7" customWidth="1"/>
    <col min="8714" max="8714" width="32.81640625" style="7" customWidth="1"/>
    <col min="8715" max="8964" width="9.1796875" style="7"/>
    <col min="8965" max="8965" width="8.1796875" style="7" customWidth="1"/>
    <col min="8966" max="8966" width="49.1796875" style="7" customWidth="1"/>
    <col min="8967" max="8969" width="28.81640625" style="7" customWidth="1"/>
    <col min="8970" max="8970" width="32.81640625" style="7" customWidth="1"/>
    <col min="8971" max="9220" width="9.1796875" style="7"/>
    <col min="9221" max="9221" width="8.1796875" style="7" customWidth="1"/>
    <col min="9222" max="9222" width="49.1796875" style="7" customWidth="1"/>
    <col min="9223" max="9225" width="28.81640625" style="7" customWidth="1"/>
    <col min="9226" max="9226" width="32.81640625" style="7" customWidth="1"/>
    <col min="9227" max="9476" width="9.1796875" style="7"/>
    <col min="9477" max="9477" width="8.1796875" style="7" customWidth="1"/>
    <col min="9478" max="9478" width="49.1796875" style="7" customWidth="1"/>
    <col min="9479" max="9481" width="28.81640625" style="7" customWidth="1"/>
    <col min="9482" max="9482" width="32.81640625" style="7" customWidth="1"/>
    <col min="9483" max="9732" width="9.1796875" style="7"/>
    <col min="9733" max="9733" width="8.1796875" style="7" customWidth="1"/>
    <col min="9734" max="9734" width="49.1796875" style="7" customWidth="1"/>
    <col min="9735" max="9737" width="28.81640625" style="7" customWidth="1"/>
    <col min="9738" max="9738" width="32.81640625" style="7" customWidth="1"/>
    <col min="9739" max="9988" width="9.1796875" style="7"/>
    <col min="9989" max="9989" width="8.1796875" style="7" customWidth="1"/>
    <col min="9990" max="9990" width="49.1796875" style="7" customWidth="1"/>
    <col min="9991" max="9993" width="28.81640625" style="7" customWidth="1"/>
    <col min="9994" max="9994" width="32.81640625" style="7" customWidth="1"/>
    <col min="9995" max="10244" width="9.1796875" style="7"/>
    <col min="10245" max="10245" width="8.1796875" style="7" customWidth="1"/>
    <col min="10246" max="10246" width="49.1796875" style="7" customWidth="1"/>
    <col min="10247" max="10249" width="28.81640625" style="7" customWidth="1"/>
    <col min="10250" max="10250" width="32.81640625" style="7" customWidth="1"/>
    <col min="10251" max="10500" width="9.1796875" style="7"/>
    <col min="10501" max="10501" width="8.1796875" style="7" customWidth="1"/>
    <col min="10502" max="10502" width="49.1796875" style="7" customWidth="1"/>
    <col min="10503" max="10505" width="28.81640625" style="7" customWidth="1"/>
    <col min="10506" max="10506" width="32.81640625" style="7" customWidth="1"/>
    <col min="10507" max="10756" width="9.1796875" style="7"/>
    <col min="10757" max="10757" width="8.1796875" style="7" customWidth="1"/>
    <col min="10758" max="10758" width="49.1796875" style="7" customWidth="1"/>
    <col min="10759" max="10761" width="28.81640625" style="7" customWidth="1"/>
    <col min="10762" max="10762" width="32.81640625" style="7" customWidth="1"/>
    <col min="10763" max="11012" width="9.1796875" style="7"/>
    <col min="11013" max="11013" width="8.1796875" style="7" customWidth="1"/>
    <col min="11014" max="11014" width="49.1796875" style="7" customWidth="1"/>
    <col min="11015" max="11017" width="28.81640625" style="7" customWidth="1"/>
    <col min="11018" max="11018" width="32.81640625" style="7" customWidth="1"/>
    <col min="11019" max="11268" width="9.1796875" style="7"/>
    <col min="11269" max="11269" width="8.1796875" style="7" customWidth="1"/>
    <col min="11270" max="11270" width="49.1796875" style="7" customWidth="1"/>
    <col min="11271" max="11273" width="28.81640625" style="7" customWidth="1"/>
    <col min="11274" max="11274" width="32.81640625" style="7" customWidth="1"/>
    <col min="11275" max="11524" width="9.1796875" style="7"/>
    <col min="11525" max="11525" width="8.1796875" style="7" customWidth="1"/>
    <col min="11526" max="11526" width="49.1796875" style="7" customWidth="1"/>
    <col min="11527" max="11529" width="28.81640625" style="7" customWidth="1"/>
    <col min="11530" max="11530" width="32.81640625" style="7" customWidth="1"/>
    <col min="11531" max="11780" width="9.1796875" style="7"/>
    <col min="11781" max="11781" width="8.1796875" style="7" customWidth="1"/>
    <col min="11782" max="11782" width="49.1796875" style="7" customWidth="1"/>
    <col min="11783" max="11785" width="28.81640625" style="7" customWidth="1"/>
    <col min="11786" max="11786" width="32.81640625" style="7" customWidth="1"/>
    <col min="11787" max="12036" width="9.1796875" style="7"/>
    <col min="12037" max="12037" width="8.1796875" style="7" customWidth="1"/>
    <col min="12038" max="12038" width="49.1796875" style="7" customWidth="1"/>
    <col min="12039" max="12041" width="28.81640625" style="7" customWidth="1"/>
    <col min="12042" max="12042" width="32.81640625" style="7" customWidth="1"/>
    <col min="12043" max="12292" width="9.1796875" style="7"/>
    <col min="12293" max="12293" width="8.1796875" style="7" customWidth="1"/>
    <col min="12294" max="12294" width="49.1796875" style="7" customWidth="1"/>
    <col min="12295" max="12297" width="28.81640625" style="7" customWidth="1"/>
    <col min="12298" max="12298" width="32.81640625" style="7" customWidth="1"/>
    <col min="12299" max="12548" width="9.1796875" style="7"/>
    <col min="12549" max="12549" width="8.1796875" style="7" customWidth="1"/>
    <col min="12550" max="12550" width="49.1796875" style="7" customWidth="1"/>
    <col min="12551" max="12553" width="28.81640625" style="7" customWidth="1"/>
    <col min="12554" max="12554" width="32.81640625" style="7" customWidth="1"/>
    <col min="12555" max="12804" width="9.1796875" style="7"/>
    <col min="12805" max="12805" width="8.1796875" style="7" customWidth="1"/>
    <col min="12806" max="12806" width="49.1796875" style="7" customWidth="1"/>
    <col min="12807" max="12809" width="28.81640625" style="7" customWidth="1"/>
    <col min="12810" max="12810" width="32.81640625" style="7" customWidth="1"/>
    <col min="12811" max="13060" width="9.1796875" style="7"/>
    <col min="13061" max="13061" width="8.1796875" style="7" customWidth="1"/>
    <col min="13062" max="13062" width="49.1796875" style="7" customWidth="1"/>
    <col min="13063" max="13065" width="28.81640625" style="7" customWidth="1"/>
    <col min="13066" max="13066" width="32.81640625" style="7" customWidth="1"/>
    <col min="13067" max="13316" width="9.1796875" style="7"/>
    <col min="13317" max="13317" width="8.1796875" style="7" customWidth="1"/>
    <col min="13318" max="13318" width="49.1796875" style="7" customWidth="1"/>
    <col min="13319" max="13321" width="28.81640625" style="7" customWidth="1"/>
    <col min="13322" max="13322" width="32.81640625" style="7" customWidth="1"/>
    <col min="13323" max="13572" width="9.1796875" style="7"/>
    <col min="13573" max="13573" width="8.1796875" style="7" customWidth="1"/>
    <col min="13574" max="13574" width="49.1796875" style="7" customWidth="1"/>
    <col min="13575" max="13577" width="28.81640625" style="7" customWidth="1"/>
    <col min="13578" max="13578" width="32.81640625" style="7" customWidth="1"/>
    <col min="13579" max="13828" width="9.1796875" style="7"/>
    <col min="13829" max="13829" width="8.1796875" style="7" customWidth="1"/>
    <col min="13830" max="13830" width="49.1796875" style="7" customWidth="1"/>
    <col min="13831" max="13833" width="28.81640625" style="7" customWidth="1"/>
    <col min="13834" max="13834" width="32.81640625" style="7" customWidth="1"/>
    <col min="13835" max="14084" width="9.1796875" style="7"/>
    <col min="14085" max="14085" width="8.1796875" style="7" customWidth="1"/>
    <col min="14086" max="14086" width="49.1796875" style="7" customWidth="1"/>
    <col min="14087" max="14089" width="28.81640625" style="7" customWidth="1"/>
    <col min="14090" max="14090" width="32.81640625" style="7" customWidth="1"/>
    <col min="14091" max="14340" width="9.1796875" style="7"/>
    <col min="14341" max="14341" width="8.1796875" style="7" customWidth="1"/>
    <col min="14342" max="14342" width="49.1796875" style="7" customWidth="1"/>
    <col min="14343" max="14345" width="28.81640625" style="7" customWidth="1"/>
    <col min="14346" max="14346" width="32.81640625" style="7" customWidth="1"/>
    <col min="14347" max="14596" width="9.1796875" style="7"/>
    <col min="14597" max="14597" width="8.1796875" style="7" customWidth="1"/>
    <col min="14598" max="14598" width="49.1796875" style="7" customWidth="1"/>
    <col min="14599" max="14601" width="28.81640625" style="7" customWidth="1"/>
    <col min="14602" max="14602" width="32.81640625" style="7" customWidth="1"/>
    <col min="14603" max="14852" width="9.1796875" style="7"/>
    <col min="14853" max="14853" width="8.1796875" style="7" customWidth="1"/>
    <col min="14854" max="14854" width="49.1796875" style="7" customWidth="1"/>
    <col min="14855" max="14857" width="28.81640625" style="7" customWidth="1"/>
    <col min="14858" max="14858" width="32.81640625" style="7" customWidth="1"/>
    <col min="14859" max="15108" width="9.1796875" style="7"/>
    <col min="15109" max="15109" width="8.1796875" style="7" customWidth="1"/>
    <col min="15110" max="15110" width="49.1796875" style="7" customWidth="1"/>
    <col min="15111" max="15113" width="28.81640625" style="7" customWidth="1"/>
    <col min="15114" max="15114" width="32.81640625" style="7" customWidth="1"/>
    <col min="15115" max="15364" width="9.1796875" style="7"/>
    <col min="15365" max="15365" width="8.1796875" style="7" customWidth="1"/>
    <col min="15366" max="15366" width="49.1796875" style="7" customWidth="1"/>
    <col min="15367" max="15369" width="28.81640625" style="7" customWidth="1"/>
    <col min="15370" max="15370" width="32.81640625" style="7" customWidth="1"/>
    <col min="15371" max="15620" width="9.1796875" style="7"/>
    <col min="15621" max="15621" width="8.1796875" style="7" customWidth="1"/>
    <col min="15622" max="15622" width="49.1796875" style="7" customWidth="1"/>
    <col min="15623" max="15625" width="28.81640625" style="7" customWidth="1"/>
    <col min="15626" max="15626" width="32.81640625" style="7" customWidth="1"/>
    <col min="15627" max="15876" width="9.1796875" style="7"/>
    <col min="15877" max="15877" width="8.1796875" style="7" customWidth="1"/>
    <col min="15878" max="15878" width="49.1796875" style="7" customWidth="1"/>
    <col min="15879" max="15881" width="28.81640625" style="7" customWidth="1"/>
    <col min="15882" max="15882" width="32.81640625" style="7" customWidth="1"/>
    <col min="15883" max="16132" width="9.1796875" style="7"/>
    <col min="16133" max="16133" width="8.1796875" style="7" customWidth="1"/>
    <col min="16134" max="16134" width="49.1796875" style="7" customWidth="1"/>
    <col min="16135" max="16137" width="28.81640625" style="7" customWidth="1"/>
    <col min="16138" max="16138" width="32.81640625" style="7" customWidth="1"/>
    <col min="16139" max="16384" width="9.1796875" style="7"/>
  </cols>
  <sheetData>
    <row r="1" spans="1:12" ht="26.25" customHeight="1">
      <c r="A1" s="1659" t="s">
        <v>4</v>
      </c>
      <c r="B1" s="1659"/>
      <c r="C1" s="1659"/>
      <c r="D1" s="1659"/>
      <c r="E1" s="1659"/>
      <c r="F1" s="1659"/>
      <c r="G1" s="1659"/>
      <c r="H1" s="1659"/>
      <c r="I1" s="1659"/>
      <c r="J1" s="1659"/>
      <c r="K1" s="1659"/>
    </row>
    <row r="2" spans="1:12" ht="21" customHeight="1">
      <c r="A2" s="1660" t="str">
        <f>'Title '!A2:N2</f>
        <v>Bid Enquiry No: KPTCL/2026-27/TL/WORK_INDENT3844</v>
      </c>
      <c r="B2" s="1660"/>
      <c r="C2" s="1660"/>
      <c r="D2" s="1660"/>
      <c r="E2" s="1660"/>
      <c r="F2" s="1660"/>
      <c r="G2" s="1660"/>
      <c r="H2" s="1660"/>
      <c r="I2" s="1660"/>
      <c r="J2" s="1660"/>
      <c r="K2" s="8"/>
      <c r="L2" s="8"/>
    </row>
    <row r="3" spans="1:12" ht="148.5" customHeight="1">
      <c r="A3"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3" s="1661"/>
      <c r="C3" s="1661"/>
      <c r="D3" s="1661"/>
      <c r="E3" s="1661"/>
      <c r="F3" s="1661"/>
      <c r="G3" s="1661"/>
      <c r="H3" s="1661"/>
      <c r="I3" s="1661"/>
      <c r="J3" s="1661"/>
      <c r="K3" s="588"/>
      <c r="L3" s="588"/>
    </row>
    <row r="4" spans="1:12">
      <c r="A4" s="1662" t="s">
        <v>692</v>
      </c>
      <c r="B4" s="1662"/>
      <c r="C4" s="1662"/>
      <c r="D4" s="1662"/>
      <c r="E4" s="1662"/>
      <c r="F4" s="1662"/>
      <c r="G4" s="1662"/>
      <c r="H4" s="1662"/>
      <c r="I4" s="1662"/>
      <c r="J4" s="1662"/>
    </row>
    <row r="5" spans="1:12">
      <c r="A5" s="1663" t="s">
        <v>3910</v>
      </c>
      <c r="B5" s="1663"/>
      <c r="C5" s="1663"/>
      <c r="D5" s="1663"/>
      <c r="E5" s="1663"/>
      <c r="F5" s="1663"/>
      <c r="G5" s="1663"/>
      <c r="H5" s="1663"/>
      <c r="I5" s="1663"/>
      <c r="J5" s="1663"/>
    </row>
    <row r="6" spans="1:12">
      <c r="A6" s="1664" t="s">
        <v>3911</v>
      </c>
      <c r="B6" s="1664"/>
      <c r="C6" s="1664"/>
      <c r="D6" s="1664"/>
      <c r="E6" s="1664"/>
      <c r="F6" s="1664"/>
      <c r="G6" s="1664"/>
      <c r="H6" s="1664"/>
      <c r="I6" s="1664"/>
      <c r="J6" s="1664"/>
    </row>
    <row r="7" spans="1:12">
      <c r="A7" s="589"/>
      <c r="B7" s="590" t="s">
        <v>407</v>
      </c>
      <c r="C7" s="1377"/>
      <c r="D7" s="1378"/>
      <c r="E7" s="1378"/>
      <c r="F7" s="1378"/>
      <c r="G7" s="1378"/>
      <c r="H7" s="1378"/>
      <c r="I7" s="1378"/>
      <c r="J7" s="1379"/>
    </row>
    <row r="8" spans="1:12">
      <c r="A8" s="589"/>
      <c r="B8" s="590" t="s">
        <v>3912</v>
      </c>
      <c r="C8" s="401" t="s">
        <v>3647</v>
      </c>
      <c r="D8" s="401" t="s">
        <v>3647</v>
      </c>
      <c r="E8" s="401" t="s">
        <v>3647</v>
      </c>
      <c r="F8" s="401" t="s">
        <v>1047</v>
      </c>
      <c r="G8" s="401" t="s">
        <v>1047</v>
      </c>
      <c r="H8" s="401" t="s">
        <v>1047</v>
      </c>
      <c r="I8" s="401" t="s">
        <v>3648</v>
      </c>
      <c r="J8" s="401" t="s">
        <v>3648</v>
      </c>
    </row>
    <row r="9" spans="1:12">
      <c r="A9" s="591">
        <v>1</v>
      </c>
      <c r="B9" s="592" t="s">
        <v>1407</v>
      </c>
      <c r="C9" s="169"/>
      <c r="D9" s="169"/>
      <c r="E9" s="169"/>
      <c r="F9" s="169"/>
      <c r="G9" s="169"/>
      <c r="H9" s="169"/>
      <c r="I9" s="169"/>
      <c r="J9" s="169"/>
    </row>
    <row r="10" spans="1:12">
      <c r="A10" s="591"/>
      <c r="B10" s="592" t="s">
        <v>1408</v>
      </c>
      <c r="C10" s="169"/>
      <c r="D10" s="169"/>
      <c r="E10" s="169"/>
      <c r="F10" s="169"/>
      <c r="G10" s="169"/>
      <c r="H10" s="169"/>
      <c r="I10" s="169"/>
      <c r="J10" s="169"/>
    </row>
    <row r="11" spans="1:12">
      <c r="A11" s="591"/>
      <c r="B11" s="592" t="s">
        <v>1409</v>
      </c>
      <c r="C11" s="169"/>
      <c r="D11" s="169"/>
      <c r="E11" s="169"/>
      <c r="F11" s="169"/>
      <c r="G11" s="169"/>
      <c r="H11" s="169"/>
      <c r="I11" s="169"/>
      <c r="J11" s="169"/>
    </row>
    <row r="12" spans="1:12">
      <c r="A12" s="591"/>
      <c r="B12" s="592" t="s">
        <v>3913</v>
      </c>
      <c r="C12" s="169"/>
      <c r="D12" s="169"/>
      <c r="E12" s="169"/>
      <c r="F12" s="169"/>
      <c r="G12" s="169"/>
      <c r="H12" s="169"/>
      <c r="I12" s="169"/>
      <c r="J12" s="169"/>
    </row>
    <row r="13" spans="1:12">
      <c r="A13" s="591"/>
      <c r="B13" s="592" t="s">
        <v>3914</v>
      </c>
      <c r="C13" s="169"/>
      <c r="D13" s="169"/>
      <c r="E13" s="169"/>
      <c r="F13" s="169"/>
      <c r="G13" s="169"/>
      <c r="H13" s="169"/>
      <c r="I13" s="169"/>
      <c r="J13" s="169"/>
    </row>
    <row r="14" spans="1:12">
      <c r="A14" s="591"/>
      <c r="B14" s="592" t="s">
        <v>3915</v>
      </c>
      <c r="C14" s="169"/>
      <c r="D14" s="169"/>
      <c r="E14" s="169"/>
      <c r="F14" s="169"/>
      <c r="G14" s="169"/>
      <c r="H14" s="169"/>
      <c r="I14" s="169"/>
      <c r="J14" s="169"/>
    </row>
    <row r="15" spans="1:12">
      <c r="A15" s="591"/>
      <c r="B15" s="592" t="s">
        <v>3916</v>
      </c>
      <c r="C15" s="169"/>
      <c r="D15" s="169"/>
      <c r="E15" s="169"/>
      <c r="F15" s="169"/>
      <c r="G15" s="169"/>
      <c r="H15" s="169"/>
      <c r="I15" s="169"/>
      <c r="J15" s="169"/>
    </row>
    <row r="16" spans="1:12">
      <c r="A16" s="591"/>
      <c r="B16" s="592" t="s">
        <v>3917</v>
      </c>
      <c r="C16" s="169"/>
      <c r="D16" s="169"/>
      <c r="E16" s="169"/>
      <c r="F16" s="169"/>
      <c r="G16" s="169"/>
      <c r="H16" s="169"/>
      <c r="I16" s="169"/>
      <c r="J16" s="169"/>
    </row>
    <row r="17" spans="1:10">
      <c r="A17" s="591"/>
      <c r="B17" s="592" t="s">
        <v>3918</v>
      </c>
      <c r="C17" s="169"/>
      <c r="D17" s="169"/>
      <c r="E17" s="169"/>
      <c r="F17" s="169"/>
      <c r="G17" s="169"/>
      <c r="H17" s="169"/>
      <c r="I17" s="169"/>
      <c r="J17" s="169"/>
    </row>
    <row r="18" spans="1:10">
      <c r="A18" s="591"/>
      <c r="B18" s="592" t="s">
        <v>3919</v>
      </c>
      <c r="C18" s="169"/>
      <c r="D18" s="169"/>
      <c r="E18" s="169"/>
      <c r="F18" s="169"/>
      <c r="G18" s="169"/>
      <c r="H18" s="169"/>
      <c r="I18" s="169"/>
      <c r="J18" s="169"/>
    </row>
    <row r="19" spans="1:10">
      <c r="A19" s="591"/>
      <c r="B19" s="592" t="s">
        <v>3920</v>
      </c>
      <c r="C19" s="169"/>
      <c r="D19" s="169"/>
      <c r="E19" s="169"/>
      <c r="F19" s="169"/>
      <c r="G19" s="169"/>
      <c r="H19" s="169"/>
      <c r="I19" s="169"/>
      <c r="J19" s="169"/>
    </row>
    <row r="20" spans="1:10">
      <c r="A20" s="591"/>
      <c r="B20" s="592" t="s">
        <v>3921</v>
      </c>
      <c r="C20" s="169"/>
      <c r="D20" s="169"/>
      <c r="E20" s="169"/>
      <c r="F20" s="169"/>
      <c r="G20" s="169"/>
      <c r="H20" s="169"/>
      <c r="I20" s="169"/>
      <c r="J20" s="169"/>
    </row>
    <row r="21" spans="1:10">
      <c r="A21" s="591"/>
      <c r="B21" s="592" t="s">
        <v>3922</v>
      </c>
      <c r="C21" s="169"/>
      <c r="D21" s="169"/>
      <c r="E21" s="169"/>
      <c r="F21" s="169"/>
      <c r="G21" s="169"/>
      <c r="H21" s="169"/>
      <c r="I21" s="169"/>
      <c r="J21" s="169"/>
    </row>
    <row r="22" spans="1:10" ht="31">
      <c r="A22" s="591"/>
      <c r="B22" s="592" t="s">
        <v>3923</v>
      </c>
      <c r="C22" s="169"/>
      <c r="D22" s="169"/>
      <c r="E22" s="169"/>
      <c r="F22" s="169"/>
      <c r="G22" s="169"/>
      <c r="H22" s="169"/>
      <c r="I22" s="169"/>
      <c r="J22" s="169"/>
    </row>
    <row r="23" spans="1:10">
      <c r="A23" s="591"/>
      <c r="B23" s="592" t="s">
        <v>3924</v>
      </c>
      <c r="C23" s="169"/>
      <c r="D23" s="169"/>
      <c r="E23" s="169"/>
      <c r="F23" s="169"/>
      <c r="G23" s="169"/>
      <c r="H23" s="169"/>
      <c r="I23" s="169"/>
      <c r="J23" s="169"/>
    </row>
    <row r="24" spans="1:10">
      <c r="A24" s="591"/>
      <c r="B24" s="592" t="s">
        <v>3925</v>
      </c>
      <c r="C24" s="169"/>
      <c r="D24" s="169"/>
      <c r="E24" s="169"/>
      <c r="F24" s="169"/>
      <c r="G24" s="169"/>
      <c r="H24" s="169"/>
      <c r="I24" s="169"/>
      <c r="J24" s="169"/>
    </row>
    <row r="25" spans="1:10">
      <c r="A25" s="591"/>
      <c r="B25" s="592" t="s">
        <v>4314</v>
      </c>
      <c r="C25" s="169"/>
      <c r="D25" s="169"/>
      <c r="E25" s="169"/>
      <c r="F25" s="169"/>
      <c r="G25" s="169"/>
      <c r="H25" s="169"/>
      <c r="I25" s="169"/>
      <c r="J25" s="169"/>
    </row>
    <row r="26" spans="1:10">
      <c r="A26" s="591"/>
      <c r="B26" s="592" t="s">
        <v>3926</v>
      </c>
      <c r="C26" s="169"/>
      <c r="D26" s="169"/>
      <c r="E26" s="169"/>
      <c r="F26" s="169"/>
      <c r="G26" s="169"/>
      <c r="H26" s="169"/>
      <c r="I26" s="169"/>
      <c r="J26" s="169"/>
    </row>
    <row r="27" spans="1:10">
      <c r="A27" s="591">
        <v>2</v>
      </c>
      <c r="B27" s="592" t="s">
        <v>1410</v>
      </c>
      <c r="C27" s="169"/>
      <c r="D27" s="169"/>
      <c r="E27" s="169"/>
      <c r="F27" s="593"/>
      <c r="G27" s="593"/>
      <c r="H27" s="593"/>
      <c r="I27" s="169"/>
      <c r="J27" s="169"/>
    </row>
    <row r="28" spans="1:10">
      <c r="A28" s="591"/>
      <c r="B28" s="592" t="s">
        <v>3927</v>
      </c>
      <c r="C28" s="169"/>
      <c r="D28" s="169"/>
      <c r="E28" s="169"/>
      <c r="F28" s="594"/>
      <c r="G28" s="594"/>
      <c r="H28" s="594"/>
      <c r="I28" s="169"/>
      <c r="J28" s="169"/>
    </row>
    <row r="29" spans="1:10" ht="31">
      <c r="A29" s="591"/>
      <c r="B29" s="592" t="s">
        <v>4315</v>
      </c>
      <c r="C29" s="169"/>
      <c r="D29" s="169"/>
      <c r="E29" s="169"/>
      <c r="F29" s="169"/>
      <c r="G29" s="169"/>
      <c r="H29" s="169"/>
      <c r="I29" s="169"/>
      <c r="J29" s="169"/>
    </row>
    <row r="30" spans="1:10">
      <c r="A30" s="591"/>
      <c r="B30" s="592" t="s">
        <v>3928</v>
      </c>
      <c r="C30" s="169"/>
      <c r="D30" s="169"/>
      <c r="E30" s="169"/>
      <c r="F30" s="169"/>
      <c r="G30" s="169"/>
      <c r="H30" s="169"/>
      <c r="I30" s="169"/>
      <c r="J30" s="169"/>
    </row>
    <row r="31" spans="1:10" ht="31">
      <c r="A31" s="591"/>
      <c r="B31" s="592" t="s">
        <v>4316</v>
      </c>
      <c r="C31" s="169"/>
      <c r="D31" s="169"/>
      <c r="E31" s="169"/>
      <c r="F31" s="169"/>
      <c r="G31" s="169"/>
      <c r="H31" s="169"/>
      <c r="I31" s="169"/>
      <c r="J31" s="169"/>
    </row>
    <row r="32" spans="1:10">
      <c r="A32" s="591"/>
      <c r="B32" s="592" t="s">
        <v>3929</v>
      </c>
      <c r="C32" s="169"/>
      <c r="D32" s="169"/>
      <c r="E32" s="169"/>
      <c r="F32" s="594"/>
      <c r="G32" s="594"/>
      <c r="H32" s="594"/>
      <c r="I32" s="169"/>
      <c r="J32" s="169"/>
    </row>
    <row r="33" spans="1:10">
      <c r="A33" s="591"/>
      <c r="B33" s="592" t="s">
        <v>3930</v>
      </c>
      <c r="C33" s="169"/>
      <c r="D33" s="169"/>
      <c r="E33" s="169"/>
      <c r="F33" s="169"/>
      <c r="G33" s="169"/>
      <c r="H33" s="169"/>
      <c r="I33" s="169"/>
      <c r="J33" s="169"/>
    </row>
    <row r="34" spans="1:10">
      <c r="A34" s="591"/>
      <c r="B34" s="592" t="s">
        <v>3931</v>
      </c>
      <c r="C34" s="169"/>
      <c r="D34" s="169"/>
      <c r="E34" s="169"/>
      <c r="F34" s="169"/>
      <c r="G34" s="169"/>
      <c r="H34" s="169"/>
      <c r="I34" s="169"/>
      <c r="J34" s="169"/>
    </row>
    <row r="35" spans="1:10" ht="46.5">
      <c r="A35" s="591"/>
      <c r="B35" s="592" t="s">
        <v>3932</v>
      </c>
      <c r="C35" s="169"/>
      <c r="D35" s="169"/>
      <c r="E35" s="169"/>
      <c r="F35" s="169"/>
      <c r="G35" s="169"/>
      <c r="H35" s="169"/>
      <c r="I35" s="169"/>
      <c r="J35" s="169"/>
    </row>
    <row r="36" spans="1:10">
      <c r="A36" s="591"/>
      <c r="B36" s="592" t="s">
        <v>4317</v>
      </c>
      <c r="C36" s="169"/>
      <c r="D36" s="169"/>
      <c r="E36" s="169"/>
      <c r="F36" s="169"/>
      <c r="G36" s="169"/>
      <c r="H36" s="169"/>
      <c r="I36" s="169"/>
      <c r="J36" s="169"/>
    </row>
    <row r="37" spans="1:10">
      <c r="A37" s="591"/>
      <c r="B37" s="592" t="s">
        <v>3933</v>
      </c>
      <c r="C37" s="169"/>
      <c r="D37" s="169"/>
      <c r="E37" s="169"/>
      <c r="F37" s="169"/>
      <c r="G37" s="169"/>
      <c r="H37" s="169"/>
      <c r="I37" s="169"/>
      <c r="J37" s="169"/>
    </row>
    <row r="38" spans="1:10" ht="31">
      <c r="A38" s="591"/>
      <c r="B38" s="595" t="s">
        <v>3934</v>
      </c>
      <c r="C38" s="169"/>
      <c r="D38" s="169"/>
      <c r="E38" s="169"/>
      <c r="F38" s="169"/>
      <c r="G38" s="169"/>
      <c r="H38" s="169"/>
      <c r="I38" s="169"/>
      <c r="J38" s="169"/>
    </row>
    <row r="39" spans="1:10" ht="31">
      <c r="A39" s="591"/>
      <c r="B39" s="592" t="s">
        <v>3935</v>
      </c>
      <c r="C39" s="169"/>
      <c r="D39" s="169"/>
      <c r="E39" s="169"/>
      <c r="F39" s="169"/>
      <c r="G39" s="169"/>
      <c r="H39" s="169"/>
      <c r="I39" s="169"/>
      <c r="J39" s="169"/>
    </row>
    <row r="40" spans="1:10">
      <c r="A40" s="591"/>
      <c r="B40" s="592" t="s">
        <v>4318</v>
      </c>
      <c r="C40" s="169"/>
      <c r="D40" s="169"/>
      <c r="E40" s="169"/>
      <c r="F40" s="169"/>
      <c r="G40" s="169"/>
      <c r="H40" s="169"/>
      <c r="I40" s="169"/>
      <c r="J40" s="169"/>
    </row>
    <row r="41" spans="1:10">
      <c r="A41" s="591"/>
      <c r="B41" s="592" t="s">
        <v>3936</v>
      </c>
      <c r="C41" s="169"/>
      <c r="D41" s="169"/>
      <c r="E41" s="169"/>
      <c r="F41" s="169"/>
      <c r="G41" s="169"/>
      <c r="H41" s="169"/>
      <c r="I41" s="169"/>
      <c r="J41" s="169"/>
    </row>
    <row r="42" spans="1:10">
      <c r="A42" s="591"/>
      <c r="B42" s="592" t="s">
        <v>3937</v>
      </c>
      <c r="C42" s="169"/>
      <c r="D42" s="169"/>
      <c r="E42" s="169"/>
      <c r="F42" s="169"/>
      <c r="G42" s="169"/>
      <c r="H42" s="169"/>
      <c r="I42" s="169"/>
      <c r="J42" s="169"/>
    </row>
    <row r="43" spans="1:10" ht="31">
      <c r="A43" s="591"/>
      <c r="B43" s="592" t="s">
        <v>3938</v>
      </c>
      <c r="C43" s="169"/>
      <c r="D43" s="169"/>
      <c r="E43" s="169"/>
      <c r="F43" s="169"/>
      <c r="G43" s="169"/>
      <c r="H43" s="169"/>
      <c r="I43" s="169"/>
      <c r="J43" s="169"/>
    </row>
    <row r="44" spans="1:10" ht="31">
      <c r="A44" s="591"/>
      <c r="B44" s="592" t="s">
        <v>3939</v>
      </c>
      <c r="C44" s="169"/>
      <c r="D44" s="169"/>
      <c r="E44" s="169"/>
      <c r="F44" s="169"/>
      <c r="G44" s="169"/>
      <c r="H44" s="169"/>
      <c r="I44" s="169"/>
      <c r="J44" s="169"/>
    </row>
    <row r="45" spans="1:10" ht="31">
      <c r="A45" s="591"/>
      <c r="B45" s="592" t="s">
        <v>3940</v>
      </c>
      <c r="C45" s="169"/>
      <c r="D45" s="169"/>
      <c r="E45" s="169"/>
      <c r="F45" s="169"/>
      <c r="G45" s="169"/>
      <c r="H45" s="169"/>
      <c r="I45" s="169"/>
      <c r="J45" s="169"/>
    </row>
    <row r="46" spans="1:10" ht="46.5">
      <c r="A46" s="591"/>
      <c r="B46" s="592" t="s">
        <v>3941</v>
      </c>
      <c r="C46" s="169"/>
      <c r="D46" s="169"/>
      <c r="E46" s="169"/>
      <c r="F46" s="169"/>
      <c r="G46" s="169"/>
      <c r="H46" s="169"/>
      <c r="I46" s="169"/>
      <c r="J46" s="169"/>
    </row>
    <row r="47" spans="1:10" ht="31">
      <c r="A47" s="591"/>
      <c r="B47" s="592" t="s">
        <v>3942</v>
      </c>
      <c r="C47" s="169"/>
      <c r="D47" s="169"/>
      <c r="E47" s="169"/>
      <c r="F47" s="169"/>
      <c r="G47" s="169"/>
      <c r="H47" s="169"/>
      <c r="I47" s="169"/>
      <c r="J47" s="169"/>
    </row>
    <row r="48" spans="1:10">
      <c r="A48" s="591"/>
      <c r="B48" s="592" t="s">
        <v>3943</v>
      </c>
      <c r="C48" s="169"/>
      <c r="D48" s="169"/>
      <c r="E48" s="169"/>
      <c r="F48" s="169"/>
      <c r="G48" s="169"/>
      <c r="H48" s="169"/>
      <c r="I48" s="169"/>
      <c r="J48" s="169"/>
    </row>
    <row r="49" spans="1:10" ht="31">
      <c r="A49" s="591"/>
      <c r="B49" s="592" t="s">
        <v>3944</v>
      </c>
      <c r="C49" s="169"/>
      <c r="D49" s="169"/>
      <c r="E49" s="169"/>
      <c r="F49" s="169"/>
      <c r="G49" s="169"/>
      <c r="H49" s="169"/>
      <c r="I49" s="169"/>
      <c r="J49" s="169"/>
    </row>
    <row r="50" spans="1:10">
      <c r="A50" s="591"/>
      <c r="B50" s="592" t="s">
        <v>3945</v>
      </c>
      <c r="C50" s="169"/>
      <c r="D50" s="169"/>
      <c r="E50" s="169"/>
      <c r="F50" s="169"/>
      <c r="G50" s="169"/>
      <c r="H50" s="169"/>
      <c r="I50" s="169"/>
      <c r="J50" s="169"/>
    </row>
    <row r="51" spans="1:10" ht="31">
      <c r="A51" s="591"/>
      <c r="B51" s="592" t="s">
        <v>4319</v>
      </c>
      <c r="C51" s="169"/>
      <c r="D51" s="169"/>
      <c r="E51" s="169"/>
      <c r="F51" s="169"/>
      <c r="G51" s="169"/>
      <c r="H51" s="169"/>
      <c r="I51" s="169"/>
      <c r="J51" s="169"/>
    </row>
    <row r="52" spans="1:10">
      <c r="A52" s="591"/>
      <c r="B52" s="592" t="s">
        <v>4320</v>
      </c>
      <c r="C52" s="169"/>
      <c r="D52" s="169"/>
      <c r="E52" s="169"/>
      <c r="F52" s="169"/>
      <c r="G52" s="169"/>
      <c r="H52" s="169"/>
      <c r="I52" s="169"/>
      <c r="J52" s="169"/>
    </row>
    <row r="53" spans="1:10">
      <c r="A53" s="591"/>
      <c r="B53" s="592" t="s">
        <v>4321</v>
      </c>
      <c r="C53" s="169"/>
      <c r="D53" s="169"/>
      <c r="E53" s="169"/>
      <c r="F53" s="169"/>
      <c r="G53" s="169"/>
      <c r="H53" s="169"/>
      <c r="I53" s="169"/>
      <c r="J53" s="169"/>
    </row>
    <row r="54" spans="1:10" ht="31">
      <c r="A54" s="591"/>
      <c r="B54" s="592" t="s">
        <v>4322</v>
      </c>
      <c r="C54" s="169"/>
      <c r="D54" s="169"/>
      <c r="E54" s="169"/>
      <c r="F54" s="169"/>
      <c r="G54" s="169"/>
      <c r="H54" s="169"/>
      <c r="I54" s="169"/>
      <c r="J54" s="169"/>
    </row>
    <row r="55" spans="1:10" ht="31">
      <c r="A55" s="591"/>
      <c r="B55" s="592" t="s">
        <v>4323</v>
      </c>
      <c r="C55" s="169"/>
      <c r="D55" s="169"/>
      <c r="E55" s="169"/>
      <c r="F55" s="169"/>
      <c r="G55" s="169"/>
      <c r="H55" s="169"/>
      <c r="I55" s="169"/>
      <c r="J55" s="169"/>
    </row>
    <row r="56" spans="1:10">
      <c r="A56" s="591"/>
      <c r="B56" s="592" t="s">
        <v>4324</v>
      </c>
      <c r="C56" s="169"/>
      <c r="D56" s="169"/>
      <c r="E56" s="169"/>
      <c r="F56" s="594"/>
      <c r="G56" s="594"/>
      <c r="H56" s="594"/>
      <c r="I56" s="169"/>
      <c r="J56" s="169"/>
    </row>
    <row r="57" spans="1:10">
      <c r="A57" s="591"/>
      <c r="B57" s="592" t="s">
        <v>3946</v>
      </c>
      <c r="C57" s="169"/>
      <c r="D57" s="169"/>
      <c r="E57" s="169"/>
      <c r="F57" s="169"/>
      <c r="G57" s="169"/>
      <c r="H57" s="169"/>
      <c r="I57" s="169"/>
      <c r="J57" s="169"/>
    </row>
    <row r="58" spans="1:10">
      <c r="A58" s="591"/>
      <c r="B58" s="592" t="s">
        <v>3947</v>
      </c>
      <c r="C58" s="169"/>
      <c r="D58" s="169"/>
      <c r="E58" s="169"/>
      <c r="F58" s="169"/>
      <c r="G58" s="169"/>
      <c r="H58" s="169"/>
      <c r="I58" s="169"/>
      <c r="J58" s="169"/>
    </row>
    <row r="59" spans="1:10">
      <c r="A59" s="591">
        <v>3</v>
      </c>
      <c r="B59" s="592" t="s">
        <v>3948</v>
      </c>
      <c r="C59" s="169"/>
      <c r="D59" s="169"/>
      <c r="E59" s="169"/>
      <c r="F59" s="593"/>
      <c r="G59" s="593"/>
      <c r="H59" s="593"/>
      <c r="I59" s="169"/>
      <c r="J59" s="169"/>
    </row>
    <row r="60" spans="1:10" ht="31">
      <c r="A60" s="591"/>
      <c r="B60" s="592" t="s">
        <v>3949</v>
      </c>
      <c r="C60" s="169"/>
      <c r="D60" s="169"/>
      <c r="E60" s="169"/>
      <c r="F60" s="594"/>
      <c r="G60" s="594"/>
      <c r="H60" s="594"/>
      <c r="I60" s="169"/>
      <c r="J60" s="169"/>
    </row>
    <row r="61" spans="1:10">
      <c r="A61" s="591"/>
      <c r="B61" s="592" t="s">
        <v>3950</v>
      </c>
      <c r="C61" s="169"/>
      <c r="D61" s="169"/>
      <c r="E61" s="169"/>
      <c r="F61" s="169"/>
      <c r="G61" s="169"/>
      <c r="H61" s="169"/>
      <c r="I61" s="169"/>
      <c r="J61" s="169"/>
    </row>
    <row r="62" spans="1:10" ht="31">
      <c r="A62" s="591"/>
      <c r="B62" s="592" t="s">
        <v>3951</v>
      </c>
      <c r="C62" s="169"/>
      <c r="D62" s="169"/>
      <c r="E62" s="169"/>
      <c r="F62" s="169"/>
      <c r="G62" s="169"/>
      <c r="H62" s="169"/>
      <c r="I62" s="169"/>
      <c r="J62" s="169"/>
    </row>
    <row r="63" spans="1:10">
      <c r="A63" s="591"/>
      <c r="B63" s="592" t="s">
        <v>3952</v>
      </c>
      <c r="C63" s="169"/>
      <c r="D63" s="169"/>
      <c r="E63" s="169"/>
      <c r="F63" s="594"/>
      <c r="G63" s="594"/>
      <c r="H63" s="594"/>
      <c r="I63" s="169"/>
      <c r="J63" s="169"/>
    </row>
    <row r="64" spans="1:10">
      <c r="A64" s="591"/>
      <c r="B64" s="592" t="s">
        <v>3953</v>
      </c>
      <c r="C64" s="169"/>
      <c r="D64" s="169"/>
      <c r="E64" s="169"/>
      <c r="F64" s="169"/>
      <c r="G64" s="169"/>
      <c r="H64" s="169"/>
      <c r="I64" s="169"/>
      <c r="J64" s="169"/>
    </row>
    <row r="65" spans="1:10" ht="31">
      <c r="A65" s="591"/>
      <c r="B65" s="592" t="s">
        <v>3954</v>
      </c>
      <c r="C65" s="169"/>
      <c r="D65" s="169"/>
      <c r="E65" s="169"/>
      <c r="F65" s="169"/>
      <c r="G65" s="169"/>
      <c r="H65" s="169"/>
      <c r="I65" s="169"/>
      <c r="J65" s="169"/>
    </row>
    <row r="66" spans="1:10">
      <c r="A66" s="591"/>
      <c r="B66" s="592" t="s">
        <v>3955</v>
      </c>
      <c r="C66" s="169"/>
      <c r="D66" s="169"/>
      <c r="E66" s="169"/>
      <c r="F66" s="169"/>
      <c r="G66" s="169"/>
      <c r="H66" s="169"/>
      <c r="I66" s="169"/>
      <c r="J66" s="169"/>
    </row>
    <row r="67" spans="1:10" ht="31">
      <c r="A67" s="591"/>
      <c r="B67" s="592" t="s">
        <v>3956</v>
      </c>
      <c r="C67" s="169"/>
      <c r="D67" s="169"/>
      <c r="E67" s="169"/>
      <c r="F67" s="169"/>
      <c r="G67" s="169"/>
      <c r="H67" s="169"/>
      <c r="I67" s="169"/>
      <c r="J67" s="169"/>
    </row>
    <row r="68" spans="1:10">
      <c r="A68" s="591"/>
      <c r="B68" s="592" t="s">
        <v>3957</v>
      </c>
      <c r="C68" s="169"/>
      <c r="D68" s="169"/>
      <c r="E68" s="169"/>
      <c r="F68" s="594"/>
      <c r="G68" s="594"/>
      <c r="H68" s="594"/>
      <c r="I68" s="169"/>
      <c r="J68" s="169"/>
    </row>
    <row r="69" spans="1:10">
      <c r="A69" s="591"/>
      <c r="B69" s="592" t="s">
        <v>3958</v>
      </c>
      <c r="C69" s="169"/>
      <c r="D69" s="169"/>
      <c r="E69" s="169"/>
      <c r="F69" s="169"/>
      <c r="G69" s="169"/>
      <c r="H69" s="169"/>
      <c r="I69" s="169"/>
      <c r="J69" s="169"/>
    </row>
    <row r="70" spans="1:10">
      <c r="A70" s="591"/>
      <c r="B70" s="592" t="s">
        <v>3959</v>
      </c>
      <c r="C70" s="169"/>
      <c r="D70" s="169"/>
      <c r="E70" s="169"/>
      <c r="F70" s="169"/>
      <c r="G70" s="169"/>
      <c r="H70" s="169"/>
      <c r="I70" s="169"/>
      <c r="J70" s="169"/>
    </row>
    <row r="71" spans="1:10">
      <c r="A71" s="591">
        <v>4</v>
      </c>
      <c r="B71" s="592" t="s">
        <v>1411</v>
      </c>
      <c r="C71" s="169"/>
      <c r="D71" s="169"/>
      <c r="E71" s="169"/>
      <c r="F71" s="593"/>
      <c r="G71" s="593"/>
      <c r="H71" s="593"/>
      <c r="I71" s="169"/>
      <c r="J71" s="169"/>
    </row>
    <row r="72" spans="1:10">
      <c r="A72" s="591"/>
      <c r="B72" s="592" t="s">
        <v>3960</v>
      </c>
      <c r="C72" s="169"/>
      <c r="D72" s="169"/>
      <c r="E72" s="169"/>
      <c r="F72" s="594"/>
      <c r="G72" s="594"/>
      <c r="H72" s="594"/>
      <c r="I72" s="169"/>
      <c r="J72" s="169"/>
    </row>
    <row r="73" spans="1:10">
      <c r="A73" s="591"/>
      <c r="B73" s="592" t="s">
        <v>3961</v>
      </c>
      <c r="C73" s="169"/>
      <c r="D73" s="169"/>
      <c r="E73" s="169"/>
      <c r="F73" s="169"/>
      <c r="G73" s="169"/>
      <c r="H73" s="169"/>
      <c r="I73" s="169"/>
      <c r="J73" s="169"/>
    </row>
    <row r="74" spans="1:10">
      <c r="A74" s="591"/>
      <c r="B74" s="592" t="s">
        <v>3962</v>
      </c>
      <c r="C74" s="169"/>
      <c r="D74" s="169"/>
      <c r="E74" s="169"/>
      <c r="F74" s="169"/>
      <c r="G74" s="169"/>
      <c r="H74" s="169"/>
      <c r="I74" s="169"/>
      <c r="J74" s="169"/>
    </row>
    <row r="75" spans="1:10">
      <c r="A75" s="591"/>
      <c r="B75" s="592" t="s">
        <v>3963</v>
      </c>
      <c r="C75" s="169"/>
      <c r="D75" s="169"/>
      <c r="E75" s="169"/>
      <c r="F75" s="169"/>
      <c r="G75" s="169"/>
      <c r="H75" s="169"/>
      <c r="I75" s="169"/>
      <c r="J75" s="169"/>
    </row>
    <row r="76" spans="1:10">
      <c r="A76" s="591"/>
      <c r="B76" s="592" t="s">
        <v>3964</v>
      </c>
      <c r="C76" s="169"/>
      <c r="D76" s="169"/>
      <c r="E76" s="169"/>
      <c r="F76" s="594"/>
      <c r="G76" s="594"/>
      <c r="H76" s="594"/>
      <c r="I76" s="169"/>
      <c r="J76" s="169"/>
    </row>
    <row r="77" spans="1:10">
      <c r="A77" s="591"/>
      <c r="B77" s="592" t="s">
        <v>3965</v>
      </c>
      <c r="C77" s="169"/>
      <c r="D77" s="169"/>
      <c r="E77" s="169"/>
      <c r="F77" s="169"/>
      <c r="G77" s="169"/>
      <c r="H77" s="169"/>
      <c r="I77" s="169"/>
      <c r="J77" s="169"/>
    </row>
    <row r="78" spans="1:10">
      <c r="A78" s="591"/>
      <c r="B78" s="592" t="s">
        <v>3966</v>
      </c>
      <c r="C78" s="169"/>
      <c r="D78" s="169"/>
      <c r="E78" s="169"/>
      <c r="F78" s="169"/>
      <c r="G78" s="169"/>
      <c r="H78" s="169"/>
      <c r="I78" s="169"/>
      <c r="J78" s="169"/>
    </row>
    <row r="79" spans="1:10">
      <c r="A79" s="591">
        <v>4.0999999999999996</v>
      </c>
      <c r="B79" s="592" t="s">
        <v>3967</v>
      </c>
      <c r="C79" s="169"/>
      <c r="D79" s="169"/>
      <c r="E79" s="169"/>
      <c r="F79" s="593"/>
      <c r="G79" s="593"/>
      <c r="H79" s="593"/>
      <c r="I79" s="169"/>
      <c r="J79" s="169"/>
    </row>
    <row r="80" spans="1:10">
      <c r="A80" s="591"/>
      <c r="B80" s="592" t="s">
        <v>3968</v>
      </c>
      <c r="C80" s="169"/>
      <c r="D80" s="169"/>
      <c r="E80" s="169"/>
      <c r="F80" s="169"/>
      <c r="G80" s="169"/>
      <c r="H80" s="169"/>
      <c r="I80" s="169"/>
      <c r="J80" s="169"/>
    </row>
    <row r="81" spans="1:10">
      <c r="A81" s="591"/>
      <c r="B81" s="592" t="s">
        <v>3969</v>
      </c>
      <c r="C81" s="169"/>
      <c r="D81" s="169"/>
      <c r="E81" s="169"/>
      <c r="F81" s="594"/>
      <c r="G81" s="594"/>
      <c r="H81" s="594"/>
      <c r="I81" s="169"/>
      <c r="J81" s="169"/>
    </row>
    <row r="82" spans="1:10">
      <c r="A82" s="591"/>
      <c r="B82" s="592" t="s">
        <v>3961</v>
      </c>
      <c r="C82" s="169"/>
      <c r="D82" s="169"/>
      <c r="E82" s="169"/>
      <c r="F82" s="169"/>
      <c r="G82" s="169"/>
      <c r="H82" s="169"/>
      <c r="I82" s="169"/>
      <c r="J82" s="169"/>
    </row>
    <row r="83" spans="1:10">
      <c r="A83" s="591"/>
      <c r="B83" s="592" t="s">
        <v>3962</v>
      </c>
      <c r="C83" s="169"/>
      <c r="D83" s="169"/>
      <c r="E83" s="169"/>
      <c r="F83" s="169"/>
      <c r="G83" s="169"/>
      <c r="H83" s="169"/>
      <c r="I83" s="169"/>
      <c r="J83" s="169"/>
    </row>
    <row r="84" spans="1:10">
      <c r="A84" s="591"/>
      <c r="B84" s="592" t="s">
        <v>3970</v>
      </c>
      <c r="C84" s="169"/>
      <c r="D84" s="169"/>
      <c r="E84" s="169"/>
      <c r="F84" s="594"/>
      <c r="G84" s="594"/>
      <c r="H84" s="594"/>
      <c r="I84" s="169"/>
      <c r="J84" s="169"/>
    </row>
    <row r="85" spans="1:10">
      <c r="A85" s="591"/>
      <c r="B85" s="592" t="s">
        <v>3971</v>
      </c>
      <c r="C85" s="169"/>
      <c r="D85" s="169"/>
      <c r="E85" s="169"/>
      <c r="F85" s="169"/>
      <c r="G85" s="169"/>
      <c r="H85" s="169"/>
      <c r="I85" s="169"/>
      <c r="J85" s="169"/>
    </row>
    <row r="86" spans="1:10">
      <c r="A86" s="591"/>
      <c r="B86" s="592" t="s">
        <v>3972</v>
      </c>
      <c r="C86" s="169"/>
      <c r="D86" s="169"/>
      <c r="E86" s="169"/>
      <c r="F86" s="169"/>
      <c r="G86" s="169"/>
      <c r="H86" s="169"/>
      <c r="I86" s="169"/>
      <c r="J86" s="169"/>
    </row>
    <row r="87" spans="1:10">
      <c r="A87" s="591"/>
      <c r="B87" s="592" t="s">
        <v>3973</v>
      </c>
      <c r="C87" s="169"/>
      <c r="D87" s="169"/>
      <c r="E87" s="169"/>
      <c r="F87" s="169"/>
      <c r="G87" s="169"/>
      <c r="H87" s="169"/>
      <c r="I87" s="169"/>
      <c r="J87" s="169"/>
    </row>
    <row r="88" spans="1:10">
      <c r="A88" s="591"/>
      <c r="B88" s="592" t="s">
        <v>3974</v>
      </c>
      <c r="C88" s="169"/>
      <c r="D88" s="169"/>
      <c r="E88" s="169"/>
      <c r="F88" s="169"/>
      <c r="G88" s="169"/>
      <c r="H88" s="169"/>
      <c r="I88" s="169"/>
      <c r="J88" s="169"/>
    </row>
    <row r="89" spans="1:10" ht="31">
      <c r="A89" s="591"/>
      <c r="B89" s="592" t="s">
        <v>3975</v>
      </c>
      <c r="C89" s="169"/>
      <c r="D89" s="169"/>
      <c r="E89" s="169"/>
      <c r="F89" s="169"/>
      <c r="G89" s="169"/>
      <c r="H89" s="169"/>
      <c r="I89" s="169"/>
      <c r="J89" s="169"/>
    </row>
    <row r="90" spans="1:10" ht="31">
      <c r="A90" s="591"/>
      <c r="B90" s="592" t="s">
        <v>3976</v>
      </c>
      <c r="C90" s="169"/>
      <c r="D90" s="169"/>
      <c r="E90" s="169"/>
      <c r="F90" s="169"/>
      <c r="G90" s="169"/>
      <c r="H90" s="169"/>
      <c r="I90" s="169"/>
      <c r="J90" s="169"/>
    </row>
    <row r="91" spans="1:10" ht="31">
      <c r="A91" s="591"/>
      <c r="B91" s="592" t="s">
        <v>4325</v>
      </c>
      <c r="C91" s="169"/>
      <c r="D91" s="169"/>
      <c r="E91" s="169"/>
      <c r="F91" s="169"/>
      <c r="G91" s="169"/>
      <c r="H91" s="169"/>
      <c r="I91" s="169"/>
      <c r="J91" s="169"/>
    </row>
    <row r="92" spans="1:10" ht="31">
      <c r="A92" s="591"/>
      <c r="B92" s="592" t="s">
        <v>3977</v>
      </c>
      <c r="C92" s="169"/>
      <c r="D92" s="169"/>
      <c r="E92" s="169"/>
      <c r="F92" s="169"/>
      <c r="G92" s="169"/>
      <c r="H92" s="169"/>
      <c r="I92" s="169"/>
      <c r="J92" s="169"/>
    </row>
    <row r="93" spans="1:10">
      <c r="A93" s="591"/>
      <c r="B93" s="592" t="s">
        <v>3978</v>
      </c>
      <c r="C93" s="169"/>
      <c r="D93" s="169"/>
      <c r="E93" s="169"/>
      <c r="F93" s="594"/>
      <c r="G93" s="594"/>
      <c r="H93" s="594"/>
      <c r="I93" s="169"/>
      <c r="J93" s="169"/>
    </row>
    <row r="94" spans="1:10">
      <c r="A94" s="591"/>
      <c r="B94" s="592" t="s">
        <v>3979</v>
      </c>
      <c r="C94" s="169"/>
      <c r="D94" s="169"/>
      <c r="E94" s="169"/>
      <c r="F94" s="169"/>
      <c r="G94" s="169"/>
      <c r="H94" s="169"/>
      <c r="I94" s="169"/>
      <c r="J94" s="169"/>
    </row>
    <row r="95" spans="1:10" ht="31">
      <c r="A95" s="591"/>
      <c r="B95" s="592" t="s">
        <v>4326</v>
      </c>
      <c r="C95" s="169"/>
      <c r="D95" s="169"/>
      <c r="E95" s="169"/>
      <c r="F95" s="169"/>
      <c r="G95" s="169"/>
      <c r="H95" s="169"/>
      <c r="I95" s="169"/>
      <c r="J95" s="169"/>
    </row>
    <row r="96" spans="1:10">
      <c r="A96" s="591"/>
      <c r="B96" s="592" t="s">
        <v>3980</v>
      </c>
      <c r="C96" s="169"/>
      <c r="D96" s="169"/>
      <c r="E96" s="169"/>
      <c r="F96" s="594"/>
      <c r="G96" s="594"/>
      <c r="H96" s="594"/>
      <c r="I96" s="169"/>
      <c r="J96" s="169"/>
    </row>
    <row r="97" spans="1:10">
      <c r="A97" s="591"/>
      <c r="B97" s="592" t="s">
        <v>4327</v>
      </c>
      <c r="C97" s="169"/>
      <c r="D97" s="169"/>
      <c r="E97" s="169"/>
      <c r="F97" s="169"/>
      <c r="G97" s="169"/>
      <c r="H97" s="169"/>
      <c r="I97" s="169"/>
      <c r="J97" s="169"/>
    </row>
    <row r="98" spans="1:10">
      <c r="A98" s="591"/>
      <c r="B98" s="592" t="s">
        <v>3981</v>
      </c>
      <c r="C98" s="169"/>
      <c r="D98" s="169"/>
      <c r="E98" s="169"/>
      <c r="F98" s="169"/>
      <c r="G98" s="169"/>
      <c r="H98" s="169"/>
      <c r="I98" s="169"/>
      <c r="J98" s="169"/>
    </row>
    <row r="99" spans="1:10">
      <c r="A99" s="591"/>
      <c r="B99" s="592" t="s">
        <v>3982</v>
      </c>
      <c r="C99" s="169"/>
      <c r="D99" s="169"/>
      <c r="E99" s="169"/>
      <c r="F99" s="169"/>
      <c r="G99" s="169"/>
      <c r="H99" s="169"/>
      <c r="I99" s="169"/>
      <c r="J99" s="169"/>
    </row>
    <row r="100" spans="1:10">
      <c r="A100" s="591"/>
      <c r="B100" s="592" t="s">
        <v>3983</v>
      </c>
      <c r="C100" s="169"/>
      <c r="D100" s="169"/>
      <c r="E100" s="169"/>
      <c r="F100" s="169"/>
      <c r="G100" s="169"/>
      <c r="H100" s="169"/>
      <c r="I100" s="169"/>
      <c r="J100" s="169"/>
    </row>
    <row r="101" spans="1:10" ht="31">
      <c r="A101" s="591"/>
      <c r="B101" s="592" t="s">
        <v>3984</v>
      </c>
      <c r="C101" s="169"/>
      <c r="D101" s="169"/>
      <c r="E101" s="169"/>
      <c r="F101" s="169"/>
      <c r="G101" s="169"/>
      <c r="H101" s="169"/>
      <c r="I101" s="169"/>
      <c r="J101" s="169"/>
    </row>
    <row r="102" spans="1:10">
      <c r="A102" s="591"/>
      <c r="B102" s="592" t="s">
        <v>3985</v>
      </c>
      <c r="C102" s="169"/>
      <c r="D102" s="169"/>
      <c r="E102" s="169"/>
      <c r="F102" s="594"/>
      <c r="G102" s="594"/>
      <c r="H102" s="594"/>
      <c r="I102" s="169"/>
      <c r="J102" s="169"/>
    </row>
    <row r="103" spans="1:10">
      <c r="A103" s="591"/>
      <c r="B103" s="592" t="s">
        <v>3986</v>
      </c>
      <c r="C103" s="169"/>
      <c r="D103" s="169"/>
      <c r="E103" s="169"/>
      <c r="F103" s="169"/>
      <c r="G103" s="169"/>
      <c r="H103" s="169"/>
      <c r="I103" s="169"/>
      <c r="J103" s="169"/>
    </row>
    <row r="104" spans="1:10">
      <c r="A104" s="591"/>
      <c r="B104" s="592" t="s">
        <v>3987</v>
      </c>
      <c r="C104" s="169"/>
      <c r="D104" s="169"/>
      <c r="E104" s="169"/>
      <c r="F104" s="169"/>
      <c r="G104" s="169"/>
      <c r="H104" s="169"/>
      <c r="I104" s="169"/>
      <c r="J104" s="169"/>
    </row>
    <row r="105" spans="1:10">
      <c r="A105" s="591"/>
      <c r="B105" s="592" t="s">
        <v>3988</v>
      </c>
      <c r="C105" s="169"/>
      <c r="D105" s="169"/>
      <c r="E105" s="169"/>
      <c r="F105" s="169"/>
      <c r="G105" s="169"/>
      <c r="H105" s="169"/>
      <c r="I105" s="169"/>
      <c r="J105" s="169"/>
    </row>
    <row r="106" spans="1:10">
      <c r="A106" s="591"/>
      <c r="B106" s="592" t="s">
        <v>3989</v>
      </c>
      <c r="C106" s="169"/>
      <c r="D106" s="169"/>
      <c r="E106" s="169"/>
      <c r="F106" s="169"/>
      <c r="G106" s="169"/>
      <c r="H106" s="169"/>
      <c r="I106" s="169"/>
      <c r="J106" s="169"/>
    </row>
    <row r="107" spans="1:10">
      <c r="A107" s="591"/>
      <c r="B107" s="592" t="s">
        <v>3990</v>
      </c>
      <c r="C107" s="169"/>
      <c r="D107" s="169"/>
      <c r="E107" s="169"/>
      <c r="F107" s="169"/>
      <c r="G107" s="169"/>
      <c r="H107" s="169"/>
      <c r="I107" s="169"/>
      <c r="J107" s="169"/>
    </row>
    <row r="108" spans="1:10">
      <c r="A108" s="591"/>
      <c r="B108" s="592" t="s">
        <v>3991</v>
      </c>
      <c r="C108" s="169"/>
      <c r="D108" s="169"/>
      <c r="E108" s="169"/>
      <c r="F108" s="594"/>
      <c r="G108" s="594"/>
      <c r="H108" s="594"/>
      <c r="I108" s="169"/>
      <c r="J108" s="169"/>
    </row>
    <row r="109" spans="1:10">
      <c r="A109" s="591"/>
      <c r="B109" s="592" t="s">
        <v>3992</v>
      </c>
      <c r="C109" s="169"/>
      <c r="D109" s="169"/>
      <c r="E109" s="169"/>
      <c r="F109" s="169"/>
      <c r="G109" s="169"/>
      <c r="H109" s="169"/>
      <c r="I109" s="169"/>
      <c r="J109" s="169"/>
    </row>
    <row r="110" spans="1:10">
      <c r="A110" s="591"/>
      <c r="B110" s="592" t="s">
        <v>3993</v>
      </c>
      <c r="C110" s="169"/>
      <c r="D110" s="169"/>
      <c r="E110" s="169"/>
      <c r="F110" s="169"/>
      <c r="G110" s="169"/>
      <c r="H110" s="169"/>
      <c r="I110" s="169"/>
      <c r="J110" s="169"/>
    </row>
    <row r="111" spans="1:10">
      <c r="A111" s="591"/>
      <c r="B111" s="592" t="s">
        <v>3994</v>
      </c>
      <c r="C111" s="169"/>
      <c r="D111" s="169"/>
      <c r="E111" s="169"/>
      <c r="F111" s="169"/>
      <c r="G111" s="169"/>
      <c r="H111" s="169"/>
      <c r="I111" s="169"/>
      <c r="J111" s="169"/>
    </row>
    <row r="112" spans="1:10">
      <c r="A112" s="591"/>
      <c r="B112" s="592" t="s">
        <v>3995</v>
      </c>
      <c r="C112" s="169"/>
      <c r="D112" s="169"/>
      <c r="E112" s="169"/>
      <c r="F112" s="169"/>
      <c r="G112" s="169"/>
      <c r="H112" s="169"/>
      <c r="I112" s="169"/>
      <c r="J112" s="169"/>
    </row>
    <row r="113" spans="1:10">
      <c r="A113" s="591"/>
      <c r="B113" s="592" t="s">
        <v>3996</v>
      </c>
      <c r="C113" s="169"/>
      <c r="D113" s="169"/>
      <c r="E113" s="169"/>
      <c r="F113" s="169"/>
      <c r="G113" s="169"/>
      <c r="H113" s="169"/>
      <c r="I113" s="169"/>
      <c r="J113" s="169"/>
    </row>
    <row r="114" spans="1:10">
      <c r="A114" s="591"/>
      <c r="B114" s="592" t="s">
        <v>3997</v>
      </c>
      <c r="C114" s="169"/>
      <c r="D114" s="169"/>
      <c r="E114" s="169"/>
      <c r="F114" s="169"/>
      <c r="G114" s="169"/>
      <c r="H114" s="169"/>
      <c r="I114" s="169"/>
      <c r="J114" s="169"/>
    </row>
    <row r="115" spans="1:10">
      <c r="A115" s="591"/>
      <c r="B115" s="592" t="s">
        <v>3998</v>
      </c>
      <c r="C115" s="169"/>
      <c r="D115" s="169"/>
      <c r="E115" s="169"/>
      <c r="F115" s="594"/>
      <c r="G115" s="594"/>
      <c r="H115" s="594"/>
      <c r="I115" s="169"/>
      <c r="J115" s="169"/>
    </row>
    <row r="116" spans="1:10">
      <c r="A116" s="591"/>
      <c r="B116" s="592" t="s">
        <v>3961</v>
      </c>
      <c r="C116" s="169"/>
      <c r="D116" s="169"/>
      <c r="E116" s="169"/>
      <c r="F116" s="169"/>
      <c r="G116" s="169"/>
      <c r="H116" s="169"/>
      <c r="I116" s="169"/>
      <c r="J116" s="169"/>
    </row>
    <row r="117" spans="1:10">
      <c r="A117" s="591"/>
      <c r="B117" s="592" t="s">
        <v>3962</v>
      </c>
      <c r="C117" s="169"/>
      <c r="D117" s="169"/>
      <c r="E117" s="169"/>
      <c r="F117" s="169"/>
      <c r="G117" s="169"/>
      <c r="H117" s="169"/>
      <c r="I117" s="169"/>
      <c r="J117" s="169"/>
    </row>
    <row r="118" spans="1:10">
      <c r="A118" s="591"/>
      <c r="B118" s="592" t="s">
        <v>3999</v>
      </c>
      <c r="C118" s="169"/>
      <c r="D118" s="169"/>
      <c r="E118" s="169"/>
      <c r="F118" s="169"/>
      <c r="G118" s="169"/>
      <c r="H118" s="169"/>
      <c r="I118" s="169"/>
      <c r="J118" s="169"/>
    </row>
    <row r="119" spans="1:10">
      <c r="A119" s="591">
        <v>4.2</v>
      </c>
      <c r="B119" s="592" t="s">
        <v>4000</v>
      </c>
      <c r="C119" s="169"/>
      <c r="D119" s="169"/>
      <c r="E119" s="169"/>
      <c r="F119" s="593"/>
      <c r="G119" s="593"/>
      <c r="H119" s="593"/>
      <c r="I119" s="169"/>
      <c r="J119" s="169"/>
    </row>
    <row r="120" spans="1:10" ht="31">
      <c r="A120" s="591"/>
      <c r="B120" s="592" t="s">
        <v>4001</v>
      </c>
      <c r="C120" s="169"/>
      <c r="D120" s="169"/>
      <c r="E120" s="169"/>
      <c r="F120" s="169"/>
      <c r="G120" s="169"/>
      <c r="H120" s="169"/>
      <c r="I120" s="169"/>
      <c r="J120" s="169"/>
    </row>
    <row r="121" spans="1:10">
      <c r="A121" s="591"/>
      <c r="B121" s="592" t="s">
        <v>4002</v>
      </c>
      <c r="C121" s="169"/>
      <c r="D121" s="169"/>
      <c r="E121" s="169"/>
      <c r="F121" s="169"/>
      <c r="G121" s="169"/>
      <c r="H121" s="169"/>
      <c r="I121" s="169"/>
      <c r="J121" s="169"/>
    </row>
    <row r="122" spans="1:10">
      <c r="A122" s="591"/>
      <c r="B122" s="592" t="s">
        <v>4003</v>
      </c>
      <c r="C122" s="169"/>
      <c r="D122" s="169"/>
      <c r="E122" s="169"/>
      <c r="F122" s="169"/>
      <c r="G122" s="169"/>
      <c r="H122" s="169"/>
      <c r="I122" s="169"/>
      <c r="J122" s="169"/>
    </row>
    <row r="123" spans="1:10" ht="46.5">
      <c r="A123" s="591"/>
      <c r="B123" s="592" t="s">
        <v>4004</v>
      </c>
      <c r="C123" s="169"/>
      <c r="D123" s="169"/>
      <c r="E123" s="169"/>
      <c r="F123" s="169"/>
      <c r="G123" s="169"/>
      <c r="H123" s="169"/>
      <c r="I123" s="169"/>
      <c r="J123" s="169"/>
    </row>
    <row r="124" spans="1:10" ht="31">
      <c r="A124" s="591"/>
      <c r="B124" s="592" t="s">
        <v>4005</v>
      </c>
      <c r="C124" s="169"/>
      <c r="D124" s="169"/>
      <c r="E124" s="169"/>
      <c r="F124" s="169"/>
      <c r="G124" s="169"/>
      <c r="H124" s="169"/>
      <c r="I124" s="169"/>
      <c r="J124" s="169"/>
    </row>
    <row r="125" spans="1:10" ht="31">
      <c r="A125" s="591"/>
      <c r="B125" s="592" t="s">
        <v>4006</v>
      </c>
      <c r="C125" s="169"/>
      <c r="D125" s="169"/>
      <c r="E125" s="169"/>
      <c r="F125" s="169"/>
      <c r="G125" s="169"/>
      <c r="H125" s="169"/>
      <c r="I125" s="169"/>
      <c r="J125" s="169"/>
    </row>
    <row r="126" spans="1:10" ht="31">
      <c r="A126" s="591"/>
      <c r="B126" s="592" t="s">
        <v>4007</v>
      </c>
      <c r="C126" s="169"/>
      <c r="D126" s="169"/>
      <c r="E126" s="169"/>
      <c r="F126" s="169"/>
      <c r="G126" s="169"/>
      <c r="H126" s="169"/>
      <c r="I126" s="169"/>
      <c r="J126" s="169"/>
    </row>
    <row r="127" spans="1:10" ht="31">
      <c r="A127" s="591"/>
      <c r="B127" s="592" t="s">
        <v>4008</v>
      </c>
      <c r="C127" s="169"/>
      <c r="D127" s="169"/>
      <c r="E127" s="169"/>
      <c r="F127" s="594"/>
      <c r="G127" s="594"/>
      <c r="H127" s="594"/>
      <c r="I127" s="169"/>
      <c r="J127" s="169"/>
    </row>
    <row r="128" spans="1:10">
      <c r="A128" s="591"/>
      <c r="B128" s="592" t="s">
        <v>4328</v>
      </c>
      <c r="C128" s="169"/>
      <c r="D128" s="169"/>
      <c r="E128" s="169"/>
      <c r="F128" s="169"/>
      <c r="G128" s="169"/>
      <c r="H128" s="169"/>
      <c r="I128" s="169"/>
      <c r="J128" s="169"/>
    </row>
    <row r="129" spans="1:10">
      <c r="A129" s="591"/>
      <c r="B129" s="592" t="s">
        <v>4009</v>
      </c>
      <c r="C129" s="169"/>
      <c r="D129" s="169"/>
      <c r="E129" s="169"/>
      <c r="F129" s="169"/>
      <c r="G129" s="169"/>
      <c r="H129" s="169"/>
      <c r="I129" s="169"/>
      <c r="J129" s="169"/>
    </row>
    <row r="130" spans="1:10">
      <c r="A130" s="591"/>
      <c r="B130" s="592" t="s">
        <v>4010</v>
      </c>
      <c r="C130" s="169"/>
      <c r="D130" s="169"/>
      <c r="E130" s="169"/>
      <c r="F130" s="169"/>
      <c r="G130" s="169"/>
      <c r="H130" s="169"/>
      <c r="I130" s="169"/>
      <c r="J130" s="169"/>
    </row>
    <row r="131" spans="1:10">
      <c r="A131" s="591"/>
      <c r="B131" s="592" t="s">
        <v>4011</v>
      </c>
      <c r="C131" s="169"/>
      <c r="D131" s="169"/>
      <c r="E131" s="169"/>
      <c r="F131" s="169"/>
      <c r="G131" s="169"/>
      <c r="H131" s="169"/>
      <c r="I131" s="169"/>
      <c r="J131" s="169"/>
    </row>
    <row r="132" spans="1:10">
      <c r="A132" s="591"/>
      <c r="B132" s="592" t="s">
        <v>4012</v>
      </c>
      <c r="C132" s="169"/>
      <c r="D132" s="169"/>
      <c r="E132" s="169"/>
      <c r="F132" s="169"/>
      <c r="G132" s="169"/>
      <c r="H132" s="169"/>
      <c r="I132" s="169"/>
      <c r="J132" s="169"/>
    </row>
    <row r="133" spans="1:10" ht="31">
      <c r="A133" s="591"/>
      <c r="B133" s="592" t="s">
        <v>4013</v>
      </c>
      <c r="C133" s="169"/>
      <c r="D133" s="169"/>
      <c r="E133" s="169"/>
      <c r="F133" s="594"/>
      <c r="G133" s="594"/>
      <c r="H133" s="594"/>
      <c r="I133" s="169"/>
      <c r="J133" s="169"/>
    </row>
    <row r="134" spans="1:10">
      <c r="A134" s="591"/>
      <c r="B134" s="592" t="s">
        <v>4328</v>
      </c>
      <c r="C134" s="169"/>
      <c r="D134" s="169"/>
      <c r="E134" s="169"/>
      <c r="F134" s="169"/>
      <c r="G134" s="169"/>
      <c r="H134" s="169"/>
      <c r="I134" s="169"/>
      <c r="J134" s="169"/>
    </row>
    <row r="135" spans="1:10">
      <c r="A135" s="591"/>
      <c r="B135" s="592" t="s">
        <v>4009</v>
      </c>
      <c r="C135" s="169"/>
      <c r="D135" s="169"/>
      <c r="E135" s="169"/>
      <c r="F135" s="169"/>
      <c r="G135" s="169"/>
      <c r="H135" s="169"/>
      <c r="I135" s="169"/>
      <c r="J135" s="169"/>
    </row>
    <row r="136" spans="1:10">
      <c r="A136" s="591"/>
      <c r="B136" s="592" t="s">
        <v>4010</v>
      </c>
      <c r="C136" s="169"/>
      <c r="D136" s="169"/>
      <c r="E136" s="169"/>
      <c r="F136" s="169"/>
      <c r="G136" s="169"/>
      <c r="H136" s="169"/>
      <c r="I136" s="169"/>
      <c r="J136" s="169"/>
    </row>
    <row r="137" spans="1:10">
      <c r="A137" s="591"/>
      <c r="B137" s="592" t="s">
        <v>4011</v>
      </c>
      <c r="C137" s="169"/>
      <c r="D137" s="169"/>
      <c r="E137" s="169"/>
      <c r="F137" s="169"/>
      <c r="G137" s="169"/>
      <c r="H137" s="169"/>
      <c r="I137" s="169"/>
      <c r="J137" s="169"/>
    </row>
    <row r="138" spans="1:10">
      <c r="A138" s="591"/>
      <c r="B138" s="592" t="s">
        <v>4012</v>
      </c>
      <c r="C138" s="169"/>
      <c r="D138" s="169"/>
      <c r="E138" s="169"/>
      <c r="F138" s="169"/>
      <c r="G138" s="169"/>
      <c r="H138" s="169"/>
      <c r="I138" s="169"/>
      <c r="J138" s="169"/>
    </row>
    <row r="139" spans="1:10">
      <c r="A139" s="591">
        <v>4.3</v>
      </c>
      <c r="B139" s="592" t="s">
        <v>4014</v>
      </c>
      <c r="C139" s="169"/>
      <c r="D139" s="169"/>
      <c r="E139" s="169"/>
      <c r="F139" s="593"/>
      <c r="G139" s="593"/>
      <c r="H139" s="593"/>
      <c r="I139" s="169"/>
      <c r="J139" s="169"/>
    </row>
    <row r="140" spans="1:10" ht="31">
      <c r="A140" s="591"/>
      <c r="B140" s="592" t="s">
        <v>4015</v>
      </c>
      <c r="C140" s="169"/>
      <c r="D140" s="169"/>
      <c r="E140" s="169"/>
      <c r="F140" s="169"/>
      <c r="G140" s="169"/>
      <c r="H140" s="169"/>
      <c r="I140" s="169"/>
      <c r="J140" s="169"/>
    </row>
    <row r="141" spans="1:10" ht="31">
      <c r="A141" s="591"/>
      <c r="B141" s="592" t="s">
        <v>4016</v>
      </c>
      <c r="C141" s="169"/>
      <c r="D141" s="169"/>
      <c r="E141" s="169"/>
      <c r="F141" s="169"/>
      <c r="G141" s="169"/>
      <c r="H141" s="169"/>
      <c r="I141" s="169"/>
      <c r="J141" s="169"/>
    </row>
    <row r="142" spans="1:10" ht="31">
      <c r="A142" s="591"/>
      <c r="B142" s="592" t="s">
        <v>4017</v>
      </c>
      <c r="C142" s="169"/>
      <c r="D142" s="169"/>
      <c r="E142" s="169"/>
      <c r="F142" s="169"/>
      <c r="G142" s="169"/>
      <c r="H142" s="169"/>
      <c r="I142" s="169"/>
      <c r="J142" s="169"/>
    </row>
    <row r="143" spans="1:10">
      <c r="A143" s="591">
        <v>5</v>
      </c>
      <c r="B143" s="590" t="s">
        <v>4018</v>
      </c>
      <c r="C143" s="169"/>
      <c r="D143" s="169"/>
      <c r="E143" s="169"/>
      <c r="F143" s="593"/>
      <c r="G143" s="593"/>
      <c r="H143" s="593"/>
      <c r="I143" s="169"/>
      <c r="J143" s="169"/>
    </row>
    <row r="144" spans="1:10">
      <c r="A144" s="591">
        <v>5.0999999999999996</v>
      </c>
      <c r="B144" s="592" t="s">
        <v>4019</v>
      </c>
      <c r="C144" s="169"/>
      <c r="D144" s="169"/>
      <c r="E144" s="169"/>
      <c r="F144" s="593"/>
      <c r="G144" s="593"/>
      <c r="H144" s="593"/>
      <c r="I144" s="169"/>
      <c r="J144" s="169"/>
    </row>
    <row r="145" spans="1:10">
      <c r="A145" s="591"/>
      <c r="B145" s="592" t="s">
        <v>4020</v>
      </c>
      <c r="C145" s="169"/>
      <c r="D145" s="169"/>
      <c r="E145" s="169"/>
      <c r="F145" s="169"/>
      <c r="G145" s="169"/>
      <c r="H145" s="169"/>
      <c r="I145" s="169"/>
      <c r="J145" s="169"/>
    </row>
    <row r="146" spans="1:10">
      <c r="A146" s="591"/>
      <c r="B146" s="592" t="s">
        <v>4021</v>
      </c>
      <c r="C146" s="169"/>
      <c r="D146" s="169"/>
      <c r="E146" s="169"/>
      <c r="F146" s="169"/>
      <c r="G146" s="169"/>
      <c r="H146" s="169"/>
      <c r="I146" s="169"/>
      <c r="J146" s="169"/>
    </row>
    <row r="147" spans="1:10" ht="31">
      <c r="A147" s="591"/>
      <c r="B147" s="592" t="s">
        <v>4022</v>
      </c>
      <c r="C147" s="169"/>
      <c r="D147" s="169"/>
      <c r="E147" s="169"/>
      <c r="F147" s="169"/>
      <c r="G147" s="169"/>
      <c r="H147" s="169"/>
      <c r="I147" s="169"/>
      <c r="J147" s="169"/>
    </row>
    <row r="148" spans="1:10" ht="31">
      <c r="A148" s="591"/>
      <c r="B148" s="592" t="s">
        <v>4023</v>
      </c>
      <c r="C148" s="169"/>
      <c r="D148" s="169"/>
      <c r="E148" s="169"/>
      <c r="F148" s="169"/>
      <c r="G148" s="169"/>
      <c r="H148" s="169"/>
      <c r="I148" s="169"/>
      <c r="J148" s="169"/>
    </row>
    <row r="149" spans="1:10">
      <c r="A149" s="591"/>
      <c r="B149" s="592" t="s">
        <v>4024</v>
      </c>
      <c r="C149" s="169"/>
      <c r="D149" s="169"/>
      <c r="E149" s="169"/>
      <c r="F149" s="169"/>
      <c r="G149" s="169"/>
      <c r="H149" s="169"/>
      <c r="I149" s="169"/>
      <c r="J149" s="169"/>
    </row>
    <row r="150" spans="1:10" ht="31">
      <c r="A150" s="591"/>
      <c r="B150" s="592" t="s">
        <v>4025</v>
      </c>
      <c r="C150" s="169"/>
      <c r="D150" s="169"/>
      <c r="E150" s="169"/>
      <c r="F150" s="169"/>
      <c r="G150" s="169"/>
      <c r="H150" s="169"/>
      <c r="I150" s="169"/>
      <c r="J150" s="169"/>
    </row>
    <row r="151" spans="1:10" ht="46.5">
      <c r="A151" s="591"/>
      <c r="B151" s="592" t="s">
        <v>4026</v>
      </c>
      <c r="C151" s="169"/>
      <c r="D151" s="169"/>
      <c r="E151" s="169"/>
      <c r="F151" s="169"/>
      <c r="G151" s="169"/>
      <c r="H151" s="169"/>
      <c r="I151" s="169"/>
      <c r="J151" s="169"/>
    </row>
    <row r="152" spans="1:10" ht="31">
      <c r="A152" s="591"/>
      <c r="B152" s="592" t="s">
        <v>4027</v>
      </c>
      <c r="C152" s="169"/>
      <c r="D152" s="169"/>
      <c r="E152" s="169"/>
      <c r="F152" s="169"/>
      <c r="G152" s="169"/>
      <c r="H152" s="169"/>
      <c r="I152" s="169"/>
      <c r="J152" s="169"/>
    </row>
    <row r="153" spans="1:10">
      <c r="A153" s="591"/>
      <c r="B153" s="592" t="s">
        <v>4028</v>
      </c>
      <c r="C153" s="169"/>
      <c r="D153" s="169"/>
      <c r="E153" s="169"/>
      <c r="F153" s="169"/>
      <c r="G153" s="169"/>
      <c r="H153" s="169"/>
      <c r="I153" s="169"/>
      <c r="J153" s="169"/>
    </row>
    <row r="154" spans="1:10" ht="31">
      <c r="A154" s="591"/>
      <c r="B154" s="592" t="s">
        <v>4029</v>
      </c>
      <c r="C154" s="169"/>
      <c r="D154" s="169"/>
      <c r="E154" s="169"/>
      <c r="F154" s="594"/>
      <c r="G154" s="594"/>
      <c r="H154" s="594"/>
      <c r="I154" s="169"/>
      <c r="J154" s="169"/>
    </row>
    <row r="155" spans="1:10">
      <c r="A155" s="591"/>
      <c r="B155" s="592" t="s">
        <v>4030</v>
      </c>
      <c r="C155" s="169"/>
      <c r="D155" s="169"/>
      <c r="E155" s="169"/>
      <c r="F155" s="169"/>
      <c r="G155" s="169"/>
      <c r="H155" s="169"/>
      <c r="I155" s="169"/>
      <c r="J155" s="169"/>
    </row>
    <row r="156" spans="1:10" ht="31">
      <c r="A156" s="591"/>
      <c r="B156" s="592" t="s">
        <v>4031</v>
      </c>
      <c r="C156" s="169"/>
      <c r="D156" s="169"/>
      <c r="E156" s="169"/>
      <c r="F156" s="169"/>
      <c r="G156" s="169"/>
      <c r="H156" s="169"/>
      <c r="I156" s="169"/>
      <c r="J156" s="169"/>
    </row>
    <row r="157" spans="1:10">
      <c r="A157" s="591"/>
      <c r="B157" s="592" t="s">
        <v>4032</v>
      </c>
      <c r="C157" s="169"/>
      <c r="D157" s="169"/>
      <c r="E157" s="169"/>
      <c r="F157" s="169"/>
      <c r="G157" s="169"/>
      <c r="H157" s="169"/>
      <c r="I157" s="169"/>
      <c r="J157" s="169"/>
    </row>
    <row r="158" spans="1:10">
      <c r="A158" s="591"/>
      <c r="B158" s="592" t="s">
        <v>4033</v>
      </c>
      <c r="C158" s="169"/>
      <c r="D158" s="169"/>
      <c r="E158" s="169"/>
      <c r="F158" s="169"/>
      <c r="G158" s="169"/>
      <c r="H158" s="169"/>
      <c r="I158" s="169"/>
      <c r="J158" s="169"/>
    </row>
    <row r="159" spans="1:10" ht="31">
      <c r="A159" s="591"/>
      <c r="B159" s="592" t="s">
        <v>4034</v>
      </c>
      <c r="C159" s="169"/>
      <c r="D159" s="169"/>
      <c r="E159" s="169"/>
      <c r="F159" s="594"/>
      <c r="G159" s="594"/>
      <c r="H159" s="594"/>
      <c r="I159" s="169"/>
      <c r="J159" s="169"/>
    </row>
    <row r="160" spans="1:10">
      <c r="A160" s="591"/>
      <c r="B160" s="592" t="s">
        <v>4035</v>
      </c>
      <c r="C160" s="169"/>
      <c r="D160" s="169"/>
      <c r="E160" s="169"/>
      <c r="F160" s="169"/>
      <c r="G160" s="169"/>
      <c r="H160" s="169"/>
      <c r="I160" s="169"/>
      <c r="J160" s="169"/>
    </row>
    <row r="161" spans="1:10">
      <c r="A161" s="591"/>
      <c r="B161" s="592" t="s">
        <v>4036</v>
      </c>
      <c r="C161" s="169"/>
      <c r="D161" s="169"/>
      <c r="E161" s="169"/>
      <c r="F161" s="169"/>
      <c r="G161" s="169"/>
      <c r="H161" s="169"/>
      <c r="I161" s="169"/>
      <c r="J161" s="169"/>
    </row>
    <row r="162" spans="1:10">
      <c r="A162" s="591"/>
      <c r="B162" s="592" t="s">
        <v>4037</v>
      </c>
      <c r="C162" s="169"/>
      <c r="D162" s="169"/>
      <c r="E162" s="169"/>
      <c r="F162" s="169"/>
      <c r="G162" s="169"/>
      <c r="H162" s="169"/>
      <c r="I162" s="169"/>
      <c r="J162" s="169"/>
    </row>
    <row r="163" spans="1:10">
      <c r="A163" s="591"/>
      <c r="B163" s="592" t="s">
        <v>4038</v>
      </c>
      <c r="C163" s="169"/>
      <c r="D163" s="169"/>
      <c r="E163" s="169"/>
      <c r="F163" s="169"/>
      <c r="G163" s="169"/>
      <c r="H163" s="169"/>
      <c r="I163" s="169"/>
      <c r="J163" s="169"/>
    </row>
    <row r="164" spans="1:10">
      <c r="A164" s="591"/>
      <c r="B164" s="592" t="s">
        <v>4039</v>
      </c>
      <c r="C164" s="169"/>
      <c r="D164" s="169"/>
      <c r="E164" s="169"/>
      <c r="F164" s="169"/>
      <c r="G164" s="169"/>
      <c r="H164" s="169"/>
      <c r="I164" s="169"/>
      <c r="J164" s="169"/>
    </row>
    <row r="165" spans="1:10">
      <c r="A165" s="591"/>
      <c r="B165" s="592" t="s">
        <v>4329</v>
      </c>
      <c r="C165" s="169"/>
      <c r="D165" s="169"/>
      <c r="E165" s="169"/>
      <c r="F165" s="169"/>
      <c r="G165" s="169"/>
      <c r="H165" s="169"/>
      <c r="I165" s="169"/>
      <c r="J165" s="169"/>
    </row>
    <row r="166" spans="1:10">
      <c r="A166" s="591"/>
      <c r="B166" s="592" t="s">
        <v>4040</v>
      </c>
      <c r="C166" s="169"/>
      <c r="D166" s="169"/>
      <c r="E166" s="169"/>
      <c r="F166" s="169"/>
      <c r="G166" s="169"/>
      <c r="H166" s="169"/>
      <c r="I166" s="169"/>
      <c r="J166" s="169"/>
    </row>
    <row r="167" spans="1:10" ht="31">
      <c r="A167" s="591"/>
      <c r="B167" s="592" t="s">
        <v>4041</v>
      </c>
      <c r="C167" s="169"/>
      <c r="D167" s="169"/>
      <c r="E167" s="169"/>
      <c r="F167" s="169"/>
      <c r="G167" s="169"/>
      <c r="H167" s="169"/>
      <c r="I167" s="169"/>
      <c r="J167" s="169"/>
    </row>
    <row r="168" spans="1:10" ht="31">
      <c r="A168" s="591"/>
      <c r="B168" s="592" t="s">
        <v>4042</v>
      </c>
      <c r="C168" s="169"/>
      <c r="D168" s="169"/>
      <c r="E168" s="169"/>
      <c r="F168" s="594"/>
      <c r="G168" s="594"/>
      <c r="H168" s="594"/>
      <c r="I168" s="169"/>
      <c r="J168" s="169"/>
    </row>
    <row r="169" spans="1:10">
      <c r="A169" s="591"/>
      <c r="B169" s="592" t="s">
        <v>4043</v>
      </c>
      <c r="C169" s="169"/>
      <c r="D169" s="169"/>
      <c r="E169" s="169"/>
      <c r="F169" s="169"/>
      <c r="G169" s="169"/>
      <c r="H169" s="169"/>
      <c r="I169" s="169"/>
      <c r="J169" s="169"/>
    </row>
    <row r="170" spans="1:10">
      <c r="A170" s="591"/>
      <c r="B170" s="592" t="s">
        <v>4044</v>
      </c>
      <c r="C170" s="169"/>
      <c r="D170" s="169"/>
      <c r="E170" s="169"/>
      <c r="F170" s="169"/>
      <c r="G170" s="169"/>
      <c r="H170" s="169"/>
      <c r="I170" s="169"/>
      <c r="J170" s="169"/>
    </row>
    <row r="171" spans="1:10" ht="31">
      <c r="A171" s="591"/>
      <c r="B171" s="592" t="s">
        <v>4045</v>
      </c>
      <c r="C171" s="169"/>
      <c r="D171" s="169"/>
      <c r="E171" s="169"/>
      <c r="F171" s="593"/>
      <c r="G171" s="593"/>
      <c r="H171" s="593"/>
      <c r="I171" s="169"/>
      <c r="J171" s="169"/>
    </row>
    <row r="172" spans="1:10">
      <c r="A172" s="591"/>
      <c r="B172" s="592" t="s">
        <v>4046</v>
      </c>
      <c r="C172" s="169"/>
      <c r="D172" s="169"/>
      <c r="E172" s="169"/>
      <c r="F172" s="169"/>
      <c r="G172" s="169"/>
      <c r="H172" s="169"/>
      <c r="I172" s="169"/>
      <c r="J172" s="169"/>
    </row>
    <row r="173" spans="1:10">
      <c r="A173" s="591"/>
      <c r="B173" s="592" t="s">
        <v>4047</v>
      </c>
      <c r="C173" s="169"/>
      <c r="D173" s="169"/>
      <c r="E173" s="169"/>
      <c r="F173" s="169"/>
      <c r="G173" s="169"/>
      <c r="H173" s="169"/>
      <c r="I173" s="169"/>
      <c r="J173" s="169"/>
    </row>
    <row r="174" spans="1:10">
      <c r="A174" s="591"/>
      <c r="B174" s="592" t="s">
        <v>4048</v>
      </c>
      <c r="C174" s="169"/>
      <c r="D174" s="169"/>
      <c r="E174" s="169"/>
      <c r="F174" s="594"/>
      <c r="G174" s="594"/>
      <c r="H174" s="594"/>
      <c r="I174" s="169"/>
      <c r="J174" s="169"/>
    </row>
    <row r="175" spans="1:10">
      <c r="A175" s="591"/>
      <c r="B175" s="592" t="s">
        <v>4049</v>
      </c>
      <c r="C175" s="169"/>
      <c r="D175" s="169"/>
      <c r="E175" s="169"/>
      <c r="F175" s="169"/>
      <c r="G175" s="169"/>
      <c r="H175" s="169"/>
      <c r="I175" s="169"/>
      <c r="J175" s="169"/>
    </row>
    <row r="176" spans="1:10">
      <c r="A176" s="591"/>
      <c r="B176" s="592" t="s">
        <v>4050</v>
      </c>
      <c r="C176" s="169"/>
      <c r="D176" s="169"/>
      <c r="E176" s="169"/>
      <c r="F176" s="169"/>
      <c r="G176" s="169"/>
      <c r="H176" s="169"/>
      <c r="I176" s="169"/>
      <c r="J176" s="169"/>
    </row>
    <row r="177" spans="1:10">
      <c r="A177" s="591"/>
      <c r="B177" s="592" t="s">
        <v>4051</v>
      </c>
      <c r="C177" s="169"/>
      <c r="D177" s="169"/>
      <c r="E177" s="169"/>
      <c r="F177" s="594"/>
      <c r="G177" s="594"/>
      <c r="H177" s="594"/>
      <c r="I177" s="169"/>
      <c r="J177" s="169"/>
    </row>
    <row r="178" spans="1:10">
      <c r="A178" s="591"/>
      <c r="B178" s="592" t="s">
        <v>4052</v>
      </c>
      <c r="C178" s="169"/>
      <c r="D178" s="169"/>
      <c r="E178" s="169"/>
      <c r="F178" s="169"/>
      <c r="G178" s="169"/>
      <c r="H178" s="169"/>
      <c r="I178" s="169"/>
      <c r="J178" s="169"/>
    </row>
    <row r="179" spans="1:10">
      <c r="A179" s="591"/>
      <c r="B179" s="592" t="s">
        <v>4053</v>
      </c>
      <c r="C179" s="169"/>
      <c r="D179" s="169"/>
      <c r="E179" s="169"/>
      <c r="F179" s="169"/>
      <c r="G179" s="169"/>
      <c r="H179" s="169"/>
      <c r="I179" s="169"/>
      <c r="J179" s="169"/>
    </row>
    <row r="180" spans="1:10" ht="31">
      <c r="A180" s="591"/>
      <c r="B180" s="592" t="s">
        <v>4054</v>
      </c>
      <c r="C180" s="169"/>
      <c r="D180" s="169"/>
      <c r="E180" s="169"/>
      <c r="F180" s="169"/>
      <c r="G180" s="169"/>
      <c r="H180" s="169"/>
      <c r="I180" s="169"/>
      <c r="J180" s="169"/>
    </row>
    <row r="181" spans="1:10">
      <c r="A181" s="591">
        <v>5.2</v>
      </c>
      <c r="B181" s="592" t="s">
        <v>1407</v>
      </c>
      <c r="C181" s="169"/>
      <c r="D181" s="169"/>
      <c r="E181" s="169"/>
      <c r="F181" s="593"/>
      <c r="G181" s="593"/>
      <c r="H181" s="593"/>
      <c r="I181" s="169"/>
      <c r="J181" s="169"/>
    </row>
    <row r="182" spans="1:10">
      <c r="A182" s="591"/>
      <c r="B182" s="592" t="s">
        <v>4055</v>
      </c>
      <c r="C182" s="169"/>
      <c r="D182" s="169"/>
      <c r="E182" s="169"/>
      <c r="F182" s="169"/>
      <c r="G182" s="169"/>
      <c r="H182" s="169"/>
      <c r="I182" s="169"/>
      <c r="J182" s="169"/>
    </row>
    <row r="183" spans="1:10" ht="31">
      <c r="A183" s="591"/>
      <c r="B183" s="592" t="s">
        <v>4056</v>
      </c>
      <c r="C183" s="169"/>
      <c r="D183" s="169"/>
      <c r="E183" s="169"/>
      <c r="F183" s="169"/>
      <c r="G183" s="169"/>
      <c r="H183" s="169"/>
      <c r="I183" s="169"/>
      <c r="J183" s="169"/>
    </row>
    <row r="184" spans="1:10">
      <c r="A184" s="591"/>
      <c r="B184" s="592" t="s">
        <v>4057</v>
      </c>
      <c r="C184" s="169"/>
      <c r="D184" s="169"/>
      <c r="E184" s="169"/>
      <c r="F184" s="169"/>
      <c r="G184" s="169"/>
      <c r="H184" s="169"/>
      <c r="I184" s="169"/>
      <c r="J184" s="169"/>
    </row>
    <row r="185" spans="1:10">
      <c r="A185" s="591"/>
      <c r="B185" s="592" t="s">
        <v>4058</v>
      </c>
      <c r="C185" s="169"/>
      <c r="D185" s="169"/>
      <c r="E185" s="169"/>
      <c r="F185" s="169"/>
      <c r="G185" s="169"/>
      <c r="H185" s="169"/>
      <c r="I185" s="169"/>
      <c r="J185" s="169"/>
    </row>
    <row r="186" spans="1:10">
      <c r="A186" s="591"/>
      <c r="B186" s="592" t="s">
        <v>4059</v>
      </c>
      <c r="C186" s="169"/>
      <c r="D186" s="169"/>
      <c r="E186" s="169"/>
      <c r="F186" s="169"/>
      <c r="G186" s="169"/>
      <c r="H186" s="169"/>
      <c r="I186" s="169"/>
      <c r="J186" s="169"/>
    </row>
    <row r="187" spans="1:10">
      <c r="A187" s="591"/>
      <c r="B187" s="592" t="s">
        <v>4060</v>
      </c>
      <c r="C187" s="169"/>
      <c r="D187" s="169"/>
      <c r="E187" s="169"/>
      <c r="F187" s="169"/>
      <c r="G187" s="169"/>
      <c r="H187" s="169"/>
      <c r="I187" s="169"/>
      <c r="J187" s="169"/>
    </row>
    <row r="188" spans="1:10">
      <c r="A188" s="591"/>
      <c r="B188" s="592" t="s">
        <v>4061</v>
      </c>
      <c r="C188" s="169"/>
      <c r="D188" s="169"/>
      <c r="E188" s="169"/>
      <c r="F188" s="169"/>
      <c r="G188" s="169"/>
      <c r="H188" s="169"/>
      <c r="I188" s="169"/>
      <c r="J188" s="169"/>
    </row>
    <row r="189" spans="1:10">
      <c r="A189" s="591"/>
      <c r="B189" s="592" t="s">
        <v>4062</v>
      </c>
      <c r="C189" s="169"/>
      <c r="D189" s="169"/>
      <c r="E189" s="169"/>
      <c r="F189" s="594"/>
      <c r="G189" s="594"/>
      <c r="H189" s="594"/>
      <c r="I189" s="169"/>
      <c r="J189" s="169"/>
    </row>
    <row r="190" spans="1:10">
      <c r="A190" s="591"/>
      <c r="B190" s="592" t="s">
        <v>4063</v>
      </c>
      <c r="C190" s="169"/>
      <c r="D190" s="169"/>
      <c r="E190" s="169"/>
      <c r="F190" s="169"/>
      <c r="G190" s="169"/>
      <c r="H190" s="169"/>
      <c r="I190" s="169"/>
      <c r="J190" s="169"/>
    </row>
    <row r="191" spans="1:10">
      <c r="A191" s="591"/>
      <c r="B191" s="592" t="s">
        <v>4064</v>
      </c>
      <c r="C191" s="169"/>
      <c r="D191" s="169"/>
      <c r="E191" s="169"/>
      <c r="F191" s="169"/>
      <c r="G191" s="169"/>
      <c r="H191" s="169"/>
      <c r="I191" s="169"/>
      <c r="J191" s="169"/>
    </row>
    <row r="192" spans="1:10">
      <c r="A192" s="591"/>
      <c r="B192" s="592" t="s">
        <v>4065</v>
      </c>
      <c r="C192" s="169"/>
      <c r="D192" s="169"/>
      <c r="E192" s="169"/>
      <c r="F192" s="169"/>
      <c r="G192" s="169"/>
      <c r="H192" s="169"/>
      <c r="I192" s="169"/>
      <c r="J192" s="169"/>
    </row>
    <row r="193" spans="1:10">
      <c r="A193" s="591">
        <v>6</v>
      </c>
      <c r="B193" s="592" t="s">
        <v>4066</v>
      </c>
      <c r="C193" s="169"/>
      <c r="D193" s="169"/>
      <c r="E193" s="169"/>
      <c r="F193" s="593"/>
      <c r="G193" s="593"/>
      <c r="H193" s="593"/>
      <c r="I193" s="169"/>
      <c r="J193" s="169"/>
    </row>
    <row r="194" spans="1:10">
      <c r="A194" s="591"/>
      <c r="B194" s="592" t="s">
        <v>4067</v>
      </c>
      <c r="C194" s="169"/>
      <c r="D194" s="169"/>
      <c r="E194" s="169"/>
      <c r="F194" s="169"/>
      <c r="G194" s="169"/>
      <c r="H194" s="169"/>
      <c r="I194" s="169"/>
      <c r="J194" s="169"/>
    </row>
    <row r="195" spans="1:10" ht="31">
      <c r="A195" s="591"/>
      <c r="B195" s="592" t="s">
        <v>4068</v>
      </c>
      <c r="C195" s="169"/>
      <c r="D195" s="169"/>
      <c r="E195" s="169"/>
      <c r="F195" s="169"/>
      <c r="G195" s="169"/>
      <c r="H195" s="169"/>
      <c r="I195" s="169"/>
      <c r="J195" s="169"/>
    </row>
    <row r="196" spans="1:10">
      <c r="A196" s="591"/>
      <c r="B196" s="592" t="s">
        <v>4069</v>
      </c>
      <c r="C196" s="169"/>
      <c r="D196" s="169"/>
      <c r="E196" s="169"/>
      <c r="F196" s="169"/>
      <c r="G196" s="169"/>
      <c r="H196" s="169"/>
      <c r="I196" s="169"/>
      <c r="J196" s="169"/>
    </row>
    <row r="197" spans="1:10">
      <c r="A197" s="591"/>
      <c r="B197" s="592" t="s">
        <v>4070</v>
      </c>
      <c r="C197" s="169"/>
      <c r="D197" s="169"/>
      <c r="E197" s="169"/>
      <c r="F197" s="169"/>
      <c r="G197" s="169"/>
      <c r="H197" s="169"/>
      <c r="I197" s="169"/>
      <c r="J197" s="169"/>
    </row>
    <row r="198" spans="1:10">
      <c r="A198" s="591"/>
      <c r="B198" s="592" t="s">
        <v>4071</v>
      </c>
      <c r="C198" s="169"/>
      <c r="D198" s="169"/>
      <c r="E198" s="169"/>
      <c r="F198" s="594"/>
      <c r="G198" s="594"/>
      <c r="H198" s="594"/>
      <c r="I198" s="169"/>
      <c r="J198" s="169"/>
    </row>
    <row r="199" spans="1:10">
      <c r="A199" s="591"/>
      <c r="B199" s="592" t="s">
        <v>4072</v>
      </c>
      <c r="C199" s="169"/>
      <c r="D199" s="169"/>
      <c r="E199" s="169"/>
      <c r="F199" s="169"/>
      <c r="G199" s="169"/>
      <c r="H199" s="169"/>
      <c r="I199" s="169"/>
      <c r="J199" s="169"/>
    </row>
    <row r="200" spans="1:10">
      <c r="A200" s="591"/>
      <c r="B200" s="592" t="s">
        <v>4073</v>
      </c>
      <c r="C200" s="169"/>
      <c r="D200" s="169"/>
      <c r="E200" s="169"/>
      <c r="F200" s="169"/>
      <c r="G200" s="169"/>
      <c r="H200" s="169"/>
      <c r="I200" s="169"/>
      <c r="J200" s="169"/>
    </row>
    <row r="201" spans="1:10" ht="31">
      <c r="A201" s="591"/>
      <c r="B201" s="592" t="s">
        <v>4074</v>
      </c>
      <c r="C201" s="169"/>
      <c r="D201" s="169"/>
      <c r="E201" s="169"/>
      <c r="F201" s="169"/>
      <c r="G201" s="169"/>
      <c r="H201" s="169"/>
      <c r="I201" s="169"/>
      <c r="J201" s="169"/>
    </row>
    <row r="202" spans="1:10">
      <c r="A202" s="591"/>
      <c r="B202" s="592" t="s">
        <v>4075</v>
      </c>
      <c r="C202" s="169"/>
      <c r="D202" s="169"/>
      <c r="E202" s="169"/>
      <c r="F202" s="594"/>
      <c r="G202" s="594"/>
      <c r="H202" s="594"/>
      <c r="I202" s="169"/>
      <c r="J202" s="169"/>
    </row>
    <row r="203" spans="1:10">
      <c r="A203" s="591"/>
      <c r="B203" s="592" t="s">
        <v>4076</v>
      </c>
      <c r="C203" s="169"/>
      <c r="D203" s="169"/>
      <c r="E203" s="169"/>
      <c r="F203" s="169"/>
      <c r="G203" s="169"/>
      <c r="H203" s="169"/>
      <c r="I203" s="169"/>
      <c r="J203" s="169"/>
    </row>
    <row r="204" spans="1:10">
      <c r="A204" s="591"/>
      <c r="B204" s="592" t="s">
        <v>4077</v>
      </c>
      <c r="C204" s="169"/>
      <c r="D204" s="169"/>
      <c r="E204" s="169"/>
      <c r="F204" s="169"/>
      <c r="G204" s="169"/>
      <c r="H204" s="169"/>
      <c r="I204" s="169"/>
      <c r="J204" s="169"/>
    </row>
    <row r="205" spans="1:10" ht="31">
      <c r="A205" s="591"/>
      <c r="B205" s="592" t="s">
        <v>4078</v>
      </c>
      <c r="C205" s="169"/>
      <c r="D205" s="169"/>
      <c r="E205" s="169"/>
      <c r="F205" s="169"/>
      <c r="G205" s="169"/>
      <c r="H205" s="169"/>
      <c r="I205" s="169"/>
      <c r="J205" s="169"/>
    </row>
    <row r="206" spans="1:10" ht="31">
      <c r="A206" s="591"/>
      <c r="B206" s="592" t="s">
        <v>4079</v>
      </c>
      <c r="C206" s="169"/>
      <c r="D206" s="169"/>
      <c r="E206" s="169"/>
      <c r="F206" s="169"/>
      <c r="G206" s="169"/>
      <c r="H206" s="169"/>
      <c r="I206" s="169"/>
      <c r="J206" s="169"/>
    </row>
    <row r="207" spans="1:10" ht="31">
      <c r="A207" s="591"/>
      <c r="B207" s="592" t="s">
        <v>4080</v>
      </c>
      <c r="C207" s="169"/>
      <c r="D207" s="169"/>
      <c r="E207" s="169"/>
      <c r="F207" s="594"/>
      <c r="G207" s="594"/>
      <c r="H207" s="594"/>
      <c r="I207" s="169"/>
      <c r="J207" s="169"/>
    </row>
    <row r="208" spans="1:10">
      <c r="A208" s="591"/>
      <c r="B208" s="592" t="s">
        <v>4081</v>
      </c>
      <c r="C208" s="169"/>
      <c r="D208" s="169"/>
      <c r="E208" s="169"/>
      <c r="F208" s="169"/>
      <c r="G208" s="169"/>
      <c r="H208" s="169"/>
      <c r="I208" s="169"/>
      <c r="J208" s="169"/>
    </row>
    <row r="209" spans="1:10">
      <c r="A209" s="591"/>
      <c r="B209" s="592" t="s">
        <v>4082</v>
      </c>
      <c r="C209" s="169"/>
      <c r="D209" s="169"/>
      <c r="E209" s="169"/>
      <c r="F209" s="169"/>
      <c r="G209" s="169"/>
      <c r="H209" s="169"/>
      <c r="I209" s="169"/>
      <c r="J209" s="169"/>
    </row>
    <row r="210" spans="1:10">
      <c r="A210" s="591"/>
      <c r="B210" s="592" t="s">
        <v>4083</v>
      </c>
      <c r="C210" s="169"/>
      <c r="D210" s="169"/>
      <c r="E210" s="169"/>
      <c r="F210" s="169"/>
      <c r="G210" s="169"/>
      <c r="H210" s="169"/>
      <c r="I210" s="169"/>
      <c r="J210" s="169"/>
    </row>
    <row r="211" spans="1:10">
      <c r="A211" s="591"/>
      <c r="B211" s="592" t="s">
        <v>4084</v>
      </c>
      <c r="C211" s="169"/>
      <c r="D211" s="169"/>
      <c r="E211" s="169"/>
      <c r="F211" s="169"/>
      <c r="G211" s="169"/>
      <c r="H211" s="169"/>
      <c r="I211" s="169"/>
      <c r="J211" s="169"/>
    </row>
    <row r="212" spans="1:10" ht="31">
      <c r="A212" s="591"/>
      <c r="B212" s="592" t="s">
        <v>4085</v>
      </c>
      <c r="C212" s="169"/>
      <c r="D212" s="169"/>
      <c r="E212" s="169"/>
      <c r="F212" s="169"/>
      <c r="G212" s="169"/>
      <c r="H212" s="169"/>
      <c r="I212" s="169"/>
      <c r="J212" s="169"/>
    </row>
    <row r="213" spans="1:10">
      <c r="A213" s="591"/>
      <c r="B213" s="592" t="s">
        <v>4086</v>
      </c>
      <c r="C213" s="169"/>
      <c r="D213" s="169"/>
      <c r="E213" s="169"/>
      <c r="F213" s="169"/>
      <c r="G213" s="169"/>
      <c r="H213" s="169"/>
      <c r="I213" s="169"/>
      <c r="J213" s="169"/>
    </row>
    <row r="214" spans="1:10">
      <c r="A214" s="591"/>
      <c r="B214" s="592" t="s">
        <v>4087</v>
      </c>
      <c r="C214" s="169"/>
      <c r="D214" s="169"/>
      <c r="E214" s="169"/>
      <c r="F214" s="594"/>
      <c r="G214" s="594"/>
      <c r="H214" s="594"/>
      <c r="I214" s="169"/>
      <c r="J214" s="169"/>
    </row>
    <row r="215" spans="1:10">
      <c r="A215" s="591"/>
      <c r="B215" s="592" t="s">
        <v>4088</v>
      </c>
      <c r="C215" s="169"/>
      <c r="D215" s="169"/>
      <c r="E215" s="169"/>
      <c r="F215" s="169"/>
      <c r="G215" s="169"/>
      <c r="H215" s="169"/>
      <c r="I215" s="169"/>
      <c r="J215" s="169"/>
    </row>
    <row r="216" spans="1:10">
      <c r="A216" s="591"/>
      <c r="B216" s="592" t="s">
        <v>4089</v>
      </c>
      <c r="C216" s="169"/>
      <c r="D216" s="169"/>
      <c r="E216" s="169"/>
      <c r="F216" s="169"/>
      <c r="G216" s="169"/>
      <c r="H216" s="169"/>
      <c r="I216" s="169"/>
      <c r="J216" s="169"/>
    </row>
    <row r="217" spans="1:10">
      <c r="A217" s="591"/>
      <c r="B217" s="592" t="s">
        <v>4090</v>
      </c>
      <c r="C217" s="169"/>
      <c r="D217" s="169"/>
      <c r="E217" s="169"/>
      <c r="F217" s="169"/>
      <c r="G217" s="169"/>
      <c r="H217" s="169"/>
      <c r="I217" s="169"/>
      <c r="J217" s="169"/>
    </row>
    <row r="218" spans="1:10">
      <c r="A218" s="591"/>
      <c r="B218" s="592" t="s">
        <v>4091</v>
      </c>
      <c r="C218" s="169"/>
      <c r="D218" s="169"/>
      <c r="E218" s="169"/>
      <c r="F218" s="169"/>
      <c r="G218" s="169"/>
      <c r="H218" s="169"/>
      <c r="I218" s="169"/>
      <c r="J218" s="169"/>
    </row>
    <row r="219" spans="1:10">
      <c r="A219" s="591"/>
      <c r="B219" s="592" t="s">
        <v>4092</v>
      </c>
      <c r="C219" s="169"/>
      <c r="D219" s="169"/>
      <c r="E219" s="169"/>
      <c r="F219" s="169"/>
      <c r="G219" s="169"/>
      <c r="H219" s="169"/>
      <c r="I219" s="169"/>
      <c r="J219" s="169"/>
    </row>
    <row r="220" spans="1:10">
      <c r="A220" s="591"/>
      <c r="B220" s="592" t="s">
        <v>4093</v>
      </c>
      <c r="C220" s="169"/>
      <c r="D220" s="169"/>
      <c r="E220" s="169"/>
      <c r="F220" s="169"/>
      <c r="G220" s="169"/>
      <c r="H220" s="169"/>
      <c r="I220" s="169"/>
      <c r="J220" s="169"/>
    </row>
    <row r="221" spans="1:10" ht="31">
      <c r="A221" s="591"/>
      <c r="B221" s="592" t="s">
        <v>4094</v>
      </c>
      <c r="C221" s="169"/>
      <c r="D221" s="169"/>
      <c r="E221" s="169"/>
      <c r="F221" s="169"/>
      <c r="G221" s="169"/>
      <c r="H221" s="169"/>
      <c r="I221" s="169"/>
      <c r="J221" s="169"/>
    </row>
    <row r="222" spans="1:10" ht="31">
      <c r="A222" s="591"/>
      <c r="B222" s="592" t="s">
        <v>4095</v>
      </c>
      <c r="C222" s="169"/>
      <c r="D222" s="169"/>
      <c r="E222" s="169"/>
      <c r="F222" s="169"/>
      <c r="G222" s="169"/>
      <c r="H222" s="169"/>
      <c r="I222" s="169"/>
      <c r="J222" s="169"/>
    </row>
    <row r="223" spans="1:10">
      <c r="A223" s="591">
        <v>7</v>
      </c>
      <c r="B223" s="592" t="s">
        <v>4096</v>
      </c>
      <c r="C223" s="169"/>
      <c r="D223" s="169"/>
      <c r="E223" s="169"/>
      <c r="F223" s="593"/>
      <c r="G223" s="593"/>
      <c r="H223" s="593"/>
      <c r="I223" s="169"/>
      <c r="J223" s="169"/>
    </row>
    <row r="224" spans="1:10">
      <c r="A224" s="591"/>
      <c r="B224" s="592" t="s">
        <v>4097</v>
      </c>
      <c r="C224" s="169"/>
      <c r="D224" s="169"/>
      <c r="E224" s="169"/>
      <c r="F224" s="594"/>
      <c r="G224" s="594"/>
      <c r="H224" s="594"/>
      <c r="I224" s="169"/>
      <c r="J224" s="169"/>
    </row>
    <row r="225" spans="1:10">
      <c r="A225" s="591"/>
      <c r="B225" s="592" t="s">
        <v>4098</v>
      </c>
      <c r="C225" s="169"/>
      <c r="D225" s="169"/>
      <c r="E225" s="169"/>
      <c r="F225" s="169"/>
      <c r="G225" s="169"/>
      <c r="H225" s="169"/>
      <c r="I225" s="169"/>
      <c r="J225" s="169"/>
    </row>
    <row r="226" spans="1:10" ht="31">
      <c r="A226" s="591"/>
      <c r="B226" s="592" t="s">
        <v>4330</v>
      </c>
      <c r="C226" s="169"/>
      <c r="D226" s="169"/>
      <c r="E226" s="169"/>
      <c r="F226" s="169"/>
      <c r="G226" s="169"/>
      <c r="H226" s="169"/>
      <c r="I226" s="169"/>
      <c r="J226" s="169"/>
    </row>
    <row r="227" spans="1:10">
      <c r="A227" s="591"/>
      <c r="B227" s="592" t="s">
        <v>4099</v>
      </c>
      <c r="C227" s="169"/>
      <c r="D227" s="169"/>
      <c r="E227" s="169"/>
      <c r="F227" s="169"/>
      <c r="G227" s="169"/>
      <c r="H227" s="169"/>
      <c r="I227" s="169"/>
      <c r="J227" s="169"/>
    </row>
    <row r="228" spans="1:10">
      <c r="A228" s="591"/>
      <c r="B228" s="592" t="s">
        <v>4100</v>
      </c>
      <c r="C228" s="169"/>
      <c r="D228" s="169"/>
      <c r="E228" s="169"/>
      <c r="F228" s="169"/>
      <c r="G228" s="169"/>
      <c r="H228" s="169"/>
      <c r="I228" s="169"/>
      <c r="J228" s="169"/>
    </row>
    <row r="229" spans="1:10">
      <c r="A229" s="591"/>
      <c r="B229" s="592" t="s">
        <v>4101</v>
      </c>
      <c r="C229" s="169"/>
      <c r="D229" s="169"/>
      <c r="E229" s="169"/>
      <c r="F229" s="169"/>
      <c r="G229" s="169"/>
      <c r="H229" s="169"/>
      <c r="I229" s="169"/>
      <c r="J229" s="169"/>
    </row>
    <row r="230" spans="1:10" ht="31">
      <c r="A230" s="591"/>
      <c r="B230" s="592" t="s">
        <v>4102</v>
      </c>
      <c r="C230" s="169"/>
      <c r="D230" s="169"/>
      <c r="E230" s="169"/>
      <c r="F230" s="169"/>
      <c r="G230" s="169"/>
      <c r="H230" s="169"/>
      <c r="I230" s="169"/>
      <c r="J230" s="169"/>
    </row>
    <row r="231" spans="1:10">
      <c r="A231" s="591"/>
      <c r="B231" s="592" t="s">
        <v>4103</v>
      </c>
      <c r="C231" s="169"/>
      <c r="D231" s="169"/>
      <c r="E231" s="169"/>
      <c r="F231" s="169"/>
      <c r="G231" s="169"/>
      <c r="H231" s="169"/>
      <c r="I231" s="169"/>
      <c r="J231" s="169"/>
    </row>
    <row r="232" spans="1:10">
      <c r="A232" s="591"/>
      <c r="B232" s="592" t="s">
        <v>4104</v>
      </c>
      <c r="C232" s="169"/>
      <c r="D232" s="169"/>
      <c r="E232" s="169"/>
      <c r="F232" s="169"/>
      <c r="G232" s="169"/>
      <c r="H232" s="169"/>
      <c r="I232" s="169"/>
      <c r="J232" s="169"/>
    </row>
    <row r="233" spans="1:10" ht="31">
      <c r="A233" s="591"/>
      <c r="B233" s="592" t="s">
        <v>4105</v>
      </c>
      <c r="C233" s="169"/>
      <c r="D233" s="169"/>
      <c r="E233" s="169"/>
      <c r="F233" s="169"/>
      <c r="G233" s="169"/>
      <c r="H233" s="169"/>
      <c r="I233" s="169"/>
      <c r="J233" s="169"/>
    </row>
    <row r="234" spans="1:10" ht="62">
      <c r="A234" s="591"/>
      <c r="B234" s="592" t="s">
        <v>4106</v>
      </c>
      <c r="C234" s="169"/>
      <c r="D234" s="169"/>
      <c r="E234" s="169"/>
      <c r="F234" s="169"/>
      <c r="G234" s="169"/>
      <c r="H234" s="169"/>
      <c r="I234" s="169"/>
      <c r="J234" s="169"/>
    </row>
    <row r="235" spans="1:10" ht="46.5">
      <c r="A235" s="591"/>
      <c r="B235" s="592" t="s">
        <v>4107</v>
      </c>
      <c r="C235" s="169"/>
      <c r="D235" s="169"/>
      <c r="E235" s="169"/>
      <c r="F235" s="169"/>
      <c r="G235" s="169"/>
      <c r="H235" s="169"/>
      <c r="I235" s="169"/>
      <c r="J235" s="169"/>
    </row>
    <row r="236" spans="1:10" ht="31">
      <c r="A236" s="591"/>
      <c r="B236" s="592" t="s">
        <v>4108</v>
      </c>
      <c r="C236" s="169"/>
      <c r="D236" s="169"/>
      <c r="E236" s="169"/>
      <c r="F236" s="169"/>
      <c r="G236" s="169"/>
      <c r="H236" s="169"/>
      <c r="I236" s="169"/>
      <c r="J236" s="169"/>
    </row>
    <row r="237" spans="1:10" ht="31">
      <c r="A237" s="591"/>
      <c r="B237" s="592" t="s">
        <v>4109</v>
      </c>
      <c r="C237" s="169"/>
      <c r="D237" s="169"/>
      <c r="E237" s="169"/>
      <c r="F237" s="169"/>
      <c r="G237" s="169"/>
      <c r="H237" s="169"/>
      <c r="I237" s="169"/>
      <c r="J237" s="169"/>
    </row>
    <row r="238" spans="1:10" ht="77.5">
      <c r="A238" s="591"/>
      <c r="B238" s="592" t="s">
        <v>4110</v>
      </c>
      <c r="C238" s="169"/>
      <c r="D238" s="169"/>
      <c r="E238" s="169"/>
      <c r="F238" s="169"/>
      <c r="G238" s="169"/>
      <c r="H238" s="169"/>
      <c r="I238" s="169"/>
      <c r="J238" s="169"/>
    </row>
    <row r="239" spans="1:10" ht="46.5">
      <c r="A239" s="591"/>
      <c r="B239" s="592" t="s">
        <v>4331</v>
      </c>
      <c r="C239" s="169"/>
      <c r="D239" s="169"/>
      <c r="E239" s="169"/>
      <c r="F239" s="169"/>
      <c r="G239" s="169"/>
      <c r="H239" s="169"/>
      <c r="I239" s="169"/>
      <c r="J239" s="169"/>
    </row>
    <row r="240" spans="1:10" ht="46.5">
      <c r="A240" s="591"/>
      <c r="B240" s="592" t="s">
        <v>4111</v>
      </c>
      <c r="C240" s="169"/>
      <c r="D240" s="169"/>
      <c r="E240" s="169"/>
      <c r="F240" s="169"/>
      <c r="G240" s="169"/>
      <c r="H240" s="169"/>
      <c r="I240" s="169"/>
      <c r="J240" s="169"/>
    </row>
    <row r="241" spans="1:10" ht="62">
      <c r="A241" s="591"/>
      <c r="B241" s="592" t="s">
        <v>4112</v>
      </c>
      <c r="C241" s="169"/>
      <c r="D241" s="169"/>
      <c r="E241" s="169"/>
      <c r="F241" s="169"/>
      <c r="G241" s="169"/>
      <c r="H241" s="169"/>
      <c r="I241" s="169"/>
      <c r="J241" s="169"/>
    </row>
    <row r="242" spans="1:10" ht="31">
      <c r="A242" s="591"/>
      <c r="B242" s="592" t="s">
        <v>4113</v>
      </c>
      <c r="C242" s="169"/>
      <c r="D242" s="169"/>
      <c r="E242" s="169"/>
      <c r="F242" s="169"/>
      <c r="G242" s="169"/>
      <c r="H242" s="169"/>
      <c r="I242" s="169"/>
      <c r="J242" s="169"/>
    </row>
    <row r="243" spans="1:10">
      <c r="A243" s="591"/>
      <c r="B243" s="590" t="s">
        <v>4114</v>
      </c>
      <c r="C243" s="169"/>
      <c r="D243" s="169"/>
      <c r="E243" s="169"/>
      <c r="F243" s="593"/>
      <c r="G243" s="593"/>
      <c r="H243" s="593"/>
      <c r="I243" s="169"/>
      <c r="J243" s="169"/>
    </row>
    <row r="244" spans="1:10">
      <c r="A244" s="591">
        <v>1</v>
      </c>
      <c r="B244" s="592" t="s">
        <v>4115</v>
      </c>
      <c r="C244" s="169"/>
      <c r="D244" s="169"/>
      <c r="E244" s="169"/>
      <c r="F244" s="169"/>
      <c r="G244" s="169"/>
      <c r="H244" s="169"/>
      <c r="I244" s="169"/>
      <c r="J244" s="169"/>
    </row>
    <row r="245" spans="1:10">
      <c r="A245" s="591">
        <v>2</v>
      </c>
      <c r="B245" s="592" t="s">
        <v>1412</v>
      </c>
      <c r="C245" s="169"/>
      <c r="D245" s="169"/>
      <c r="E245" s="169"/>
      <c r="F245" s="169"/>
      <c r="G245" s="169"/>
      <c r="H245" s="169"/>
      <c r="I245" s="169"/>
      <c r="J245" s="169"/>
    </row>
    <row r="246" spans="1:10">
      <c r="A246" s="591">
        <v>3</v>
      </c>
      <c r="B246" s="592" t="s">
        <v>4332</v>
      </c>
      <c r="C246" s="169"/>
      <c r="D246" s="169"/>
      <c r="E246" s="169"/>
      <c r="F246" s="169"/>
      <c r="G246" s="169"/>
      <c r="H246" s="169"/>
      <c r="I246" s="169"/>
      <c r="J246" s="169"/>
    </row>
    <row r="247" spans="1:10">
      <c r="A247" s="591">
        <v>4</v>
      </c>
      <c r="B247" s="592" t="s">
        <v>1413</v>
      </c>
      <c r="C247" s="169"/>
      <c r="D247" s="169"/>
      <c r="E247" s="169"/>
      <c r="F247" s="169"/>
      <c r="G247" s="169"/>
      <c r="H247" s="169"/>
      <c r="I247" s="169"/>
      <c r="J247" s="169"/>
    </row>
    <row r="248" spans="1:10" ht="31">
      <c r="A248" s="591">
        <v>5</v>
      </c>
      <c r="B248" s="592" t="s">
        <v>1414</v>
      </c>
      <c r="C248" s="169"/>
      <c r="D248" s="169"/>
      <c r="E248" s="169"/>
      <c r="F248" s="169"/>
      <c r="G248" s="169"/>
      <c r="H248" s="169"/>
      <c r="I248" s="169"/>
      <c r="J248" s="169"/>
    </row>
    <row r="249" spans="1:10">
      <c r="A249" s="591">
        <v>6</v>
      </c>
      <c r="B249" s="592" t="s">
        <v>1415</v>
      </c>
      <c r="C249" s="169"/>
      <c r="D249" s="169"/>
      <c r="E249" s="169"/>
      <c r="F249" s="169"/>
      <c r="G249" s="169"/>
      <c r="H249" s="169"/>
      <c r="I249" s="169"/>
      <c r="J249" s="169"/>
    </row>
    <row r="250" spans="1:10" ht="31">
      <c r="A250" s="591">
        <v>7</v>
      </c>
      <c r="B250" s="592" t="s">
        <v>4116</v>
      </c>
      <c r="C250" s="169"/>
      <c r="D250" s="169"/>
      <c r="E250" s="169"/>
      <c r="F250" s="593"/>
      <c r="G250" s="593"/>
      <c r="H250" s="593"/>
      <c r="I250" s="169"/>
      <c r="J250" s="169"/>
    </row>
    <row r="251" spans="1:10">
      <c r="A251" s="591"/>
      <c r="B251" s="592" t="s">
        <v>4117</v>
      </c>
      <c r="C251" s="169"/>
      <c r="D251" s="169"/>
      <c r="E251" s="169"/>
      <c r="F251" s="169"/>
      <c r="G251" s="169"/>
      <c r="H251" s="169"/>
      <c r="I251" s="169"/>
      <c r="J251" s="169"/>
    </row>
    <row r="252" spans="1:10">
      <c r="A252" s="591"/>
      <c r="B252" s="592" t="s">
        <v>1416</v>
      </c>
      <c r="C252" s="169"/>
      <c r="D252" s="169"/>
      <c r="E252" s="169"/>
      <c r="F252" s="169"/>
      <c r="G252" s="169"/>
      <c r="H252" s="169"/>
      <c r="I252" s="169"/>
      <c r="J252" s="169"/>
    </row>
    <row r="253" spans="1:10">
      <c r="A253" s="591"/>
      <c r="B253" s="592" t="s">
        <v>1417</v>
      </c>
      <c r="C253" s="169"/>
      <c r="D253" s="169"/>
      <c r="E253" s="169"/>
      <c r="F253" s="169"/>
      <c r="G253" s="169"/>
      <c r="H253" s="169"/>
      <c r="I253" s="169"/>
      <c r="J253" s="169"/>
    </row>
    <row r="254" spans="1:10">
      <c r="A254" s="591"/>
      <c r="B254" s="592" t="s">
        <v>1418</v>
      </c>
      <c r="C254" s="169"/>
      <c r="D254" s="169"/>
      <c r="E254" s="169"/>
      <c r="F254" s="169"/>
      <c r="G254" s="169"/>
      <c r="H254" s="169"/>
      <c r="I254" s="169"/>
      <c r="J254" s="169"/>
    </row>
    <row r="255" spans="1:10">
      <c r="A255" s="591"/>
      <c r="B255" s="592" t="s">
        <v>4118</v>
      </c>
      <c r="C255" s="169"/>
      <c r="D255" s="169"/>
      <c r="E255" s="169"/>
      <c r="F255" s="169"/>
      <c r="G255" s="169"/>
      <c r="H255" s="169"/>
      <c r="I255" s="169"/>
      <c r="J255" s="169"/>
    </row>
    <row r="256" spans="1:10">
      <c r="A256" s="591"/>
      <c r="B256" s="592" t="s">
        <v>1419</v>
      </c>
      <c r="C256" s="169"/>
      <c r="D256" s="169"/>
      <c r="E256" s="169"/>
      <c r="F256" s="169"/>
      <c r="G256" s="169"/>
      <c r="H256" s="169"/>
      <c r="I256" s="169"/>
      <c r="J256" s="169"/>
    </row>
    <row r="257" spans="1:10" ht="31">
      <c r="A257" s="591"/>
      <c r="B257" s="592" t="s">
        <v>4119</v>
      </c>
      <c r="C257" s="169"/>
      <c r="D257" s="169"/>
      <c r="E257" s="169"/>
      <c r="F257" s="169"/>
      <c r="G257" s="169"/>
      <c r="H257" s="169"/>
      <c r="I257" s="169"/>
      <c r="J257" s="169"/>
    </row>
    <row r="258" spans="1:10">
      <c r="A258" s="591">
        <v>8</v>
      </c>
      <c r="B258" s="592" t="s">
        <v>1420</v>
      </c>
      <c r="C258" s="169"/>
      <c r="D258" s="169"/>
      <c r="E258" s="169"/>
      <c r="F258" s="593"/>
      <c r="G258" s="593"/>
      <c r="H258" s="593"/>
      <c r="I258" s="169"/>
      <c r="J258" s="169"/>
    </row>
    <row r="259" spans="1:10">
      <c r="A259" s="591"/>
      <c r="B259" s="592" t="s">
        <v>4120</v>
      </c>
      <c r="C259" s="169"/>
      <c r="D259" s="169"/>
      <c r="E259" s="169"/>
      <c r="F259" s="169"/>
      <c r="G259" s="169"/>
      <c r="H259" s="169"/>
      <c r="I259" s="169"/>
      <c r="J259" s="169"/>
    </row>
    <row r="260" spans="1:10">
      <c r="A260" s="591"/>
      <c r="B260" s="592" t="s">
        <v>4121</v>
      </c>
      <c r="C260" s="169"/>
      <c r="D260" s="169"/>
      <c r="E260" s="169"/>
      <c r="F260" s="169"/>
      <c r="G260" s="169"/>
      <c r="H260" s="169"/>
      <c r="I260" s="169"/>
      <c r="J260" s="169"/>
    </row>
    <row r="261" spans="1:10">
      <c r="A261" s="591">
        <v>9</v>
      </c>
      <c r="B261" s="592" t="s">
        <v>1421</v>
      </c>
      <c r="C261" s="169"/>
      <c r="D261" s="169"/>
      <c r="E261" s="169"/>
      <c r="F261" s="593"/>
      <c r="G261" s="593"/>
      <c r="H261" s="593"/>
      <c r="I261" s="169"/>
      <c r="J261" s="169"/>
    </row>
    <row r="262" spans="1:10">
      <c r="A262" s="591"/>
      <c r="B262" s="592" t="s">
        <v>1422</v>
      </c>
      <c r="C262" s="169"/>
      <c r="D262" s="169"/>
      <c r="E262" s="169"/>
      <c r="F262" s="169"/>
      <c r="G262" s="169"/>
      <c r="H262" s="169"/>
      <c r="I262" s="169"/>
      <c r="J262" s="169"/>
    </row>
    <row r="263" spans="1:10">
      <c r="A263" s="591"/>
      <c r="B263" s="592" t="s">
        <v>1423</v>
      </c>
      <c r="C263" s="169"/>
      <c r="D263" s="169"/>
      <c r="E263" s="169"/>
      <c r="F263" s="169"/>
      <c r="G263" s="169"/>
      <c r="H263" s="169"/>
      <c r="I263" s="169"/>
      <c r="J263" s="169"/>
    </row>
    <row r="264" spans="1:10">
      <c r="A264" s="591"/>
      <c r="B264" s="592" t="s">
        <v>4122</v>
      </c>
      <c r="C264" s="169"/>
      <c r="D264" s="169"/>
      <c r="E264" s="169"/>
      <c r="F264" s="169"/>
      <c r="G264" s="169"/>
      <c r="H264" s="169"/>
      <c r="I264" s="169"/>
      <c r="J264" s="169"/>
    </row>
    <row r="265" spans="1:10">
      <c r="A265" s="591"/>
      <c r="B265" s="592" t="s">
        <v>4123</v>
      </c>
      <c r="C265" s="169"/>
      <c r="D265" s="169"/>
      <c r="E265" s="169"/>
      <c r="F265" s="169"/>
      <c r="G265" s="169"/>
      <c r="H265" s="169"/>
      <c r="I265" s="169"/>
      <c r="J265" s="169"/>
    </row>
    <row r="266" spans="1:10">
      <c r="A266" s="591"/>
      <c r="B266" s="592" t="s">
        <v>4124</v>
      </c>
      <c r="C266" s="169"/>
      <c r="D266" s="169"/>
      <c r="E266" s="169"/>
      <c r="F266" s="169"/>
      <c r="G266" s="169"/>
      <c r="H266" s="169"/>
      <c r="I266" s="169"/>
      <c r="J266" s="169"/>
    </row>
    <row r="267" spans="1:10">
      <c r="A267" s="591">
        <v>10</v>
      </c>
      <c r="B267" s="592" t="s">
        <v>1424</v>
      </c>
      <c r="C267" s="169"/>
      <c r="D267" s="169"/>
      <c r="E267" s="169"/>
      <c r="F267" s="593"/>
      <c r="G267" s="593"/>
      <c r="H267" s="593"/>
      <c r="I267" s="169"/>
      <c r="J267" s="169"/>
    </row>
    <row r="268" spans="1:10">
      <c r="A268" s="591"/>
      <c r="B268" s="592" t="s">
        <v>4125</v>
      </c>
      <c r="C268" s="169"/>
      <c r="D268" s="169"/>
      <c r="E268" s="169"/>
      <c r="F268" s="169"/>
      <c r="G268" s="169"/>
      <c r="H268" s="169"/>
      <c r="I268" s="169"/>
      <c r="J268" s="169"/>
    </row>
    <row r="269" spans="1:10">
      <c r="A269" s="591"/>
      <c r="B269" s="592" t="s">
        <v>4126</v>
      </c>
      <c r="C269" s="169"/>
      <c r="D269" s="169"/>
      <c r="E269" s="169"/>
      <c r="F269" s="169"/>
      <c r="G269" s="169"/>
      <c r="H269" s="169"/>
      <c r="I269" s="169"/>
      <c r="J269" s="169"/>
    </row>
    <row r="270" spans="1:10">
      <c r="A270" s="591"/>
      <c r="B270" s="592" t="s">
        <v>1425</v>
      </c>
      <c r="C270" s="169"/>
      <c r="D270" s="169"/>
      <c r="E270" s="169"/>
      <c r="F270" s="169"/>
      <c r="G270" s="169"/>
      <c r="H270" s="169"/>
      <c r="I270" s="169"/>
      <c r="J270" s="169"/>
    </row>
    <row r="271" spans="1:10">
      <c r="A271" s="591"/>
      <c r="B271" s="592" t="s">
        <v>4127</v>
      </c>
      <c r="C271" s="169"/>
      <c r="D271" s="169"/>
      <c r="E271" s="169"/>
      <c r="F271" s="169"/>
      <c r="G271" s="169"/>
      <c r="H271" s="169"/>
      <c r="I271" s="169"/>
      <c r="J271" s="169"/>
    </row>
    <row r="272" spans="1:10">
      <c r="A272" s="591">
        <v>11</v>
      </c>
      <c r="B272" s="592" t="s">
        <v>4128</v>
      </c>
      <c r="C272" s="169"/>
      <c r="D272" s="169"/>
      <c r="E272" s="169"/>
      <c r="F272" s="169"/>
      <c r="G272" s="169"/>
      <c r="H272" s="169"/>
      <c r="I272" s="169"/>
      <c r="J272" s="169"/>
    </row>
    <row r="273" spans="1:10">
      <c r="A273" s="591">
        <v>12</v>
      </c>
      <c r="B273" s="592" t="s">
        <v>4129</v>
      </c>
      <c r="C273" s="169"/>
      <c r="D273" s="169"/>
      <c r="E273" s="169"/>
      <c r="F273" s="593"/>
      <c r="G273" s="593"/>
      <c r="H273" s="593"/>
      <c r="I273" s="169"/>
      <c r="J273" s="169"/>
    </row>
    <row r="274" spans="1:10" ht="31">
      <c r="A274" s="591"/>
      <c r="B274" s="592" t="s">
        <v>4130</v>
      </c>
      <c r="C274" s="169"/>
      <c r="D274" s="169"/>
      <c r="E274" s="169"/>
      <c r="F274" s="169"/>
      <c r="G274" s="169"/>
      <c r="H274" s="169"/>
      <c r="I274" s="169"/>
      <c r="J274" s="169"/>
    </row>
    <row r="275" spans="1:10" ht="31">
      <c r="A275" s="591"/>
      <c r="B275" s="592" t="s">
        <v>4131</v>
      </c>
      <c r="C275" s="169"/>
      <c r="D275" s="169"/>
      <c r="E275" s="169"/>
      <c r="F275" s="169"/>
      <c r="G275" s="169"/>
      <c r="H275" s="169"/>
      <c r="I275" s="169"/>
      <c r="J275" s="169"/>
    </row>
    <row r="276" spans="1:10">
      <c r="A276" s="591">
        <v>13</v>
      </c>
      <c r="B276" s="592" t="s">
        <v>4132</v>
      </c>
      <c r="C276" s="169"/>
      <c r="D276" s="169"/>
      <c r="E276" s="169"/>
      <c r="F276" s="169"/>
      <c r="G276" s="169"/>
      <c r="H276" s="169"/>
      <c r="I276" s="169"/>
      <c r="J276" s="169"/>
    </row>
    <row r="277" spans="1:10" ht="31">
      <c r="A277" s="591">
        <v>14</v>
      </c>
      <c r="B277" s="592" t="s">
        <v>4133</v>
      </c>
      <c r="C277" s="169"/>
      <c r="D277" s="169"/>
      <c r="E277" s="169"/>
      <c r="F277" s="169"/>
      <c r="G277" s="169"/>
      <c r="H277" s="169"/>
      <c r="I277" s="169"/>
      <c r="J277" s="169"/>
    </row>
    <row r="278" spans="1:10" ht="31">
      <c r="A278" s="591">
        <v>15</v>
      </c>
      <c r="B278" s="592" t="s">
        <v>4134</v>
      </c>
      <c r="C278" s="169"/>
      <c r="D278" s="169"/>
      <c r="E278" s="169"/>
      <c r="F278" s="169"/>
      <c r="G278" s="169"/>
      <c r="H278" s="169"/>
      <c r="I278" s="169"/>
      <c r="J278" s="169"/>
    </row>
    <row r="279" spans="1:10">
      <c r="A279" s="591">
        <v>16</v>
      </c>
      <c r="B279" s="592" t="s">
        <v>4135</v>
      </c>
      <c r="C279" s="169"/>
      <c r="D279" s="169"/>
      <c r="E279" s="169"/>
      <c r="F279" s="593"/>
      <c r="G279" s="593"/>
      <c r="H279" s="593"/>
      <c r="I279" s="169"/>
      <c r="J279" s="169"/>
    </row>
    <row r="280" spans="1:10">
      <c r="A280" s="591"/>
      <c r="B280" s="592" t="s">
        <v>4136</v>
      </c>
      <c r="C280" s="169"/>
      <c r="D280" s="169"/>
      <c r="E280" s="169"/>
      <c r="F280" s="169"/>
      <c r="G280" s="169"/>
      <c r="H280" s="169"/>
      <c r="I280" s="169"/>
      <c r="J280" s="169"/>
    </row>
    <row r="281" spans="1:10">
      <c r="A281" s="591"/>
      <c r="B281" s="592" t="s">
        <v>4137</v>
      </c>
      <c r="C281" s="169"/>
      <c r="D281" s="169"/>
      <c r="E281" s="169"/>
      <c r="F281" s="169"/>
      <c r="G281" s="169"/>
      <c r="H281" s="169"/>
      <c r="I281" s="169"/>
      <c r="J281" s="169"/>
    </row>
    <row r="282" spans="1:10">
      <c r="A282" s="591"/>
      <c r="B282" s="592" t="s">
        <v>4138</v>
      </c>
      <c r="C282" s="169"/>
      <c r="D282" s="169"/>
      <c r="E282" s="169"/>
      <c r="F282" s="169"/>
      <c r="G282" s="169"/>
      <c r="H282" s="169"/>
      <c r="I282" s="169"/>
      <c r="J282" s="169"/>
    </row>
    <row r="283" spans="1:10">
      <c r="A283" s="591"/>
      <c r="B283" s="592" t="s">
        <v>4139</v>
      </c>
      <c r="C283" s="169"/>
      <c r="D283" s="169"/>
      <c r="E283" s="169"/>
      <c r="F283" s="169"/>
      <c r="G283" s="169"/>
      <c r="H283" s="169"/>
      <c r="I283" s="169"/>
      <c r="J283" s="169"/>
    </row>
    <row r="284" spans="1:10" ht="30">
      <c r="A284" s="591"/>
      <c r="B284" s="590" t="s">
        <v>4140</v>
      </c>
      <c r="C284" s="169"/>
      <c r="D284" s="169"/>
      <c r="E284" s="169"/>
      <c r="F284" s="593"/>
      <c r="G284" s="593"/>
      <c r="H284" s="593"/>
      <c r="I284" s="169"/>
      <c r="J284" s="169"/>
    </row>
    <row r="285" spans="1:10">
      <c r="A285" s="591">
        <v>1</v>
      </c>
      <c r="B285" s="592" t="s">
        <v>560</v>
      </c>
      <c r="C285" s="169"/>
      <c r="D285" s="169"/>
      <c r="E285" s="169"/>
      <c r="F285" s="169"/>
      <c r="G285" s="169"/>
      <c r="H285" s="169"/>
      <c r="I285" s="169"/>
      <c r="J285" s="169"/>
    </row>
    <row r="286" spans="1:10">
      <c r="A286" s="591">
        <v>2</v>
      </c>
      <c r="B286" s="592" t="s">
        <v>561</v>
      </c>
      <c r="C286" s="169"/>
      <c r="D286" s="169"/>
      <c r="E286" s="169"/>
      <c r="F286" s="169"/>
      <c r="G286" s="169"/>
      <c r="H286" s="169"/>
      <c r="I286" s="169"/>
      <c r="J286" s="169"/>
    </row>
    <row r="287" spans="1:10">
      <c r="A287" s="591">
        <v>3</v>
      </c>
      <c r="B287" s="592" t="s">
        <v>1078</v>
      </c>
      <c r="C287" s="169"/>
      <c r="D287" s="169"/>
      <c r="E287" s="169"/>
      <c r="F287" s="169"/>
      <c r="G287" s="169"/>
      <c r="H287" s="169"/>
      <c r="I287" s="169"/>
      <c r="J287" s="169"/>
    </row>
    <row r="288" spans="1:10">
      <c r="A288" s="591">
        <v>4</v>
      </c>
      <c r="B288" s="592" t="s">
        <v>1426</v>
      </c>
      <c r="C288" s="169"/>
      <c r="D288" s="169"/>
      <c r="E288" s="169"/>
      <c r="F288" s="593"/>
      <c r="G288" s="593"/>
      <c r="H288" s="593"/>
      <c r="I288" s="169"/>
      <c r="J288" s="169"/>
    </row>
    <row r="289" spans="1:10">
      <c r="A289" s="591"/>
      <c r="B289" s="592" t="s">
        <v>1427</v>
      </c>
      <c r="C289" s="169"/>
      <c r="D289" s="169"/>
      <c r="E289" s="169"/>
      <c r="F289" s="169"/>
      <c r="G289" s="169"/>
      <c r="H289" s="169"/>
      <c r="I289" s="169"/>
      <c r="J289" s="169"/>
    </row>
    <row r="290" spans="1:10">
      <c r="A290" s="591"/>
      <c r="B290" s="592" t="s">
        <v>1428</v>
      </c>
      <c r="C290" s="169"/>
      <c r="D290" s="169"/>
      <c r="E290" s="169"/>
      <c r="F290" s="169"/>
      <c r="G290" s="169"/>
      <c r="H290" s="169"/>
      <c r="I290" s="169"/>
      <c r="J290" s="169"/>
    </row>
    <row r="291" spans="1:10">
      <c r="A291" s="591"/>
      <c r="B291" s="592" t="s">
        <v>4141</v>
      </c>
      <c r="C291" s="169"/>
      <c r="D291" s="169"/>
      <c r="E291" s="169"/>
      <c r="F291" s="169"/>
      <c r="G291" s="169"/>
      <c r="H291" s="169"/>
      <c r="I291" s="169"/>
      <c r="J291" s="169"/>
    </row>
    <row r="292" spans="1:10">
      <c r="A292" s="591">
        <v>5</v>
      </c>
      <c r="B292" s="592" t="s">
        <v>562</v>
      </c>
      <c r="C292" s="169"/>
      <c r="D292" s="169"/>
      <c r="E292" s="169"/>
      <c r="F292" s="169"/>
      <c r="G292" s="169"/>
      <c r="H292" s="169"/>
      <c r="I292" s="169"/>
      <c r="J292" s="169"/>
    </row>
    <row r="293" spans="1:10">
      <c r="A293" s="591">
        <v>6</v>
      </c>
      <c r="B293" s="592" t="s">
        <v>4142</v>
      </c>
      <c r="C293" s="169"/>
      <c r="D293" s="169"/>
      <c r="E293" s="169"/>
      <c r="F293" s="169"/>
      <c r="G293" s="169"/>
      <c r="H293" s="169"/>
      <c r="I293" s="169"/>
      <c r="J293" s="169"/>
    </row>
    <row r="294" spans="1:10">
      <c r="A294" s="591"/>
      <c r="B294" s="592" t="s">
        <v>4143</v>
      </c>
      <c r="C294" s="169"/>
      <c r="D294" s="169"/>
      <c r="E294" s="169"/>
      <c r="F294" s="169"/>
      <c r="G294" s="169"/>
      <c r="H294" s="169"/>
      <c r="I294" s="169"/>
      <c r="J294" s="169"/>
    </row>
    <row r="295" spans="1:10">
      <c r="A295" s="591">
        <v>7</v>
      </c>
      <c r="B295" s="592" t="s">
        <v>1429</v>
      </c>
      <c r="C295" s="169"/>
      <c r="D295" s="169"/>
      <c r="E295" s="169"/>
      <c r="F295" s="169"/>
      <c r="G295" s="169"/>
      <c r="H295" s="169"/>
      <c r="I295" s="169"/>
      <c r="J295" s="169"/>
    </row>
    <row r="296" spans="1:10">
      <c r="A296" s="591">
        <v>8</v>
      </c>
      <c r="B296" s="592" t="s">
        <v>1430</v>
      </c>
      <c r="C296" s="169"/>
      <c r="D296" s="169"/>
      <c r="E296" s="169"/>
      <c r="F296" s="169"/>
      <c r="G296" s="169"/>
      <c r="H296" s="169"/>
      <c r="I296" s="169"/>
      <c r="J296" s="169"/>
    </row>
    <row r="297" spans="1:10">
      <c r="A297" s="591">
        <v>9</v>
      </c>
      <c r="B297" s="592" t="s">
        <v>1431</v>
      </c>
      <c r="C297" s="169"/>
      <c r="D297" s="169"/>
      <c r="E297" s="169"/>
      <c r="F297" s="169"/>
      <c r="G297" s="169"/>
      <c r="H297" s="169"/>
      <c r="I297" s="169"/>
      <c r="J297" s="169"/>
    </row>
    <row r="298" spans="1:10">
      <c r="A298" s="591">
        <v>10</v>
      </c>
      <c r="B298" s="592" t="s">
        <v>1432</v>
      </c>
      <c r="C298" s="169"/>
      <c r="D298" s="169"/>
      <c r="E298" s="169"/>
      <c r="F298" s="169"/>
      <c r="G298" s="169"/>
      <c r="H298" s="169"/>
      <c r="I298" s="169"/>
      <c r="J298" s="169"/>
    </row>
    <row r="299" spans="1:10" ht="30">
      <c r="A299" s="591"/>
      <c r="B299" s="590" t="s">
        <v>4144</v>
      </c>
      <c r="C299" s="169"/>
      <c r="D299" s="169"/>
      <c r="E299" s="169"/>
      <c r="F299" s="594"/>
      <c r="G299" s="594"/>
      <c r="H299" s="594"/>
      <c r="I299" s="169"/>
      <c r="J299" s="169"/>
    </row>
    <row r="300" spans="1:10">
      <c r="A300" s="591">
        <v>1</v>
      </c>
      <c r="B300" s="592" t="s">
        <v>560</v>
      </c>
      <c r="C300" s="169"/>
      <c r="D300" s="169"/>
      <c r="E300" s="169"/>
      <c r="F300" s="169"/>
      <c r="G300" s="169"/>
      <c r="H300" s="169"/>
      <c r="I300" s="169"/>
      <c r="J300" s="169"/>
    </row>
    <row r="301" spans="1:10">
      <c r="A301" s="591">
        <v>2</v>
      </c>
      <c r="B301" s="592" t="s">
        <v>1078</v>
      </c>
      <c r="C301" s="169"/>
      <c r="D301" s="169"/>
      <c r="E301" s="169"/>
      <c r="F301" s="169"/>
      <c r="G301" s="169"/>
      <c r="H301" s="169"/>
      <c r="I301" s="169"/>
      <c r="J301" s="169"/>
    </row>
    <row r="302" spans="1:10">
      <c r="A302" s="591">
        <v>3</v>
      </c>
      <c r="B302" s="592" t="s">
        <v>561</v>
      </c>
      <c r="C302" s="169"/>
      <c r="D302" s="169"/>
      <c r="E302" s="169"/>
      <c r="F302" s="169"/>
      <c r="G302" s="169"/>
      <c r="H302" s="169"/>
      <c r="I302" s="169"/>
      <c r="J302" s="169"/>
    </row>
    <row r="303" spans="1:10">
      <c r="A303" s="591">
        <v>4</v>
      </c>
      <c r="B303" s="592" t="s">
        <v>4145</v>
      </c>
      <c r="C303" s="169"/>
      <c r="D303" s="169"/>
      <c r="E303" s="169"/>
      <c r="F303" s="169"/>
      <c r="G303" s="169"/>
      <c r="H303" s="169"/>
      <c r="I303" s="169"/>
      <c r="J303" s="169"/>
    </row>
    <row r="304" spans="1:10">
      <c r="A304" s="591"/>
      <c r="B304" s="592" t="s">
        <v>1433</v>
      </c>
      <c r="C304" s="169"/>
      <c r="D304" s="169"/>
      <c r="E304" s="169"/>
      <c r="F304" s="169"/>
      <c r="G304" s="169"/>
      <c r="H304" s="169"/>
      <c r="I304" s="169"/>
      <c r="J304" s="169"/>
    </row>
    <row r="305" spans="1:10">
      <c r="A305" s="591"/>
      <c r="B305" s="592" t="s">
        <v>4146</v>
      </c>
      <c r="C305" s="169"/>
      <c r="D305" s="169"/>
      <c r="E305" s="169"/>
      <c r="F305" s="169"/>
      <c r="G305" s="169"/>
      <c r="H305" s="169"/>
      <c r="I305" s="169"/>
      <c r="J305" s="169"/>
    </row>
    <row r="306" spans="1:10">
      <c r="A306" s="591">
        <v>5</v>
      </c>
      <c r="B306" s="592" t="s">
        <v>1434</v>
      </c>
      <c r="C306" s="169"/>
      <c r="D306" s="169"/>
      <c r="E306" s="169"/>
      <c r="F306" s="169"/>
      <c r="G306" s="169"/>
      <c r="H306" s="169"/>
      <c r="I306" s="169"/>
      <c r="J306" s="169"/>
    </row>
    <row r="307" spans="1:10">
      <c r="A307" s="591">
        <v>6</v>
      </c>
      <c r="B307" s="592" t="s">
        <v>1435</v>
      </c>
      <c r="C307" s="169"/>
      <c r="D307" s="169"/>
      <c r="E307" s="169"/>
      <c r="F307" s="169"/>
      <c r="G307" s="169"/>
      <c r="H307" s="169"/>
      <c r="I307" s="169"/>
      <c r="J307" s="169"/>
    </row>
    <row r="308" spans="1:10" ht="31">
      <c r="A308" s="591">
        <v>7</v>
      </c>
      <c r="B308" s="592" t="s">
        <v>4147</v>
      </c>
      <c r="C308" s="169"/>
      <c r="D308" s="169"/>
      <c r="E308" s="169"/>
      <c r="F308" s="169"/>
      <c r="G308" s="169"/>
      <c r="H308" s="169"/>
      <c r="I308" s="169"/>
      <c r="J308" s="169"/>
    </row>
    <row r="309" spans="1:10">
      <c r="A309" s="591">
        <v>8</v>
      </c>
      <c r="B309" s="592" t="s">
        <v>4148</v>
      </c>
      <c r="C309" s="169"/>
      <c r="D309" s="169"/>
      <c r="E309" s="169"/>
      <c r="F309" s="169"/>
      <c r="G309" s="169"/>
      <c r="H309" s="169"/>
      <c r="I309" s="169"/>
      <c r="J309" s="169"/>
    </row>
    <row r="310" spans="1:10" ht="31">
      <c r="A310" s="591">
        <v>9</v>
      </c>
      <c r="B310" s="592" t="s">
        <v>4149</v>
      </c>
      <c r="C310" s="169"/>
      <c r="D310" s="169"/>
      <c r="E310" s="169"/>
      <c r="F310" s="169"/>
      <c r="G310" s="169"/>
      <c r="H310" s="169"/>
      <c r="I310" s="169"/>
      <c r="J310" s="169"/>
    </row>
    <row r="311" spans="1:10">
      <c r="A311" s="591">
        <v>10</v>
      </c>
      <c r="B311" s="592" t="s">
        <v>1436</v>
      </c>
      <c r="C311" s="169"/>
      <c r="D311" s="169"/>
      <c r="E311" s="169"/>
      <c r="F311" s="169"/>
      <c r="G311" s="169"/>
      <c r="H311" s="169"/>
      <c r="I311" s="169"/>
      <c r="J311" s="169"/>
    </row>
    <row r="312" spans="1:10">
      <c r="A312" s="591">
        <v>11</v>
      </c>
      <c r="B312" s="592" t="s">
        <v>1437</v>
      </c>
      <c r="C312" s="169"/>
      <c r="D312" s="169"/>
      <c r="E312" s="169"/>
      <c r="F312" s="169"/>
      <c r="G312" s="169"/>
      <c r="H312" s="169"/>
      <c r="I312" s="169"/>
      <c r="J312" s="169"/>
    </row>
    <row r="313" spans="1:10">
      <c r="A313" s="591">
        <v>12</v>
      </c>
      <c r="B313" s="592" t="s">
        <v>4150</v>
      </c>
      <c r="C313" s="169"/>
      <c r="D313" s="169"/>
      <c r="E313" s="169"/>
      <c r="F313" s="169"/>
      <c r="G313" s="169"/>
      <c r="H313" s="169"/>
      <c r="I313" s="169"/>
      <c r="J313" s="169"/>
    </row>
    <row r="314" spans="1:10">
      <c r="A314" s="591">
        <v>13</v>
      </c>
      <c r="B314" s="592" t="s">
        <v>1438</v>
      </c>
      <c r="C314" s="169"/>
      <c r="D314" s="169"/>
      <c r="E314" s="169"/>
      <c r="F314" s="169"/>
      <c r="G314" s="169"/>
      <c r="H314" s="169"/>
      <c r="I314" s="169"/>
      <c r="J314" s="169"/>
    </row>
    <row r="315" spans="1:10">
      <c r="A315" s="591">
        <v>14</v>
      </c>
      <c r="B315" s="592" t="s">
        <v>1432</v>
      </c>
      <c r="C315" s="169"/>
      <c r="D315" s="169"/>
      <c r="E315" s="169"/>
      <c r="F315" s="169"/>
      <c r="G315" s="169"/>
      <c r="H315" s="169"/>
      <c r="I315" s="169"/>
      <c r="J315" s="169"/>
    </row>
    <row r="316" spans="1:10" ht="16" thickBot="1"/>
    <row r="317" spans="1:10" ht="16" thickBot="1">
      <c r="A317" s="11" t="s">
        <v>53</v>
      </c>
      <c r="B317" s="596"/>
      <c r="I317" s="10" t="s">
        <v>65</v>
      </c>
      <c r="J317" s="427"/>
    </row>
    <row r="318" spans="1:10" ht="16" thickBot="1">
      <c r="A318" s="11" t="s">
        <v>55</v>
      </c>
      <c r="B318" s="596"/>
      <c r="I318" s="10" t="s">
        <v>66</v>
      </c>
      <c r="J318" s="427"/>
    </row>
    <row r="319" spans="1:10">
      <c r="A319" s="7"/>
      <c r="B319" s="7"/>
      <c r="I319" s="10" t="s">
        <v>67</v>
      </c>
      <c r="J319" s="427"/>
    </row>
    <row r="320" spans="1:10">
      <c r="B320" s="597"/>
      <c r="C320" s="598"/>
      <c r="D320" s="598"/>
      <c r="E320" s="598"/>
      <c r="F320" s="598"/>
      <c r="G320" s="598"/>
      <c r="H320" s="598"/>
      <c r="I320" s="598"/>
      <c r="J320" s="598"/>
    </row>
  </sheetData>
  <sheetProtection algorithmName="SHA-512" hashValue="KoDVJOgYZLIikTtl2zx/9yxEuVCwSG5Mz+SxqP7V0h08Lom7jdnamf8l/XqXfE0chvg8wwi0mo4PKRXqf1T/VQ==" saltValue="I5ETL32abEEq69RnXYTEkA==" spinCount="100000"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5"/>
  <dimension ref="A1:H181"/>
  <sheetViews>
    <sheetView topLeftCell="E4" zoomScaleNormal="100" workbookViewId="0">
      <selection activeCell="A4" sqref="A4:H4"/>
    </sheetView>
  </sheetViews>
  <sheetFormatPr defaultRowHeight="15.5"/>
  <cols>
    <col min="1" max="1" width="7.1796875" style="31" customWidth="1"/>
    <col min="2" max="2" width="72.54296875" style="597" customWidth="1"/>
    <col min="3" max="7" width="33" style="7" customWidth="1"/>
    <col min="8" max="8" width="36.81640625" style="7" customWidth="1"/>
    <col min="9" max="253" width="9.1796875" style="7"/>
    <col min="254" max="254" width="7.1796875" style="7" customWidth="1"/>
    <col min="255" max="255" width="72.54296875" style="7" customWidth="1"/>
    <col min="256" max="259" width="20.54296875" style="7" customWidth="1"/>
    <col min="260" max="260" width="20" style="7" customWidth="1"/>
    <col min="261" max="262" width="22.54296875" style="7" customWidth="1"/>
    <col min="263" max="263" width="21.1796875" style="7" customWidth="1"/>
    <col min="264" max="509" width="9.1796875" style="7"/>
    <col min="510" max="510" width="7.1796875" style="7" customWidth="1"/>
    <col min="511" max="511" width="72.54296875" style="7" customWidth="1"/>
    <col min="512" max="515" width="20.54296875" style="7" customWidth="1"/>
    <col min="516" max="516" width="20" style="7" customWidth="1"/>
    <col min="517" max="518" width="22.54296875" style="7" customWidth="1"/>
    <col min="519" max="519" width="21.1796875" style="7" customWidth="1"/>
    <col min="520" max="765" width="9.1796875" style="7"/>
    <col min="766" max="766" width="7.1796875" style="7" customWidth="1"/>
    <col min="767" max="767" width="72.54296875" style="7" customWidth="1"/>
    <col min="768" max="771" width="20.54296875" style="7" customWidth="1"/>
    <col min="772" max="772" width="20" style="7" customWidth="1"/>
    <col min="773" max="774" width="22.54296875" style="7" customWidth="1"/>
    <col min="775" max="775" width="21.1796875" style="7" customWidth="1"/>
    <col min="776" max="1021" width="9.1796875" style="7"/>
    <col min="1022" max="1022" width="7.1796875" style="7" customWidth="1"/>
    <col min="1023" max="1023" width="72.54296875" style="7" customWidth="1"/>
    <col min="1024" max="1027" width="20.54296875" style="7" customWidth="1"/>
    <col min="1028" max="1028" width="20" style="7" customWidth="1"/>
    <col min="1029" max="1030" width="22.54296875" style="7" customWidth="1"/>
    <col min="1031" max="1031" width="21.1796875" style="7" customWidth="1"/>
    <col min="1032" max="1277" width="9.1796875" style="7"/>
    <col min="1278" max="1278" width="7.1796875" style="7" customWidth="1"/>
    <col min="1279" max="1279" width="72.54296875" style="7" customWidth="1"/>
    <col min="1280" max="1283" width="20.54296875" style="7" customWidth="1"/>
    <col min="1284" max="1284" width="20" style="7" customWidth="1"/>
    <col min="1285" max="1286" width="22.54296875" style="7" customWidth="1"/>
    <col min="1287" max="1287" width="21.1796875" style="7" customWidth="1"/>
    <col min="1288" max="1533" width="9.1796875" style="7"/>
    <col min="1534" max="1534" width="7.1796875" style="7" customWidth="1"/>
    <col min="1535" max="1535" width="72.54296875" style="7" customWidth="1"/>
    <col min="1536" max="1539" width="20.54296875" style="7" customWidth="1"/>
    <col min="1540" max="1540" width="20" style="7" customWidth="1"/>
    <col min="1541" max="1542" width="22.54296875" style="7" customWidth="1"/>
    <col min="1543" max="1543" width="21.1796875" style="7" customWidth="1"/>
    <col min="1544" max="1789" width="9.1796875" style="7"/>
    <col min="1790" max="1790" width="7.1796875" style="7" customWidth="1"/>
    <col min="1791" max="1791" width="72.54296875" style="7" customWidth="1"/>
    <col min="1792" max="1795" width="20.54296875" style="7" customWidth="1"/>
    <col min="1796" max="1796" width="20" style="7" customWidth="1"/>
    <col min="1797" max="1798" width="22.54296875" style="7" customWidth="1"/>
    <col min="1799" max="1799" width="21.1796875" style="7" customWidth="1"/>
    <col min="1800" max="2045" width="9.1796875" style="7"/>
    <col min="2046" max="2046" width="7.1796875" style="7" customWidth="1"/>
    <col min="2047" max="2047" width="72.54296875" style="7" customWidth="1"/>
    <col min="2048" max="2051" width="20.54296875" style="7" customWidth="1"/>
    <col min="2052" max="2052" width="20" style="7" customWidth="1"/>
    <col min="2053" max="2054" width="22.54296875" style="7" customWidth="1"/>
    <col min="2055" max="2055" width="21.1796875" style="7" customWidth="1"/>
    <col min="2056" max="2301" width="9.1796875" style="7"/>
    <col min="2302" max="2302" width="7.1796875" style="7" customWidth="1"/>
    <col min="2303" max="2303" width="72.54296875" style="7" customWidth="1"/>
    <col min="2304" max="2307" width="20.54296875" style="7" customWidth="1"/>
    <col min="2308" max="2308" width="20" style="7" customWidth="1"/>
    <col min="2309" max="2310" width="22.54296875" style="7" customWidth="1"/>
    <col min="2311" max="2311" width="21.1796875" style="7" customWidth="1"/>
    <col min="2312" max="2557" width="9.1796875" style="7"/>
    <col min="2558" max="2558" width="7.1796875" style="7" customWidth="1"/>
    <col min="2559" max="2559" width="72.54296875" style="7" customWidth="1"/>
    <col min="2560" max="2563" width="20.54296875" style="7" customWidth="1"/>
    <col min="2564" max="2564" width="20" style="7" customWidth="1"/>
    <col min="2565" max="2566" width="22.54296875" style="7" customWidth="1"/>
    <col min="2567" max="2567" width="21.1796875" style="7" customWidth="1"/>
    <col min="2568" max="2813" width="9.1796875" style="7"/>
    <col min="2814" max="2814" width="7.1796875" style="7" customWidth="1"/>
    <col min="2815" max="2815" width="72.54296875" style="7" customWidth="1"/>
    <col min="2816" max="2819" width="20.54296875" style="7" customWidth="1"/>
    <col min="2820" max="2820" width="20" style="7" customWidth="1"/>
    <col min="2821" max="2822" width="22.54296875" style="7" customWidth="1"/>
    <col min="2823" max="2823" width="21.1796875" style="7" customWidth="1"/>
    <col min="2824" max="3069" width="9.1796875" style="7"/>
    <col min="3070" max="3070" width="7.1796875" style="7" customWidth="1"/>
    <col min="3071" max="3071" width="72.54296875" style="7" customWidth="1"/>
    <col min="3072" max="3075" width="20.54296875" style="7" customWidth="1"/>
    <col min="3076" max="3076" width="20" style="7" customWidth="1"/>
    <col min="3077" max="3078" width="22.54296875" style="7" customWidth="1"/>
    <col min="3079" max="3079" width="21.1796875" style="7" customWidth="1"/>
    <col min="3080" max="3325" width="9.1796875" style="7"/>
    <col min="3326" max="3326" width="7.1796875" style="7" customWidth="1"/>
    <col min="3327" max="3327" width="72.54296875" style="7" customWidth="1"/>
    <col min="3328" max="3331" width="20.54296875" style="7" customWidth="1"/>
    <col min="3332" max="3332" width="20" style="7" customWidth="1"/>
    <col min="3333" max="3334" width="22.54296875" style="7" customWidth="1"/>
    <col min="3335" max="3335" width="21.1796875" style="7" customWidth="1"/>
    <col min="3336" max="3581" width="9.1796875" style="7"/>
    <col min="3582" max="3582" width="7.1796875" style="7" customWidth="1"/>
    <col min="3583" max="3583" width="72.54296875" style="7" customWidth="1"/>
    <col min="3584" max="3587" width="20.54296875" style="7" customWidth="1"/>
    <col min="3588" max="3588" width="20" style="7" customWidth="1"/>
    <col min="3589" max="3590" width="22.54296875" style="7" customWidth="1"/>
    <col min="3591" max="3591" width="21.1796875" style="7" customWidth="1"/>
    <col min="3592" max="3837" width="9.1796875" style="7"/>
    <col min="3838" max="3838" width="7.1796875" style="7" customWidth="1"/>
    <col min="3839" max="3839" width="72.54296875" style="7" customWidth="1"/>
    <col min="3840" max="3843" width="20.54296875" style="7" customWidth="1"/>
    <col min="3844" max="3844" width="20" style="7" customWidth="1"/>
    <col min="3845" max="3846" width="22.54296875" style="7" customWidth="1"/>
    <col min="3847" max="3847" width="21.1796875" style="7" customWidth="1"/>
    <col min="3848" max="4093" width="9.1796875" style="7"/>
    <col min="4094" max="4094" width="7.1796875" style="7" customWidth="1"/>
    <col min="4095" max="4095" width="72.54296875" style="7" customWidth="1"/>
    <col min="4096" max="4099" width="20.54296875" style="7" customWidth="1"/>
    <col min="4100" max="4100" width="20" style="7" customWidth="1"/>
    <col min="4101" max="4102" width="22.54296875" style="7" customWidth="1"/>
    <col min="4103" max="4103" width="21.1796875" style="7" customWidth="1"/>
    <col min="4104" max="4349" width="9.1796875" style="7"/>
    <col min="4350" max="4350" width="7.1796875" style="7" customWidth="1"/>
    <col min="4351" max="4351" width="72.54296875" style="7" customWidth="1"/>
    <col min="4352" max="4355" width="20.54296875" style="7" customWidth="1"/>
    <col min="4356" max="4356" width="20" style="7" customWidth="1"/>
    <col min="4357" max="4358" width="22.54296875" style="7" customWidth="1"/>
    <col min="4359" max="4359" width="21.1796875" style="7" customWidth="1"/>
    <col min="4360" max="4605" width="9.1796875" style="7"/>
    <col min="4606" max="4606" width="7.1796875" style="7" customWidth="1"/>
    <col min="4607" max="4607" width="72.54296875" style="7" customWidth="1"/>
    <col min="4608" max="4611" width="20.54296875" style="7" customWidth="1"/>
    <col min="4612" max="4612" width="20" style="7" customWidth="1"/>
    <col min="4613" max="4614" width="22.54296875" style="7" customWidth="1"/>
    <col min="4615" max="4615" width="21.1796875" style="7" customWidth="1"/>
    <col min="4616" max="4861" width="9.1796875" style="7"/>
    <col min="4862" max="4862" width="7.1796875" style="7" customWidth="1"/>
    <col min="4863" max="4863" width="72.54296875" style="7" customWidth="1"/>
    <col min="4864" max="4867" width="20.54296875" style="7" customWidth="1"/>
    <col min="4868" max="4868" width="20" style="7" customWidth="1"/>
    <col min="4869" max="4870" width="22.54296875" style="7" customWidth="1"/>
    <col min="4871" max="4871" width="21.1796875" style="7" customWidth="1"/>
    <col min="4872" max="5117" width="9.1796875" style="7"/>
    <col min="5118" max="5118" width="7.1796875" style="7" customWidth="1"/>
    <col min="5119" max="5119" width="72.54296875" style="7" customWidth="1"/>
    <col min="5120" max="5123" width="20.54296875" style="7" customWidth="1"/>
    <col min="5124" max="5124" width="20" style="7" customWidth="1"/>
    <col min="5125" max="5126" width="22.54296875" style="7" customWidth="1"/>
    <col min="5127" max="5127" width="21.1796875" style="7" customWidth="1"/>
    <col min="5128" max="5373" width="9.1796875" style="7"/>
    <col min="5374" max="5374" width="7.1796875" style="7" customWidth="1"/>
    <col min="5375" max="5375" width="72.54296875" style="7" customWidth="1"/>
    <col min="5376" max="5379" width="20.54296875" style="7" customWidth="1"/>
    <col min="5380" max="5380" width="20" style="7" customWidth="1"/>
    <col min="5381" max="5382" width="22.54296875" style="7" customWidth="1"/>
    <col min="5383" max="5383" width="21.1796875" style="7" customWidth="1"/>
    <col min="5384" max="5629" width="9.1796875" style="7"/>
    <col min="5630" max="5630" width="7.1796875" style="7" customWidth="1"/>
    <col min="5631" max="5631" width="72.54296875" style="7" customWidth="1"/>
    <col min="5632" max="5635" width="20.54296875" style="7" customWidth="1"/>
    <col min="5636" max="5636" width="20" style="7" customWidth="1"/>
    <col min="5637" max="5638" width="22.54296875" style="7" customWidth="1"/>
    <col min="5639" max="5639" width="21.1796875" style="7" customWidth="1"/>
    <col min="5640" max="5885" width="9.1796875" style="7"/>
    <col min="5886" max="5886" width="7.1796875" style="7" customWidth="1"/>
    <col min="5887" max="5887" width="72.54296875" style="7" customWidth="1"/>
    <col min="5888" max="5891" width="20.54296875" style="7" customWidth="1"/>
    <col min="5892" max="5892" width="20" style="7" customWidth="1"/>
    <col min="5893" max="5894" width="22.54296875" style="7" customWidth="1"/>
    <col min="5895" max="5895" width="21.1796875" style="7" customWidth="1"/>
    <col min="5896" max="6141" width="9.1796875" style="7"/>
    <col min="6142" max="6142" width="7.1796875" style="7" customWidth="1"/>
    <col min="6143" max="6143" width="72.54296875" style="7" customWidth="1"/>
    <col min="6144" max="6147" width="20.54296875" style="7" customWidth="1"/>
    <col min="6148" max="6148" width="20" style="7" customWidth="1"/>
    <col min="6149" max="6150" width="22.54296875" style="7" customWidth="1"/>
    <col min="6151" max="6151" width="21.1796875" style="7" customWidth="1"/>
    <col min="6152" max="6397" width="9.1796875" style="7"/>
    <col min="6398" max="6398" width="7.1796875" style="7" customWidth="1"/>
    <col min="6399" max="6399" width="72.54296875" style="7" customWidth="1"/>
    <col min="6400" max="6403" width="20.54296875" style="7" customWidth="1"/>
    <col min="6404" max="6404" width="20" style="7" customWidth="1"/>
    <col min="6405" max="6406" width="22.54296875" style="7" customWidth="1"/>
    <col min="6407" max="6407" width="21.1796875" style="7" customWidth="1"/>
    <col min="6408" max="6653" width="9.1796875" style="7"/>
    <col min="6654" max="6654" width="7.1796875" style="7" customWidth="1"/>
    <col min="6655" max="6655" width="72.54296875" style="7" customWidth="1"/>
    <col min="6656" max="6659" width="20.54296875" style="7" customWidth="1"/>
    <col min="6660" max="6660" width="20" style="7" customWidth="1"/>
    <col min="6661" max="6662" width="22.54296875" style="7" customWidth="1"/>
    <col min="6663" max="6663" width="21.1796875" style="7" customWidth="1"/>
    <col min="6664" max="6909" width="9.1796875" style="7"/>
    <col min="6910" max="6910" width="7.1796875" style="7" customWidth="1"/>
    <col min="6911" max="6911" width="72.54296875" style="7" customWidth="1"/>
    <col min="6912" max="6915" width="20.54296875" style="7" customWidth="1"/>
    <col min="6916" max="6916" width="20" style="7" customWidth="1"/>
    <col min="6917" max="6918" width="22.54296875" style="7" customWidth="1"/>
    <col min="6919" max="6919" width="21.1796875" style="7" customWidth="1"/>
    <col min="6920" max="7165" width="9.1796875" style="7"/>
    <col min="7166" max="7166" width="7.1796875" style="7" customWidth="1"/>
    <col min="7167" max="7167" width="72.54296875" style="7" customWidth="1"/>
    <col min="7168" max="7171" width="20.54296875" style="7" customWidth="1"/>
    <col min="7172" max="7172" width="20" style="7" customWidth="1"/>
    <col min="7173" max="7174" width="22.54296875" style="7" customWidth="1"/>
    <col min="7175" max="7175" width="21.1796875" style="7" customWidth="1"/>
    <col min="7176" max="7421" width="9.1796875" style="7"/>
    <col min="7422" max="7422" width="7.1796875" style="7" customWidth="1"/>
    <col min="7423" max="7423" width="72.54296875" style="7" customWidth="1"/>
    <col min="7424" max="7427" width="20.54296875" style="7" customWidth="1"/>
    <col min="7428" max="7428" width="20" style="7" customWidth="1"/>
    <col min="7429" max="7430" width="22.54296875" style="7" customWidth="1"/>
    <col min="7431" max="7431" width="21.1796875" style="7" customWidth="1"/>
    <col min="7432" max="7677" width="9.1796875" style="7"/>
    <col min="7678" max="7678" width="7.1796875" style="7" customWidth="1"/>
    <col min="7679" max="7679" width="72.54296875" style="7" customWidth="1"/>
    <col min="7680" max="7683" width="20.54296875" style="7" customWidth="1"/>
    <col min="7684" max="7684" width="20" style="7" customWidth="1"/>
    <col min="7685" max="7686" width="22.54296875" style="7" customWidth="1"/>
    <col min="7687" max="7687" width="21.1796875" style="7" customWidth="1"/>
    <col min="7688" max="7933" width="9.1796875" style="7"/>
    <col min="7934" max="7934" width="7.1796875" style="7" customWidth="1"/>
    <col min="7935" max="7935" width="72.54296875" style="7" customWidth="1"/>
    <col min="7936" max="7939" width="20.54296875" style="7" customWidth="1"/>
    <col min="7940" max="7940" width="20" style="7" customWidth="1"/>
    <col min="7941" max="7942" width="22.54296875" style="7" customWidth="1"/>
    <col min="7943" max="7943" width="21.1796875" style="7" customWidth="1"/>
    <col min="7944" max="8189" width="9.1796875" style="7"/>
    <col min="8190" max="8190" width="7.1796875" style="7" customWidth="1"/>
    <col min="8191" max="8191" width="72.54296875" style="7" customWidth="1"/>
    <col min="8192" max="8195" width="20.54296875" style="7" customWidth="1"/>
    <col min="8196" max="8196" width="20" style="7" customWidth="1"/>
    <col min="8197" max="8198" width="22.54296875" style="7" customWidth="1"/>
    <col min="8199" max="8199" width="21.1796875" style="7" customWidth="1"/>
    <col min="8200" max="8445" width="9.1796875" style="7"/>
    <col min="8446" max="8446" width="7.1796875" style="7" customWidth="1"/>
    <col min="8447" max="8447" width="72.54296875" style="7" customWidth="1"/>
    <col min="8448" max="8451" width="20.54296875" style="7" customWidth="1"/>
    <col min="8452" max="8452" width="20" style="7" customWidth="1"/>
    <col min="8453" max="8454" width="22.54296875" style="7" customWidth="1"/>
    <col min="8455" max="8455" width="21.1796875" style="7" customWidth="1"/>
    <col min="8456" max="8701" width="9.1796875" style="7"/>
    <col min="8702" max="8702" width="7.1796875" style="7" customWidth="1"/>
    <col min="8703" max="8703" width="72.54296875" style="7" customWidth="1"/>
    <col min="8704" max="8707" width="20.54296875" style="7" customWidth="1"/>
    <col min="8708" max="8708" width="20" style="7" customWidth="1"/>
    <col min="8709" max="8710" width="22.54296875" style="7" customWidth="1"/>
    <col min="8711" max="8711" width="21.1796875" style="7" customWidth="1"/>
    <col min="8712" max="8957" width="9.1796875" style="7"/>
    <col min="8958" max="8958" width="7.1796875" style="7" customWidth="1"/>
    <col min="8959" max="8959" width="72.54296875" style="7" customWidth="1"/>
    <col min="8960" max="8963" width="20.54296875" style="7" customWidth="1"/>
    <col min="8964" max="8964" width="20" style="7" customWidth="1"/>
    <col min="8965" max="8966" width="22.54296875" style="7" customWidth="1"/>
    <col min="8967" max="8967" width="21.1796875" style="7" customWidth="1"/>
    <col min="8968" max="9213" width="9.1796875" style="7"/>
    <col min="9214" max="9214" width="7.1796875" style="7" customWidth="1"/>
    <col min="9215" max="9215" width="72.54296875" style="7" customWidth="1"/>
    <col min="9216" max="9219" width="20.54296875" style="7" customWidth="1"/>
    <col min="9220" max="9220" width="20" style="7" customWidth="1"/>
    <col min="9221" max="9222" width="22.54296875" style="7" customWidth="1"/>
    <col min="9223" max="9223" width="21.1796875" style="7" customWidth="1"/>
    <col min="9224" max="9469" width="9.1796875" style="7"/>
    <col min="9470" max="9470" width="7.1796875" style="7" customWidth="1"/>
    <col min="9471" max="9471" width="72.54296875" style="7" customWidth="1"/>
    <col min="9472" max="9475" width="20.54296875" style="7" customWidth="1"/>
    <col min="9476" max="9476" width="20" style="7" customWidth="1"/>
    <col min="9477" max="9478" width="22.54296875" style="7" customWidth="1"/>
    <col min="9479" max="9479" width="21.1796875" style="7" customWidth="1"/>
    <col min="9480" max="9725" width="9.1796875" style="7"/>
    <col min="9726" max="9726" width="7.1796875" style="7" customWidth="1"/>
    <col min="9727" max="9727" width="72.54296875" style="7" customWidth="1"/>
    <col min="9728" max="9731" width="20.54296875" style="7" customWidth="1"/>
    <col min="9732" max="9732" width="20" style="7" customWidth="1"/>
    <col min="9733" max="9734" width="22.54296875" style="7" customWidth="1"/>
    <col min="9735" max="9735" width="21.1796875" style="7" customWidth="1"/>
    <col min="9736" max="9981" width="9.1796875" style="7"/>
    <col min="9982" max="9982" width="7.1796875" style="7" customWidth="1"/>
    <col min="9983" max="9983" width="72.54296875" style="7" customWidth="1"/>
    <col min="9984" max="9987" width="20.54296875" style="7" customWidth="1"/>
    <col min="9988" max="9988" width="20" style="7" customWidth="1"/>
    <col min="9989" max="9990" width="22.54296875" style="7" customWidth="1"/>
    <col min="9991" max="9991" width="21.1796875" style="7" customWidth="1"/>
    <col min="9992" max="10237" width="9.1796875" style="7"/>
    <col min="10238" max="10238" width="7.1796875" style="7" customWidth="1"/>
    <col min="10239" max="10239" width="72.54296875" style="7" customWidth="1"/>
    <col min="10240" max="10243" width="20.54296875" style="7" customWidth="1"/>
    <col min="10244" max="10244" width="20" style="7" customWidth="1"/>
    <col min="10245" max="10246" width="22.54296875" style="7" customWidth="1"/>
    <col min="10247" max="10247" width="21.1796875" style="7" customWidth="1"/>
    <col min="10248" max="10493" width="9.1796875" style="7"/>
    <col min="10494" max="10494" width="7.1796875" style="7" customWidth="1"/>
    <col min="10495" max="10495" width="72.54296875" style="7" customWidth="1"/>
    <col min="10496" max="10499" width="20.54296875" style="7" customWidth="1"/>
    <col min="10500" max="10500" width="20" style="7" customWidth="1"/>
    <col min="10501" max="10502" width="22.54296875" style="7" customWidth="1"/>
    <col min="10503" max="10503" width="21.1796875" style="7" customWidth="1"/>
    <col min="10504" max="10749" width="9.1796875" style="7"/>
    <col min="10750" max="10750" width="7.1796875" style="7" customWidth="1"/>
    <col min="10751" max="10751" width="72.54296875" style="7" customWidth="1"/>
    <col min="10752" max="10755" width="20.54296875" style="7" customWidth="1"/>
    <col min="10756" max="10756" width="20" style="7" customWidth="1"/>
    <col min="10757" max="10758" width="22.54296875" style="7" customWidth="1"/>
    <col min="10759" max="10759" width="21.1796875" style="7" customWidth="1"/>
    <col min="10760" max="11005" width="9.1796875" style="7"/>
    <col min="11006" max="11006" width="7.1796875" style="7" customWidth="1"/>
    <col min="11007" max="11007" width="72.54296875" style="7" customWidth="1"/>
    <col min="11008" max="11011" width="20.54296875" style="7" customWidth="1"/>
    <col min="11012" max="11012" width="20" style="7" customWidth="1"/>
    <col min="11013" max="11014" width="22.54296875" style="7" customWidth="1"/>
    <col min="11015" max="11015" width="21.1796875" style="7" customWidth="1"/>
    <col min="11016" max="11261" width="9.1796875" style="7"/>
    <col min="11262" max="11262" width="7.1796875" style="7" customWidth="1"/>
    <col min="11263" max="11263" width="72.54296875" style="7" customWidth="1"/>
    <col min="11264" max="11267" width="20.54296875" style="7" customWidth="1"/>
    <col min="11268" max="11268" width="20" style="7" customWidth="1"/>
    <col min="11269" max="11270" width="22.54296875" style="7" customWidth="1"/>
    <col min="11271" max="11271" width="21.1796875" style="7" customWidth="1"/>
    <col min="11272" max="11517" width="9.1796875" style="7"/>
    <col min="11518" max="11518" width="7.1796875" style="7" customWidth="1"/>
    <col min="11519" max="11519" width="72.54296875" style="7" customWidth="1"/>
    <col min="11520" max="11523" width="20.54296875" style="7" customWidth="1"/>
    <col min="11524" max="11524" width="20" style="7" customWidth="1"/>
    <col min="11525" max="11526" width="22.54296875" style="7" customWidth="1"/>
    <col min="11527" max="11527" width="21.1796875" style="7" customWidth="1"/>
    <col min="11528" max="11773" width="9.1796875" style="7"/>
    <col min="11774" max="11774" width="7.1796875" style="7" customWidth="1"/>
    <col min="11775" max="11775" width="72.54296875" style="7" customWidth="1"/>
    <col min="11776" max="11779" width="20.54296875" style="7" customWidth="1"/>
    <col min="11780" max="11780" width="20" style="7" customWidth="1"/>
    <col min="11781" max="11782" width="22.54296875" style="7" customWidth="1"/>
    <col min="11783" max="11783" width="21.1796875" style="7" customWidth="1"/>
    <col min="11784" max="12029" width="9.1796875" style="7"/>
    <col min="12030" max="12030" width="7.1796875" style="7" customWidth="1"/>
    <col min="12031" max="12031" width="72.54296875" style="7" customWidth="1"/>
    <col min="12032" max="12035" width="20.54296875" style="7" customWidth="1"/>
    <col min="12036" max="12036" width="20" style="7" customWidth="1"/>
    <col min="12037" max="12038" width="22.54296875" style="7" customWidth="1"/>
    <col min="12039" max="12039" width="21.1796875" style="7" customWidth="1"/>
    <col min="12040" max="12285" width="9.1796875" style="7"/>
    <col min="12286" max="12286" width="7.1796875" style="7" customWidth="1"/>
    <col min="12287" max="12287" width="72.54296875" style="7" customWidth="1"/>
    <col min="12288" max="12291" width="20.54296875" style="7" customWidth="1"/>
    <col min="12292" max="12292" width="20" style="7" customWidth="1"/>
    <col min="12293" max="12294" width="22.54296875" style="7" customWidth="1"/>
    <col min="12295" max="12295" width="21.1796875" style="7" customWidth="1"/>
    <col min="12296" max="12541" width="9.1796875" style="7"/>
    <col min="12542" max="12542" width="7.1796875" style="7" customWidth="1"/>
    <col min="12543" max="12543" width="72.54296875" style="7" customWidth="1"/>
    <col min="12544" max="12547" width="20.54296875" style="7" customWidth="1"/>
    <col min="12548" max="12548" width="20" style="7" customWidth="1"/>
    <col min="12549" max="12550" width="22.54296875" style="7" customWidth="1"/>
    <col min="12551" max="12551" width="21.1796875" style="7" customWidth="1"/>
    <col min="12552" max="12797" width="9.1796875" style="7"/>
    <col min="12798" max="12798" width="7.1796875" style="7" customWidth="1"/>
    <col min="12799" max="12799" width="72.54296875" style="7" customWidth="1"/>
    <col min="12800" max="12803" width="20.54296875" style="7" customWidth="1"/>
    <col min="12804" max="12804" width="20" style="7" customWidth="1"/>
    <col min="12805" max="12806" width="22.54296875" style="7" customWidth="1"/>
    <col min="12807" max="12807" width="21.1796875" style="7" customWidth="1"/>
    <col min="12808" max="13053" width="9.1796875" style="7"/>
    <col min="13054" max="13054" width="7.1796875" style="7" customWidth="1"/>
    <col min="13055" max="13055" width="72.54296875" style="7" customWidth="1"/>
    <col min="13056" max="13059" width="20.54296875" style="7" customWidth="1"/>
    <col min="13060" max="13060" width="20" style="7" customWidth="1"/>
    <col min="13061" max="13062" width="22.54296875" style="7" customWidth="1"/>
    <col min="13063" max="13063" width="21.1796875" style="7" customWidth="1"/>
    <col min="13064" max="13309" width="9.1796875" style="7"/>
    <col min="13310" max="13310" width="7.1796875" style="7" customWidth="1"/>
    <col min="13311" max="13311" width="72.54296875" style="7" customWidth="1"/>
    <col min="13312" max="13315" width="20.54296875" style="7" customWidth="1"/>
    <col min="13316" max="13316" width="20" style="7" customWidth="1"/>
    <col min="13317" max="13318" width="22.54296875" style="7" customWidth="1"/>
    <col min="13319" max="13319" width="21.1796875" style="7" customWidth="1"/>
    <col min="13320" max="13565" width="9.1796875" style="7"/>
    <col min="13566" max="13566" width="7.1796875" style="7" customWidth="1"/>
    <col min="13567" max="13567" width="72.54296875" style="7" customWidth="1"/>
    <col min="13568" max="13571" width="20.54296875" style="7" customWidth="1"/>
    <col min="13572" max="13572" width="20" style="7" customWidth="1"/>
    <col min="13573" max="13574" width="22.54296875" style="7" customWidth="1"/>
    <col min="13575" max="13575" width="21.1796875" style="7" customWidth="1"/>
    <col min="13576" max="13821" width="9.1796875" style="7"/>
    <col min="13822" max="13822" width="7.1796875" style="7" customWidth="1"/>
    <col min="13823" max="13823" width="72.54296875" style="7" customWidth="1"/>
    <col min="13824" max="13827" width="20.54296875" style="7" customWidth="1"/>
    <col min="13828" max="13828" width="20" style="7" customWidth="1"/>
    <col min="13829" max="13830" width="22.54296875" style="7" customWidth="1"/>
    <col min="13831" max="13831" width="21.1796875" style="7" customWidth="1"/>
    <col min="13832" max="14077" width="9.1796875" style="7"/>
    <col min="14078" max="14078" width="7.1796875" style="7" customWidth="1"/>
    <col min="14079" max="14079" width="72.54296875" style="7" customWidth="1"/>
    <col min="14080" max="14083" width="20.54296875" style="7" customWidth="1"/>
    <col min="14084" max="14084" width="20" style="7" customWidth="1"/>
    <col min="14085" max="14086" width="22.54296875" style="7" customWidth="1"/>
    <col min="14087" max="14087" width="21.1796875" style="7" customWidth="1"/>
    <col min="14088" max="14333" width="9.1796875" style="7"/>
    <col min="14334" max="14334" width="7.1796875" style="7" customWidth="1"/>
    <col min="14335" max="14335" width="72.54296875" style="7" customWidth="1"/>
    <col min="14336" max="14339" width="20.54296875" style="7" customWidth="1"/>
    <col min="14340" max="14340" width="20" style="7" customWidth="1"/>
    <col min="14341" max="14342" width="22.54296875" style="7" customWidth="1"/>
    <col min="14343" max="14343" width="21.1796875" style="7" customWidth="1"/>
    <col min="14344" max="14589" width="9.1796875" style="7"/>
    <col min="14590" max="14590" width="7.1796875" style="7" customWidth="1"/>
    <col min="14591" max="14591" width="72.54296875" style="7" customWidth="1"/>
    <col min="14592" max="14595" width="20.54296875" style="7" customWidth="1"/>
    <col min="14596" max="14596" width="20" style="7" customWidth="1"/>
    <col min="14597" max="14598" width="22.54296875" style="7" customWidth="1"/>
    <col min="14599" max="14599" width="21.1796875" style="7" customWidth="1"/>
    <col min="14600" max="14845" width="9.1796875" style="7"/>
    <col min="14846" max="14846" width="7.1796875" style="7" customWidth="1"/>
    <col min="14847" max="14847" width="72.54296875" style="7" customWidth="1"/>
    <col min="14848" max="14851" width="20.54296875" style="7" customWidth="1"/>
    <col min="14852" max="14852" width="20" style="7" customWidth="1"/>
    <col min="14853" max="14854" width="22.54296875" style="7" customWidth="1"/>
    <col min="14855" max="14855" width="21.1796875" style="7" customWidth="1"/>
    <col min="14856" max="15101" width="9.1796875" style="7"/>
    <col min="15102" max="15102" width="7.1796875" style="7" customWidth="1"/>
    <col min="15103" max="15103" width="72.54296875" style="7" customWidth="1"/>
    <col min="15104" max="15107" width="20.54296875" style="7" customWidth="1"/>
    <col min="15108" max="15108" width="20" style="7" customWidth="1"/>
    <col min="15109" max="15110" width="22.54296875" style="7" customWidth="1"/>
    <col min="15111" max="15111" width="21.1796875" style="7" customWidth="1"/>
    <col min="15112" max="15357" width="9.1796875" style="7"/>
    <col min="15358" max="15358" width="7.1796875" style="7" customWidth="1"/>
    <col min="15359" max="15359" width="72.54296875" style="7" customWidth="1"/>
    <col min="15360" max="15363" width="20.54296875" style="7" customWidth="1"/>
    <col min="15364" max="15364" width="20" style="7" customWidth="1"/>
    <col min="15365" max="15366" width="22.54296875" style="7" customWidth="1"/>
    <col min="15367" max="15367" width="21.1796875" style="7" customWidth="1"/>
    <col min="15368" max="15613" width="9.1796875" style="7"/>
    <col min="15614" max="15614" width="7.1796875" style="7" customWidth="1"/>
    <col min="15615" max="15615" width="72.54296875" style="7" customWidth="1"/>
    <col min="15616" max="15619" width="20.54296875" style="7" customWidth="1"/>
    <col min="15620" max="15620" width="20" style="7" customWidth="1"/>
    <col min="15621" max="15622" width="22.54296875" style="7" customWidth="1"/>
    <col min="15623" max="15623" width="21.1796875" style="7" customWidth="1"/>
    <col min="15624" max="15869" width="9.1796875" style="7"/>
    <col min="15870" max="15870" width="7.1796875" style="7" customWidth="1"/>
    <col min="15871" max="15871" width="72.54296875" style="7" customWidth="1"/>
    <col min="15872" max="15875" width="20.54296875" style="7" customWidth="1"/>
    <col min="15876" max="15876" width="20" style="7" customWidth="1"/>
    <col min="15877" max="15878" width="22.54296875" style="7" customWidth="1"/>
    <col min="15879" max="15879" width="21.1796875" style="7" customWidth="1"/>
    <col min="15880" max="16125" width="9.1796875" style="7"/>
    <col min="16126" max="16126" width="7.1796875" style="7" customWidth="1"/>
    <col min="16127" max="16127" width="72.54296875" style="7" customWidth="1"/>
    <col min="16128" max="16131" width="20.54296875" style="7" customWidth="1"/>
    <col min="16132" max="16132" width="20" style="7" customWidth="1"/>
    <col min="16133" max="16134" width="22.54296875" style="7" customWidth="1"/>
    <col min="16135" max="16135" width="21.1796875" style="7" customWidth="1"/>
    <col min="16136" max="16384" width="9.1796875" style="7"/>
  </cols>
  <sheetData>
    <row r="1" spans="1:8">
      <c r="A1" s="1659" t="s">
        <v>4</v>
      </c>
      <c r="B1" s="1659"/>
      <c r="C1" s="1659"/>
      <c r="D1" s="1659"/>
      <c r="E1" s="1659"/>
      <c r="F1" s="1659"/>
      <c r="G1" s="1659"/>
    </row>
    <row r="3" spans="1:8">
      <c r="A3" s="1667" t="str">
        <f>'Title '!A2:N2</f>
        <v>Bid Enquiry No: KPTCL/2026-27/TL/WORK_INDENT3844</v>
      </c>
      <c r="B3" s="1667"/>
      <c r="C3" s="1667"/>
      <c r="D3" s="1667"/>
      <c r="E3" s="1667"/>
      <c r="F3" s="1667"/>
      <c r="G3" s="1667"/>
    </row>
    <row r="4" spans="1:8" s="599" customFormat="1" ht="210.75" customHeight="1">
      <c r="A4" s="16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8"/>
      <c r="C4" s="1668"/>
      <c r="D4" s="1668"/>
      <c r="E4" s="1668"/>
      <c r="F4" s="1668"/>
      <c r="G4" s="1668"/>
      <c r="H4" s="1668"/>
    </row>
    <row r="5" spans="1:8">
      <c r="A5" s="1666" t="s">
        <v>4333</v>
      </c>
      <c r="B5" s="1666"/>
      <c r="C5" s="1666"/>
      <c r="D5" s="1666"/>
      <c r="E5" s="1666"/>
      <c r="F5" s="1666"/>
      <c r="G5" s="1666"/>
      <c r="H5" s="1666"/>
    </row>
    <row r="6" spans="1:8">
      <c r="A6" s="1669" t="s">
        <v>1455</v>
      </c>
      <c r="B6" s="1669"/>
      <c r="C6" s="1669"/>
      <c r="D6" s="1669"/>
      <c r="E6" s="1669"/>
      <c r="F6" s="1669"/>
      <c r="G6" s="1669"/>
      <c r="H6" s="1669"/>
    </row>
    <row r="7" spans="1:8">
      <c r="A7" s="1670" t="s">
        <v>1456</v>
      </c>
      <c r="B7" s="1670"/>
      <c r="C7" s="1670"/>
      <c r="D7" s="1670"/>
      <c r="E7" s="1670"/>
      <c r="F7" s="1670"/>
      <c r="G7" s="1670"/>
      <c r="H7" s="1670"/>
    </row>
    <row r="8" spans="1:8">
      <c r="A8" s="600"/>
      <c r="B8" s="601" t="s">
        <v>407</v>
      </c>
      <c r="C8" s="1665"/>
      <c r="D8" s="1665"/>
      <c r="E8" s="1665"/>
      <c r="F8" s="1665"/>
      <c r="G8" s="1665"/>
      <c r="H8" s="602"/>
    </row>
    <row r="9" spans="1:8">
      <c r="A9" s="591"/>
      <c r="B9" s="603" t="s">
        <v>1457</v>
      </c>
      <c r="C9" s="402" t="s">
        <v>3647</v>
      </c>
      <c r="D9" s="402" t="s">
        <v>3647</v>
      </c>
      <c r="E9" s="402" t="s">
        <v>1047</v>
      </c>
      <c r="F9" s="402" t="s">
        <v>1047</v>
      </c>
      <c r="G9" s="402" t="s">
        <v>3648</v>
      </c>
      <c r="H9" s="402" t="s">
        <v>3648</v>
      </c>
    </row>
    <row r="10" spans="1:8">
      <c r="A10" s="591">
        <v>1</v>
      </c>
      <c r="B10" s="595" t="s">
        <v>1407</v>
      </c>
      <c r="C10" s="402"/>
      <c r="D10" s="402"/>
      <c r="E10" s="402"/>
      <c r="F10" s="402"/>
      <c r="G10" s="402"/>
      <c r="H10" s="402"/>
    </row>
    <row r="11" spans="1:8">
      <c r="A11" s="591"/>
      <c r="B11" s="595" t="s">
        <v>1408</v>
      </c>
      <c r="C11" s="169"/>
      <c r="D11" s="169"/>
      <c r="E11" s="169"/>
      <c r="F11" s="169"/>
      <c r="G11" s="169"/>
      <c r="H11" s="169"/>
    </row>
    <row r="12" spans="1:8">
      <c r="A12" s="591"/>
      <c r="B12" s="595" t="s">
        <v>1409</v>
      </c>
      <c r="C12" s="169"/>
      <c r="D12" s="169"/>
      <c r="E12" s="169"/>
      <c r="F12" s="169"/>
      <c r="G12" s="169"/>
      <c r="H12" s="169"/>
    </row>
    <row r="13" spans="1:8">
      <c r="A13" s="591"/>
      <c r="B13" s="595" t="s">
        <v>1461</v>
      </c>
      <c r="C13" s="169"/>
      <c r="D13" s="169"/>
      <c r="E13" s="169"/>
      <c r="F13" s="169"/>
      <c r="G13" s="169"/>
      <c r="H13" s="169"/>
    </row>
    <row r="14" spans="1:8">
      <c r="A14" s="591"/>
      <c r="B14" s="595" t="s">
        <v>1462</v>
      </c>
      <c r="C14" s="169"/>
      <c r="D14" s="169"/>
      <c r="E14" s="169"/>
      <c r="F14" s="169"/>
      <c r="G14" s="169"/>
      <c r="H14" s="169"/>
    </row>
    <row r="15" spans="1:8">
      <c r="A15" s="591"/>
      <c r="B15" s="595" t="s">
        <v>1463</v>
      </c>
      <c r="C15" s="169"/>
      <c r="D15" s="169"/>
      <c r="E15" s="169"/>
      <c r="F15" s="169"/>
      <c r="G15" s="169"/>
      <c r="H15" s="169"/>
    </row>
    <row r="16" spans="1:8">
      <c r="A16" s="591"/>
      <c r="B16" s="595" t="s">
        <v>4334</v>
      </c>
      <c r="C16" s="169"/>
      <c r="D16" s="169"/>
      <c r="E16" s="169"/>
      <c r="F16" s="169"/>
      <c r="G16" s="169"/>
      <c r="H16" s="169"/>
    </row>
    <row r="17" spans="1:8">
      <c r="A17" s="591"/>
      <c r="B17" s="595" t="s">
        <v>1464</v>
      </c>
      <c r="C17" s="169"/>
      <c r="D17" s="169"/>
      <c r="E17" s="169"/>
      <c r="F17" s="169"/>
      <c r="G17" s="169"/>
      <c r="H17" s="169"/>
    </row>
    <row r="18" spans="1:8">
      <c r="A18" s="591"/>
      <c r="B18" s="595" t="s">
        <v>1465</v>
      </c>
      <c r="C18" s="169"/>
      <c r="D18" s="169"/>
      <c r="E18" s="169"/>
      <c r="F18" s="169"/>
      <c r="G18" s="169"/>
      <c r="H18" s="169"/>
    </row>
    <row r="19" spans="1:8">
      <c r="A19" s="591"/>
      <c r="B19" s="595" t="s">
        <v>1466</v>
      </c>
      <c r="C19" s="169"/>
      <c r="D19" s="169"/>
      <c r="E19" s="169"/>
      <c r="F19" s="169"/>
      <c r="G19" s="169"/>
      <c r="H19" s="169"/>
    </row>
    <row r="20" spans="1:8">
      <c r="A20" s="591"/>
      <c r="B20" s="595" t="s">
        <v>1467</v>
      </c>
      <c r="C20" s="169"/>
      <c r="D20" s="169"/>
      <c r="E20" s="169"/>
      <c r="F20" s="169"/>
      <c r="G20" s="169"/>
      <c r="H20" s="169"/>
    </row>
    <row r="21" spans="1:8">
      <c r="A21" s="591"/>
      <c r="B21" s="595" t="s">
        <v>1468</v>
      </c>
      <c r="C21" s="169"/>
      <c r="D21" s="169"/>
      <c r="E21" s="169"/>
      <c r="F21" s="169"/>
      <c r="G21" s="169"/>
      <c r="H21" s="169"/>
    </row>
    <row r="22" spans="1:8">
      <c r="A22" s="591">
        <v>2</v>
      </c>
      <c r="B22" s="595" t="s">
        <v>1410</v>
      </c>
      <c r="C22" s="169"/>
      <c r="D22" s="169"/>
      <c r="E22" s="593"/>
      <c r="F22" s="593"/>
      <c r="G22" s="594"/>
      <c r="H22" s="169"/>
    </row>
    <row r="23" spans="1:8">
      <c r="A23" s="591"/>
      <c r="B23" s="595" t="s">
        <v>1469</v>
      </c>
      <c r="C23" s="169"/>
      <c r="D23" s="169"/>
      <c r="E23" s="169"/>
      <c r="F23" s="169"/>
      <c r="G23" s="169"/>
      <c r="H23" s="169"/>
    </row>
    <row r="24" spans="1:8">
      <c r="A24" s="591"/>
      <c r="B24" s="595" t="s">
        <v>1470</v>
      </c>
      <c r="C24" s="169"/>
      <c r="D24" s="169"/>
      <c r="E24" s="169"/>
      <c r="F24" s="169"/>
      <c r="G24" s="169"/>
      <c r="H24" s="169"/>
    </row>
    <row r="25" spans="1:8">
      <c r="A25" s="591"/>
      <c r="B25" s="595" t="s">
        <v>1471</v>
      </c>
      <c r="C25" s="169"/>
      <c r="D25" s="169"/>
      <c r="E25" s="169"/>
      <c r="F25" s="169"/>
      <c r="G25" s="169"/>
      <c r="H25" s="169"/>
    </row>
    <row r="26" spans="1:8" ht="31">
      <c r="A26" s="591"/>
      <c r="B26" s="595" t="s">
        <v>4335</v>
      </c>
      <c r="C26" s="169"/>
      <c r="D26" s="169"/>
      <c r="E26" s="169"/>
      <c r="F26" s="169"/>
      <c r="G26" s="169"/>
      <c r="H26" s="169"/>
    </row>
    <row r="27" spans="1:8" ht="31">
      <c r="A27" s="591">
        <v>3</v>
      </c>
      <c r="B27" s="595" t="s">
        <v>1472</v>
      </c>
      <c r="C27" s="169"/>
      <c r="D27" s="169"/>
      <c r="E27" s="593"/>
      <c r="F27" s="593"/>
      <c r="G27" s="594"/>
      <c r="H27" s="169"/>
    </row>
    <row r="28" spans="1:8">
      <c r="A28" s="591"/>
      <c r="B28" s="595" t="s">
        <v>1473</v>
      </c>
      <c r="C28" s="169"/>
      <c r="D28" s="169"/>
      <c r="E28" s="594"/>
      <c r="F28" s="594"/>
      <c r="G28" s="594"/>
      <c r="H28" s="169"/>
    </row>
    <row r="29" spans="1:8">
      <c r="A29" s="591"/>
      <c r="B29" s="595" t="s">
        <v>1474</v>
      </c>
      <c r="C29" s="169"/>
      <c r="D29" s="169"/>
      <c r="E29" s="169"/>
      <c r="F29" s="169"/>
      <c r="G29" s="169"/>
      <c r="H29" s="169"/>
    </row>
    <row r="30" spans="1:8">
      <c r="A30" s="591"/>
      <c r="B30" s="595" t="s">
        <v>1475</v>
      </c>
      <c r="C30" s="169"/>
      <c r="D30" s="169"/>
      <c r="E30" s="169"/>
      <c r="F30" s="169"/>
      <c r="G30" s="169"/>
      <c r="H30" s="169"/>
    </row>
    <row r="31" spans="1:8">
      <c r="A31" s="591"/>
      <c r="B31" s="595" t="s">
        <v>1476</v>
      </c>
      <c r="C31" s="169"/>
      <c r="D31" s="169"/>
      <c r="E31" s="594"/>
      <c r="F31" s="594"/>
      <c r="G31" s="594"/>
      <c r="H31" s="169"/>
    </row>
    <row r="32" spans="1:8">
      <c r="A32" s="591"/>
      <c r="B32" s="595" t="s">
        <v>1477</v>
      </c>
      <c r="C32" s="169"/>
      <c r="D32" s="169"/>
      <c r="E32" s="169"/>
      <c r="F32" s="169"/>
      <c r="G32" s="169"/>
      <c r="H32" s="169"/>
    </row>
    <row r="33" spans="1:8">
      <c r="A33" s="591"/>
      <c r="B33" s="595" t="s">
        <v>1478</v>
      </c>
      <c r="C33" s="169"/>
      <c r="D33" s="169"/>
      <c r="E33" s="169"/>
      <c r="F33" s="169"/>
      <c r="G33" s="169"/>
      <c r="H33" s="169"/>
    </row>
    <row r="34" spans="1:8">
      <c r="A34" s="591"/>
      <c r="B34" s="595" t="s">
        <v>1479</v>
      </c>
      <c r="C34" s="169"/>
      <c r="D34" s="169"/>
      <c r="E34" s="594"/>
      <c r="F34" s="594"/>
      <c r="G34" s="594"/>
      <c r="H34" s="169"/>
    </row>
    <row r="35" spans="1:8">
      <c r="A35" s="591"/>
      <c r="B35" s="595" t="s">
        <v>1477</v>
      </c>
      <c r="C35" s="169"/>
      <c r="D35" s="169"/>
      <c r="E35" s="169"/>
      <c r="F35" s="169"/>
      <c r="G35" s="169"/>
      <c r="H35" s="169"/>
    </row>
    <row r="36" spans="1:8">
      <c r="A36" s="591"/>
      <c r="B36" s="595" t="s">
        <v>1480</v>
      </c>
      <c r="C36" s="169"/>
      <c r="D36" s="169"/>
      <c r="E36" s="169"/>
      <c r="F36" s="169"/>
      <c r="G36" s="169"/>
      <c r="H36" s="169"/>
    </row>
    <row r="37" spans="1:8">
      <c r="A37" s="591"/>
      <c r="B37" s="595" t="s">
        <v>1481</v>
      </c>
      <c r="C37" s="169"/>
      <c r="D37" s="169"/>
      <c r="E37" s="169"/>
      <c r="F37" s="169"/>
      <c r="G37" s="169"/>
      <c r="H37" s="169"/>
    </row>
    <row r="38" spans="1:8">
      <c r="A38" s="591"/>
      <c r="B38" s="595" t="s">
        <v>1482</v>
      </c>
      <c r="C38" s="169"/>
      <c r="D38" s="169"/>
      <c r="E38" s="169"/>
      <c r="F38" s="169"/>
      <c r="G38" s="169"/>
      <c r="H38" s="169"/>
    </row>
    <row r="39" spans="1:8">
      <c r="A39" s="591"/>
      <c r="B39" s="595" t="s">
        <v>1483</v>
      </c>
      <c r="C39" s="169"/>
      <c r="D39" s="169"/>
      <c r="E39" s="169"/>
      <c r="F39" s="169"/>
      <c r="G39" s="169"/>
      <c r="H39" s="169"/>
    </row>
    <row r="40" spans="1:8">
      <c r="A40" s="591">
        <v>4</v>
      </c>
      <c r="B40" s="595" t="s">
        <v>1411</v>
      </c>
      <c r="C40" s="169"/>
      <c r="D40" s="169"/>
      <c r="E40" s="594"/>
      <c r="F40" s="594"/>
      <c r="G40" s="594"/>
      <c r="H40" s="169"/>
    </row>
    <row r="41" spans="1:8">
      <c r="A41" s="591"/>
      <c r="B41" s="595" t="s">
        <v>1484</v>
      </c>
      <c r="C41" s="169"/>
      <c r="D41" s="169"/>
      <c r="E41" s="593"/>
      <c r="F41" s="593"/>
      <c r="G41" s="594"/>
      <c r="H41" s="169"/>
    </row>
    <row r="42" spans="1:8">
      <c r="A42" s="591"/>
      <c r="B42" s="595" t="s">
        <v>1485</v>
      </c>
      <c r="C42" s="169"/>
      <c r="D42" s="169"/>
      <c r="E42" s="169"/>
      <c r="F42" s="169"/>
      <c r="G42" s="169"/>
      <c r="H42" s="169"/>
    </row>
    <row r="43" spans="1:8">
      <c r="A43" s="591"/>
      <c r="B43" s="595" t="s">
        <v>1486</v>
      </c>
      <c r="C43" s="169"/>
      <c r="D43" s="169"/>
      <c r="E43" s="169"/>
      <c r="F43" s="169"/>
      <c r="G43" s="169"/>
      <c r="H43" s="169"/>
    </row>
    <row r="44" spans="1:8">
      <c r="A44" s="591"/>
      <c r="B44" s="595" t="s">
        <v>1487</v>
      </c>
      <c r="C44" s="169"/>
      <c r="D44" s="169"/>
      <c r="E44" s="169"/>
      <c r="F44" s="169"/>
      <c r="G44" s="169"/>
      <c r="H44" s="169"/>
    </row>
    <row r="45" spans="1:8">
      <c r="A45" s="591"/>
      <c r="B45" s="595" t="s">
        <v>1488</v>
      </c>
      <c r="C45" s="169"/>
      <c r="D45" s="169"/>
      <c r="E45" s="169"/>
      <c r="F45" s="169"/>
      <c r="G45" s="169"/>
      <c r="H45" s="169"/>
    </row>
    <row r="46" spans="1:8">
      <c r="A46" s="591"/>
      <c r="B46" s="595" t="s">
        <v>1489</v>
      </c>
      <c r="C46" s="169"/>
      <c r="D46" s="169"/>
      <c r="E46" s="593"/>
      <c r="F46" s="593"/>
      <c r="G46" s="594"/>
      <c r="H46" s="169"/>
    </row>
    <row r="47" spans="1:8">
      <c r="A47" s="591"/>
      <c r="B47" s="595" t="s">
        <v>1490</v>
      </c>
      <c r="C47" s="169"/>
      <c r="D47" s="169"/>
      <c r="E47" s="169"/>
      <c r="F47" s="169"/>
      <c r="G47" s="169"/>
      <c r="H47" s="169"/>
    </row>
    <row r="48" spans="1:8">
      <c r="A48" s="591"/>
      <c r="B48" s="595" t="s">
        <v>1491</v>
      </c>
      <c r="C48" s="169"/>
      <c r="D48" s="169"/>
      <c r="E48" s="169"/>
      <c r="F48" s="169"/>
      <c r="G48" s="169"/>
      <c r="H48" s="169"/>
    </row>
    <row r="49" spans="1:8">
      <c r="A49" s="591"/>
      <c r="B49" s="595" t="s">
        <v>1492</v>
      </c>
      <c r="C49" s="169"/>
      <c r="D49" s="169"/>
      <c r="E49" s="169"/>
      <c r="F49" s="169"/>
      <c r="G49" s="169"/>
      <c r="H49" s="169"/>
    </row>
    <row r="50" spans="1:8">
      <c r="A50" s="591"/>
      <c r="B50" s="595" t="s">
        <v>1493</v>
      </c>
      <c r="C50" s="169"/>
      <c r="D50" s="169"/>
      <c r="E50" s="169"/>
      <c r="F50" s="169"/>
      <c r="G50" s="169"/>
      <c r="H50" s="169"/>
    </row>
    <row r="51" spans="1:8">
      <c r="A51" s="591">
        <v>4.0999999999999996</v>
      </c>
      <c r="B51" s="595" t="s">
        <v>1494</v>
      </c>
      <c r="C51" s="169"/>
      <c r="D51" s="169"/>
      <c r="E51" s="593"/>
      <c r="F51" s="593"/>
      <c r="G51" s="594"/>
      <c r="H51" s="169"/>
    </row>
    <row r="52" spans="1:8" ht="31">
      <c r="A52" s="591"/>
      <c r="B52" s="595" t="s">
        <v>1495</v>
      </c>
      <c r="C52" s="169"/>
      <c r="D52" s="169"/>
      <c r="E52" s="169"/>
      <c r="F52" s="169"/>
      <c r="G52" s="169"/>
      <c r="H52" s="169"/>
    </row>
    <row r="53" spans="1:8">
      <c r="A53" s="591"/>
      <c r="B53" s="595" t="s">
        <v>1496</v>
      </c>
      <c r="C53" s="169"/>
      <c r="D53" s="169"/>
      <c r="E53" s="594"/>
      <c r="F53" s="594"/>
      <c r="G53" s="594"/>
      <c r="H53" s="169"/>
    </row>
    <row r="54" spans="1:8">
      <c r="A54" s="591"/>
      <c r="B54" s="595" t="s">
        <v>1497</v>
      </c>
      <c r="C54" s="169"/>
      <c r="D54" s="169"/>
      <c r="E54" s="169"/>
      <c r="F54" s="169"/>
      <c r="G54" s="169"/>
      <c r="H54" s="169"/>
    </row>
    <row r="55" spans="1:8">
      <c r="A55" s="591"/>
      <c r="B55" s="595" t="s">
        <v>1498</v>
      </c>
      <c r="C55" s="169"/>
      <c r="D55" s="169"/>
      <c r="E55" s="169"/>
      <c r="F55" s="169"/>
      <c r="G55" s="169"/>
      <c r="H55" s="169"/>
    </row>
    <row r="56" spans="1:8" ht="31">
      <c r="A56" s="591"/>
      <c r="B56" s="595" t="s">
        <v>1499</v>
      </c>
      <c r="C56" s="169"/>
      <c r="D56" s="169"/>
      <c r="E56" s="169"/>
      <c r="F56" s="169"/>
      <c r="G56" s="169"/>
      <c r="H56" s="169"/>
    </row>
    <row r="57" spans="1:8">
      <c r="A57" s="591"/>
      <c r="B57" s="595" t="s">
        <v>1500</v>
      </c>
      <c r="C57" s="169"/>
      <c r="D57" s="169"/>
      <c r="E57" s="169"/>
      <c r="F57" s="169"/>
      <c r="G57" s="169"/>
      <c r="H57" s="169"/>
    </row>
    <row r="58" spans="1:8">
      <c r="A58" s="591"/>
      <c r="B58" s="595" t="s">
        <v>1501</v>
      </c>
      <c r="C58" s="169"/>
      <c r="D58" s="169"/>
      <c r="E58" s="169"/>
      <c r="F58" s="169"/>
      <c r="G58" s="169"/>
      <c r="H58" s="169"/>
    </row>
    <row r="59" spans="1:8">
      <c r="A59" s="591">
        <v>4.2</v>
      </c>
      <c r="B59" s="595" t="s">
        <v>1502</v>
      </c>
      <c r="C59" s="169"/>
      <c r="D59" s="169"/>
      <c r="E59" s="593"/>
      <c r="F59" s="593"/>
      <c r="G59" s="594"/>
      <c r="H59" s="169"/>
    </row>
    <row r="60" spans="1:8">
      <c r="A60" s="591"/>
      <c r="B60" s="595" t="s">
        <v>1503</v>
      </c>
      <c r="C60" s="169"/>
      <c r="D60" s="169"/>
      <c r="E60" s="169"/>
      <c r="F60" s="169"/>
      <c r="G60" s="169"/>
      <c r="H60" s="169"/>
    </row>
    <row r="61" spans="1:8">
      <c r="A61" s="591"/>
      <c r="B61" s="595" t="s">
        <v>1504</v>
      </c>
      <c r="C61" s="169"/>
      <c r="D61" s="169"/>
      <c r="E61" s="169"/>
      <c r="F61" s="169"/>
      <c r="G61" s="169"/>
      <c r="H61" s="169"/>
    </row>
    <row r="62" spans="1:8">
      <c r="A62" s="591"/>
      <c r="B62" s="595" t="s">
        <v>1505</v>
      </c>
      <c r="C62" s="169"/>
      <c r="D62" s="169"/>
      <c r="E62" s="169"/>
      <c r="F62" s="169"/>
      <c r="G62" s="169"/>
      <c r="H62" s="169"/>
    </row>
    <row r="63" spans="1:8">
      <c r="A63" s="591">
        <v>5</v>
      </c>
      <c r="B63" s="595" t="s">
        <v>1506</v>
      </c>
      <c r="C63" s="169"/>
      <c r="D63" s="169"/>
      <c r="E63" s="593"/>
      <c r="F63" s="593"/>
      <c r="G63" s="594"/>
      <c r="H63" s="169"/>
    </row>
    <row r="64" spans="1:8">
      <c r="A64" s="591"/>
      <c r="B64" s="595" t="s">
        <v>1507</v>
      </c>
      <c r="C64" s="169"/>
      <c r="D64" s="169"/>
      <c r="E64" s="594"/>
      <c r="F64" s="594"/>
      <c r="G64" s="594"/>
      <c r="H64" s="169"/>
    </row>
    <row r="65" spans="1:8">
      <c r="A65" s="591"/>
      <c r="B65" s="595" t="s">
        <v>1508</v>
      </c>
      <c r="C65" s="169"/>
      <c r="D65" s="169"/>
      <c r="E65" s="169"/>
      <c r="F65" s="169"/>
      <c r="G65" s="169"/>
      <c r="H65" s="169"/>
    </row>
    <row r="66" spans="1:8">
      <c r="A66" s="591"/>
      <c r="B66" s="595" t="s">
        <v>1509</v>
      </c>
      <c r="C66" s="169"/>
      <c r="D66" s="169"/>
      <c r="E66" s="169"/>
      <c r="F66" s="169"/>
      <c r="G66" s="169"/>
      <c r="H66" s="169"/>
    </row>
    <row r="67" spans="1:8">
      <c r="A67" s="591"/>
      <c r="B67" s="595" t="s">
        <v>1510</v>
      </c>
      <c r="C67" s="169"/>
      <c r="D67" s="169"/>
      <c r="E67" s="169"/>
      <c r="F67" s="169"/>
      <c r="G67" s="169"/>
      <c r="H67" s="169"/>
    </row>
    <row r="68" spans="1:8" ht="31">
      <c r="A68" s="591"/>
      <c r="B68" s="595" t="s">
        <v>1511</v>
      </c>
      <c r="C68" s="169"/>
      <c r="D68" s="169"/>
      <c r="E68" s="169"/>
      <c r="F68" s="169"/>
      <c r="G68" s="169"/>
      <c r="H68" s="169"/>
    </row>
    <row r="69" spans="1:8" ht="31">
      <c r="A69" s="591"/>
      <c r="B69" s="595" t="s">
        <v>1512</v>
      </c>
      <c r="C69" s="169"/>
      <c r="D69" s="169"/>
      <c r="E69" s="169"/>
      <c r="F69" s="169"/>
      <c r="G69" s="169"/>
      <c r="H69" s="169"/>
    </row>
    <row r="70" spans="1:8">
      <c r="A70" s="591"/>
      <c r="B70" s="595" t="s">
        <v>1513</v>
      </c>
      <c r="C70" s="169"/>
      <c r="D70" s="169"/>
      <c r="E70" s="594"/>
      <c r="F70" s="594"/>
      <c r="G70" s="594"/>
      <c r="H70" s="169"/>
    </row>
    <row r="71" spans="1:8">
      <c r="A71" s="591"/>
      <c r="B71" s="595" t="s">
        <v>1514</v>
      </c>
      <c r="C71" s="169"/>
      <c r="D71" s="169"/>
      <c r="E71" s="169"/>
      <c r="F71" s="169"/>
      <c r="G71" s="169"/>
      <c r="H71" s="169"/>
    </row>
    <row r="72" spans="1:8">
      <c r="A72" s="591"/>
      <c r="B72" s="595" t="s">
        <v>1515</v>
      </c>
      <c r="C72" s="169"/>
      <c r="D72" s="169"/>
      <c r="E72" s="169"/>
      <c r="F72" s="169"/>
      <c r="G72" s="169"/>
      <c r="H72" s="169"/>
    </row>
    <row r="73" spans="1:8">
      <c r="A73" s="591"/>
      <c r="B73" s="595" t="s">
        <v>1516</v>
      </c>
      <c r="C73" s="169"/>
      <c r="D73" s="169"/>
      <c r="E73" s="594"/>
      <c r="F73" s="594"/>
      <c r="G73" s="594"/>
      <c r="H73" s="169"/>
    </row>
    <row r="74" spans="1:8">
      <c r="A74" s="591"/>
      <c r="B74" s="595" t="s">
        <v>1517</v>
      </c>
      <c r="C74" s="169"/>
      <c r="D74" s="169"/>
      <c r="E74" s="169"/>
      <c r="F74" s="169"/>
      <c r="G74" s="169"/>
      <c r="H74" s="169"/>
    </row>
    <row r="75" spans="1:8">
      <c r="A75" s="591"/>
      <c r="B75" s="595" t="s">
        <v>1518</v>
      </c>
      <c r="C75" s="169"/>
      <c r="D75" s="169"/>
      <c r="E75" s="169"/>
      <c r="F75" s="169"/>
      <c r="G75" s="169"/>
      <c r="H75" s="169"/>
    </row>
    <row r="76" spans="1:8">
      <c r="A76" s="591"/>
      <c r="B76" s="595" t="s">
        <v>1519</v>
      </c>
      <c r="C76" s="169"/>
      <c r="D76" s="169"/>
      <c r="E76" s="169"/>
      <c r="F76" s="169"/>
      <c r="G76" s="169"/>
      <c r="H76" s="169"/>
    </row>
    <row r="77" spans="1:8">
      <c r="A77" s="591"/>
      <c r="B77" s="595" t="s">
        <v>1520</v>
      </c>
      <c r="C77" s="169"/>
      <c r="D77" s="169"/>
      <c r="E77" s="169"/>
      <c r="F77" s="169"/>
      <c r="G77" s="169"/>
      <c r="H77" s="169"/>
    </row>
    <row r="78" spans="1:8">
      <c r="A78" s="591"/>
      <c r="B78" s="595" t="s">
        <v>1521</v>
      </c>
      <c r="C78" s="169"/>
      <c r="D78" s="169"/>
      <c r="E78" s="594"/>
      <c r="F78" s="594"/>
      <c r="G78" s="594"/>
      <c r="H78" s="169"/>
    </row>
    <row r="79" spans="1:8">
      <c r="A79" s="591"/>
      <c r="B79" s="595" t="s">
        <v>1522</v>
      </c>
      <c r="C79" s="169"/>
      <c r="D79" s="169"/>
      <c r="E79" s="169"/>
      <c r="F79" s="169"/>
      <c r="G79" s="169"/>
      <c r="H79" s="169"/>
    </row>
    <row r="80" spans="1:8">
      <c r="A80" s="591"/>
      <c r="B80" s="595" t="s">
        <v>1523</v>
      </c>
      <c r="C80" s="169"/>
      <c r="D80" s="169"/>
      <c r="E80" s="169"/>
      <c r="F80" s="169"/>
      <c r="G80" s="169"/>
      <c r="H80" s="169"/>
    </row>
    <row r="81" spans="1:8">
      <c r="A81" s="591"/>
      <c r="B81" s="595" t="s">
        <v>1524</v>
      </c>
      <c r="C81" s="169"/>
      <c r="D81" s="169"/>
      <c r="E81" s="169"/>
      <c r="F81" s="169"/>
      <c r="G81" s="169"/>
      <c r="H81" s="169"/>
    </row>
    <row r="82" spans="1:8">
      <c r="A82" s="591"/>
      <c r="B82" s="595" t="s">
        <v>1525</v>
      </c>
      <c r="C82" s="169"/>
      <c r="D82" s="169"/>
      <c r="E82" s="169"/>
      <c r="F82" s="169"/>
      <c r="G82" s="169"/>
      <c r="H82" s="169"/>
    </row>
    <row r="83" spans="1:8">
      <c r="A83" s="591"/>
      <c r="B83" s="595" t="s">
        <v>1526</v>
      </c>
      <c r="C83" s="169"/>
      <c r="D83" s="169"/>
      <c r="E83" s="169"/>
      <c r="F83" s="169"/>
      <c r="G83" s="169"/>
      <c r="H83" s="169"/>
    </row>
    <row r="84" spans="1:8">
      <c r="A84" s="591"/>
      <c r="B84" s="595" t="s">
        <v>1527</v>
      </c>
      <c r="C84" s="169"/>
      <c r="D84" s="169"/>
      <c r="E84" s="169"/>
      <c r="F84" s="169"/>
      <c r="G84" s="169"/>
      <c r="H84" s="169"/>
    </row>
    <row r="85" spans="1:8">
      <c r="A85" s="591"/>
      <c r="B85" s="595" t="s">
        <v>1528</v>
      </c>
      <c r="C85" s="169"/>
      <c r="D85" s="169"/>
      <c r="E85" s="169"/>
      <c r="F85" s="169"/>
      <c r="G85" s="169"/>
      <c r="H85" s="169"/>
    </row>
    <row r="86" spans="1:8">
      <c r="A86" s="591"/>
      <c r="B86" s="595" t="s">
        <v>1529</v>
      </c>
      <c r="C86" s="169"/>
      <c r="D86" s="169"/>
      <c r="E86" s="169"/>
      <c r="F86" s="169"/>
      <c r="G86" s="169"/>
      <c r="H86" s="169"/>
    </row>
    <row r="87" spans="1:8">
      <c r="A87" s="591"/>
      <c r="B87" s="595" t="s">
        <v>1530</v>
      </c>
      <c r="C87" s="169"/>
      <c r="D87" s="169"/>
      <c r="E87" s="593"/>
      <c r="F87" s="593"/>
      <c r="G87" s="594"/>
      <c r="H87" s="169"/>
    </row>
    <row r="88" spans="1:8">
      <c r="A88" s="591"/>
      <c r="B88" s="595" t="s">
        <v>1531</v>
      </c>
      <c r="C88" s="169"/>
      <c r="D88" s="169"/>
      <c r="E88" s="169"/>
      <c r="F88" s="169"/>
      <c r="G88" s="169"/>
      <c r="H88" s="169"/>
    </row>
    <row r="89" spans="1:8">
      <c r="A89" s="591"/>
      <c r="B89" s="595" t="s">
        <v>1532</v>
      </c>
      <c r="C89" s="169"/>
      <c r="D89" s="169"/>
      <c r="E89" s="169"/>
      <c r="F89" s="169"/>
      <c r="G89" s="169"/>
      <c r="H89" s="169"/>
    </row>
    <row r="90" spans="1:8">
      <c r="A90" s="591"/>
      <c r="B90" s="595" t="s">
        <v>1533</v>
      </c>
      <c r="C90" s="169"/>
      <c r="D90" s="169"/>
      <c r="E90" s="169"/>
      <c r="F90" s="169"/>
      <c r="G90" s="169"/>
      <c r="H90" s="169"/>
    </row>
    <row r="91" spans="1:8">
      <c r="A91" s="591"/>
      <c r="B91" s="595" t="s">
        <v>1534</v>
      </c>
      <c r="C91" s="169"/>
      <c r="D91" s="169"/>
      <c r="E91" s="593"/>
      <c r="F91" s="593"/>
      <c r="G91" s="594"/>
      <c r="H91" s="169"/>
    </row>
    <row r="92" spans="1:8">
      <c r="A92" s="591"/>
      <c r="B92" s="595" t="s">
        <v>1535</v>
      </c>
      <c r="C92" s="169"/>
      <c r="D92" s="169"/>
      <c r="E92" s="169"/>
      <c r="F92" s="169"/>
      <c r="G92" s="169"/>
      <c r="H92" s="169"/>
    </row>
    <row r="93" spans="1:8">
      <c r="A93" s="591"/>
      <c r="B93" s="595" t="s">
        <v>1536</v>
      </c>
      <c r="C93" s="169"/>
      <c r="D93" s="169"/>
      <c r="E93" s="169"/>
      <c r="F93" s="169"/>
      <c r="G93" s="169"/>
      <c r="H93" s="169"/>
    </row>
    <row r="94" spans="1:8">
      <c r="A94" s="591"/>
      <c r="B94" s="595" t="s">
        <v>1537</v>
      </c>
      <c r="C94" s="169"/>
      <c r="D94" s="169"/>
      <c r="E94" s="169"/>
      <c r="F94" s="169"/>
      <c r="G94" s="169"/>
      <c r="H94" s="169"/>
    </row>
    <row r="95" spans="1:8" ht="31">
      <c r="A95" s="591"/>
      <c r="B95" s="595" t="s">
        <v>1538</v>
      </c>
      <c r="C95" s="169"/>
      <c r="D95" s="169"/>
      <c r="E95" s="169"/>
      <c r="F95" s="169"/>
      <c r="G95" s="169"/>
      <c r="H95" s="169"/>
    </row>
    <row r="96" spans="1:8">
      <c r="A96" s="591">
        <v>6</v>
      </c>
      <c r="B96" s="595" t="s">
        <v>1539</v>
      </c>
      <c r="C96" s="169"/>
      <c r="D96" s="169"/>
      <c r="E96" s="593"/>
      <c r="F96" s="593"/>
      <c r="G96" s="594"/>
      <c r="H96" s="169"/>
    </row>
    <row r="97" spans="1:8">
      <c r="A97" s="591"/>
      <c r="B97" s="595" t="s">
        <v>1540</v>
      </c>
      <c r="C97" s="169"/>
      <c r="D97" s="169"/>
      <c r="E97" s="169"/>
      <c r="F97" s="169"/>
      <c r="G97" s="169"/>
      <c r="H97" s="169"/>
    </row>
    <row r="98" spans="1:8">
      <c r="A98" s="591"/>
      <c r="B98" s="595" t="s">
        <v>1541</v>
      </c>
      <c r="C98" s="169"/>
      <c r="D98" s="169"/>
      <c r="E98" s="169"/>
      <c r="F98" s="169"/>
      <c r="G98" s="169"/>
      <c r="H98" s="169"/>
    </row>
    <row r="99" spans="1:8">
      <c r="A99" s="591"/>
      <c r="B99" s="595" t="s">
        <v>1542</v>
      </c>
      <c r="C99" s="169"/>
      <c r="D99" s="169"/>
      <c r="E99" s="169"/>
      <c r="F99" s="169"/>
      <c r="G99" s="169"/>
      <c r="H99" s="169"/>
    </row>
    <row r="100" spans="1:8">
      <c r="A100" s="591"/>
      <c r="B100" s="595" t="s">
        <v>1543</v>
      </c>
      <c r="C100" s="169"/>
      <c r="D100" s="169"/>
      <c r="E100" s="169"/>
      <c r="F100" s="169"/>
      <c r="G100" s="169"/>
      <c r="H100" s="169"/>
    </row>
    <row r="101" spans="1:8">
      <c r="A101" s="591"/>
      <c r="B101" s="595" t="s">
        <v>1544</v>
      </c>
      <c r="C101" s="169"/>
      <c r="D101" s="169"/>
      <c r="E101" s="169"/>
      <c r="F101" s="169"/>
      <c r="G101" s="169"/>
      <c r="H101" s="169"/>
    </row>
    <row r="102" spans="1:8">
      <c r="A102" s="591"/>
      <c r="B102" s="595" t="s">
        <v>1545</v>
      </c>
      <c r="C102" s="169"/>
      <c r="D102" s="169"/>
      <c r="E102" s="169"/>
      <c r="F102" s="169"/>
      <c r="G102" s="169"/>
      <c r="H102" s="169"/>
    </row>
    <row r="103" spans="1:8">
      <c r="A103" s="591"/>
      <c r="B103" s="595" t="s">
        <v>1546</v>
      </c>
      <c r="C103" s="169"/>
      <c r="D103" s="169"/>
      <c r="E103" s="169"/>
      <c r="F103" s="169"/>
      <c r="G103" s="169"/>
      <c r="H103" s="169"/>
    </row>
    <row r="104" spans="1:8">
      <c r="A104" s="591"/>
      <c r="B104" s="595" t="s">
        <v>1547</v>
      </c>
      <c r="C104" s="169"/>
      <c r="D104" s="169"/>
      <c r="E104" s="169"/>
      <c r="F104" s="169"/>
      <c r="G104" s="169"/>
      <c r="H104" s="169"/>
    </row>
    <row r="105" spans="1:8">
      <c r="A105" s="591"/>
      <c r="B105" s="604" t="s">
        <v>1548</v>
      </c>
      <c r="C105" s="169"/>
      <c r="D105" s="169"/>
      <c r="E105" s="593"/>
      <c r="F105" s="593"/>
      <c r="G105" s="594"/>
      <c r="H105" s="169"/>
    </row>
    <row r="106" spans="1:8">
      <c r="A106" s="591">
        <v>1</v>
      </c>
      <c r="B106" s="595" t="s">
        <v>560</v>
      </c>
      <c r="C106" s="169"/>
      <c r="D106" s="169"/>
      <c r="E106" s="169"/>
      <c r="F106" s="169"/>
      <c r="G106" s="169"/>
      <c r="H106" s="169"/>
    </row>
    <row r="107" spans="1:8">
      <c r="A107" s="591">
        <v>2</v>
      </c>
      <c r="B107" s="595" t="s">
        <v>1549</v>
      </c>
      <c r="C107" s="169"/>
      <c r="D107" s="169"/>
      <c r="E107" s="169"/>
      <c r="F107" s="169"/>
      <c r="G107" s="169"/>
      <c r="H107" s="169"/>
    </row>
    <row r="108" spans="1:8">
      <c r="A108" s="591">
        <v>3</v>
      </c>
      <c r="B108" s="595" t="s">
        <v>4332</v>
      </c>
      <c r="C108" s="169"/>
      <c r="D108" s="169"/>
      <c r="E108" s="169"/>
      <c r="F108" s="169"/>
      <c r="G108" s="169"/>
      <c r="H108" s="169"/>
    </row>
    <row r="109" spans="1:8">
      <c r="A109" s="591">
        <v>4</v>
      </c>
      <c r="B109" s="595" t="s">
        <v>1413</v>
      </c>
      <c r="C109" s="169"/>
      <c r="D109" s="169"/>
      <c r="E109" s="169"/>
      <c r="F109" s="169"/>
      <c r="G109" s="169"/>
      <c r="H109" s="169"/>
    </row>
    <row r="110" spans="1:8">
      <c r="A110" s="591">
        <v>5</v>
      </c>
      <c r="B110" s="595" t="s">
        <v>1414</v>
      </c>
      <c r="C110" s="169"/>
      <c r="D110" s="169"/>
      <c r="E110" s="169"/>
      <c r="F110" s="169"/>
      <c r="G110" s="169"/>
      <c r="H110" s="169"/>
    </row>
    <row r="111" spans="1:8">
      <c r="A111" s="591">
        <v>6</v>
      </c>
      <c r="B111" s="595" t="s">
        <v>1415</v>
      </c>
      <c r="C111" s="169"/>
      <c r="D111" s="169"/>
      <c r="E111" s="169"/>
      <c r="F111" s="169"/>
      <c r="G111" s="169"/>
      <c r="H111" s="169"/>
    </row>
    <row r="112" spans="1:8" ht="31">
      <c r="A112" s="591">
        <v>7</v>
      </c>
      <c r="B112" s="595" t="s">
        <v>1550</v>
      </c>
      <c r="C112" s="169"/>
      <c r="D112" s="169"/>
      <c r="E112" s="593"/>
      <c r="F112" s="593"/>
      <c r="G112" s="594"/>
      <c r="H112" s="169"/>
    </row>
    <row r="113" spans="1:8">
      <c r="A113" s="591"/>
      <c r="B113" s="595" t="s">
        <v>1551</v>
      </c>
      <c r="C113" s="169"/>
      <c r="D113" s="169"/>
      <c r="E113" s="169"/>
      <c r="F113" s="169"/>
      <c r="G113" s="169"/>
      <c r="H113" s="169"/>
    </row>
    <row r="114" spans="1:8">
      <c r="A114" s="591"/>
      <c r="B114" s="595" t="s">
        <v>1552</v>
      </c>
      <c r="C114" s="169"/>
      <c r="D114" s="169"/>
      <c r="E114" s="169"/>
      <c r="F114" s="169"/>
      <c r="G114" s="169"/>
      <c r="H114" s="169"/>
    </row>
    <row r="115" spans="1:8">
      <c r="A115" s="591"/>
      <c r="B115" s="595" t="s">
        <v>1553</v>
      </c>
      <c r="C115" s="169"/>
      <c r="D115" s="169"/>
      <c r="E115" s="169"/>
      <c r="F115" s="169"/>
      <c r="G115" s="169"/>
      <c r="H115" s="169"/>
    </row>
    <row r="116" spans="1:8">
      <c r="A116" s="591"/>
      <c r="B116" s="595" t="s">
        <v>1554</v>
      </c>
      <c r="C116" s="169"/>
      <c r="D116" s="169"/>
      <c r="E116" s="169"/>
      <c r="F116" s="169"/>
      <c r="G116" s="169"/>
      <c r="H116" s="169"/>
    </row>
    <row r="117" spans="1:8">
      <c r="A117" s="591"/>
      <c r="B117" s="595" t="s">
        <v>1555</v>
      </c>
      <c r="C117" s="169"/>
      <c r="D117" s="169"/>
      <c r="E117" s="169"/>
      <c r="F117" s="169"/>
      <c r="G117" s="169"/>
      <c r="H117" s="169"/>
    </row>
    <row r="118" spans="1:8">
      <c r="A118" s="591"/>
      <c r="B118" s="595" t="s">
        <v>1556</v>
      </c>
      <c r="C118" s="169"/>
      <c r="D118" s="169"/>
      <c r="E118" s="169"/>
      <c r="F118" s="169"/>
      <c r="G118" s="169"/>
      <c r="H118" s="169"/>
    </row>
    <row r="119" spans="1:8">
      <c r="A119" s="591"/>
      <c r="B119" s="595" t="s">
        <v>1557</v>
      </c>
      <c r="C119" s="169"/>
      <c r="D119" s="169"/>
      <c r="E119" s="169"/>
      <c r="F119" s="169"/>
      <c r="G119" s="169"/>
      <c r="H119" s="169"/>
    </row>
    <row r="120" spans="1:8">
      <c r="A120" s="591">
        <v>8</v>
      </c>
      <c r="B120" s="595" t="s">
        <v>1420</v>
      </c>
      <c r="C120" s="169"/>
      <c r="D120" s="169"/>
      <c r="E120" s="593"/>
      <c r="F120" s="593"/>
      <c r="G120" s="594"/>
      <c r="H120" s="169"/>
    </row>
    <row r="121" spans="1:8">
      <c r="A121" s="591"/>
      <c r="B121" s="595" t="s">
        <v>1558</v>
      </c>
      <c r="C121" s="169"/>
      <c r="D121" s="169"/>
      <c r="E121" s="169"/>
      <c r="F121" s="169"/>
      <c r="G121" s="169"/>
      <c r="H121" s="169"/>
    </row>
    <row r="122" spans="1:8">
      <c r="A122" s="591"/>
      <c r="B122" s="595" t="s">
        <v>1559</v>
      </c>
      <c r="C122" s="169"/>
      <c r="D122" s="169"/>
      <c r="E122" s="169"/>
      <c r="F122" s="169"/>
      <c r="G122" s="169"/>
      <c r="H122" s="169"/>
    </row>
    <row r="123" spans="1:8">
      <c r="A123" s="591">
        <v>9</v>
      </c>
      <c r="B123" s="595" t="s">
        <v>1421</v>
      </c>
      <c r="C123" s="169"/>
      <c r="D123" s="169"/>
      <c r="E123" s="593"/>
      <c r="F123" s="593"/>
      <c r="G123" s="594"/>
      <c r="H123" s="169"/>
    </row>
    <row r="124" spans="1:8">
      <c r="A124" s="591"/>
      <c r="B124" s="595" t="s">
        <v>1422</v>
      </c>
      <c r="C124" s="169"/>
      <c r="D124" s="169"/>
      <c r="E124" s="169"/>
      <c r="F124" s="169"/>
      <c r="G124" s="169"/>
      <c r="H124" s="169"/>
    </row>
    <row r="125" spans="1:8">
      <c r="A125" s="591"/>
      <c r="B125" s="595" t="s">
        <v>1423</v>
      </c>
      <c r="C125" s="169"/>
      <c r="D125" s="169"/>
      <c r="E125" s="169"/>
      <c r="F125" s="169"/>
      <c r="G125" s="169"/>
      <c r="H125" s="169"/>
    </row>
    <row r="126" spans="1:8">
      <c r="A126" s="591"/>
      <c r="B126" s="595" t="s">
        <v>1560</v>
      </c>
      <c r="C126" s="169"/>
      <c r="D126" s="169"/>
      <c r="E126" s="169"/>
      <c r="F126" s="169"/>
      <c r="G126" s="169"/>
      <c r="H126" s="169"/>
    </row>
    <row r="127" spans="1:8">
      <c r="A127" s="591"/>
      <c r="B127" s="595" t="s">
        <v>1561</v>
      </c>
      <c r="C127" s="169"/>
      <c r="D127" s="169"/>
      <c r="E127" s="169"/>
      <c r="F127" s="169"/>
      <c r="G127" s="169"/>
      <c r="H127" s="169"/>
    </row>
    <row r="128" spans="1:8">
      <c r="A128" s="591"/>
      <c r="B128" s="595" t="s">
        <v>1562</v>
      </c>
      <c r="C128" s="169"/>
      <c r="D128" s="169"/>
      <c r="E128" s="169"/>
      <c r="F128" s="169"/>
      <c r="G128" s="169"/>
      <c r="H128" s="169"/>
    </row>
    <row r="129" spans="1:8">
      <c r="A129" s="591">
        <v>10</v>
      </c>
      <c r="B129" s="595" t="s">
        <v>1424</v>
      </c>
      <c r="C129" s="169"/>
      <c r="D129" s="169"/>
      <c r="E129" s="594"/>
      <c r="F129" s="594"/>
      <c r="G129" s="594"/>
      <c r="H129" s="169"/>
    </row>
    <row r="130" spans="1:8">
      <c r="A130" s="591"/>
      <c r="B130" s="595" t="s">
        <v>1563</v>
      </c>
      <c r="C130" s="169"/>
      <c r="D130" s="169"/>
      <c r="E130" s="169"/>
      <c r="F130" s="169"/>
      <c r="G130" s="169"/>
      <c r="H130" s="169"/>
    </row>
    <row r="131" spans="1:8">
      <c r="A131" s="591"/>
      <c r="B131" s="595" t="s">
        <v>1564</v>
      </c>
      <c r="C131" s="169"/>
      <c r="D131" s="169"/>
      <c r="E131" s="169"/>
      <c r="F131" s="169"/>
      <c r="G131" s="169"/>
      <c r="H131" s="169"/>
    </row>
    <row r="132" spans="1:8">
      <c r="A132" s="591"/>
      <c r="B132" s="595" t="s">
        <v>1425</v>
      </c>
      <c r="C132" s="169"/>
      <c r="D132" s="169"/>
      <c r="E132" s="169"/>
      <c r="F132" s="169"/>
      <c r="G132" s="169"/>
      <c r="H132" s="169"/>
    </row>
    <row r="133" spans="1:8">
      <c r="A133" s="591"/>
      <c r="B133" s="595" t="s">
        <v>1565</v>
      </c>
      <c r="C133" s="169"/>
      <c r="D133" s="169"/>
      <c r="E133" s="169"/>
      <c r="F133" s="169"/>
      <c r="G133" s="169"/>
      <c r="H133" s="169"/>
    </row>
    <row r="134" spans="1:8">
      <c r="A134" s="591">
        <v>11</v>
      </c>
      <c r="B134" s="595" t="s">
        <v>1566</v>
      </c>
      <c r="C134" s="169"/>
      <c r="D134" s="169"/>
      <c r="E134" s="169"/>
      <c r="F134" s="169"/>
      <c r="G134" s="169"/>
      <c r="H134" s="169"/>
    </row>
    <row r="135" spans="1:8">
      <c r="A135" s="591">
        <v>12</v>
      </c>
      <c r="B135" s="595" t="s">
        <v>1567</v>
      </c>
      <c r="C135" s="169"/>
      <c r="D135" s="169"/>
      <c r="E135" s="594"/>
      <c r="F135" s="594"/>
      <c r="G135" s="594"/>
      <c r="H135" s="169"/>
    </row>
    <row r="136" spans="1:8" ht="31">
      <c r="A136" s="591"/>
      <c r="B136" s="595" t="s">
        <v>1568</v>
      </c>
      <c r="C136" s="169"/>
      <c r="D136" s="169"/>
      <c r="E136" s="169"/>
      <c r="F136" s="169"/>
      <c r="G136" s="169"/>
      <c r="H136" s="169"/>
    </row>
    <row r="137" spans="1:8" ht="31">
      <c r="A137" s="591"/>
      <c r="B137" s="595" t="s">
        <v>1569</v>
      </c>
      <c r="C137" s="169"/>
      <c r="D137" s="169"/>
      <c r="E137" s="169"/>
      <c r="F137" s="169"/>
      <c r="G137" s="169"/>
      <c r="H137" s="169"/>
    </row>
    <row r="138" spans="1:8">
      <c r="A138" s="591">
        <v>13</v>
      </c>
      <c r="B138" s="595" t="s">
        <v>1570</v>
      </c>
      <c r="C138" s="169"/>
      <c r="D138" s="169"/>
      <c r="E138" s="169"/>
      <c r="F138" s="169"/>
      <c r="G138" s="169"/>
      <c r="H138" s="169"/>
    </row>
    <row r="139" spans="1:8" ht="31">
      <c r="A139" s="591">
        <v>14</v>
      </c>
      <c r="B139" s="595" t="s">
        <v>1571</v>
      </c>
      <c r="C139" s="169"/>
      <c r="D139" s="169"/>
      <c r="E139" s="169"/>
      <c r="F139" s="169"/>
      <c r="G139" s="169"/>
      <c r="H139" s="169"/>
    </row>
    <row r="140" spans="1:8">
      <c r="A140" s="591">
        <v>15</v>
      </c>
      <c r="B140" s="595" t="s">
        <v>1572</v>
      </c>
      <c r="C140" s="169"/>
      <c r="D140" s="169"/>
      <c r="E140" s="169"/>
      <c r="F140" s="169"/>
      <c r="G140" s="169"/>
      <c r="H140" s="169"/>
    </row>
    <row r="141" spans="1:8">
      <c r="A141" s="591">
        <v>16</v>
      </c>
      <c r="B141" s="595" t="s">
        <v>1573</v>
      </c>
      <c r="C141" s="169"/>
      <c r="D141" s="169"/>
      <c r="E141" s="594"/>
      <c r="F141" s="594"/>
      <c r="G141" s="594"/>
      <c r="H141" s="169"/>
    </row>
    <row r="142" spans="1:8">
      <c r="A142" s="591"/>
      <c r="B142" s="595" t="s">
        <v>1574</v>
      </c>
      <c r="C142" s="169"/>
      <c r="D142" s="169"/>
      <c r="E142" s="169"/>
      <c r="F142" s="169"/>
      <c r="G142" s="169"/>
      <c r="H142" s="169"/>
    </row>
    <row r="143" spans="1:8">
      <c r="A143" s="591"/>
      <c r="B143" s="595" t="s">
        <v>1575</v>
      </c>
      <c r="C143" s="169"/>
      <c r="D143" s="169"/>
      <c r="E143" s="169"/>
      <c r="F143" s="169"/>
      <c r="G143" s="169"/>
      <c r="H143" s="169"/>
    </row>
    <row r="144" spans="1:8">
      <c r="A144" s="591"/>
      <c r="B144" s="595" t="s">
        <v>1576</v>
      </c>
      <c r="C144" s="169"/>
      <c r="D144" s="169"/>
      <c r="E144" s="169"/>
      <c r="F144" s="169"/>
      <c r="G144" s="169"/>
      <c r="H144" s="169"/>
    </row>
    <row r="145" spans="1:8">
      <c r="A145" s="591"/>
      <c r="B145" s="595" t="s">
        <v>1577</v>
      </c>
      <c r="C145" s="169"/>
      <c r="D145" s="169"/>
      <c r="E145" s="169"/>
      <c r="F145" s="169"/>
      <c r="G145" s="169"/>
      <c r="H145" s="169"/>
    </row>
    <row r="146" spans="1:8">
      <c r="A146" s="591">
        <v>16</v>
      </c>
      <c r="B146" s="595" t="s">
        <v>1578</v>
      </c>
      <c r="C146" s="169"/>
      <c r="D146" s="169"/>
      <c r="E146" s="593"/>
      <c r="F146" s="593"/>
      <c r="G146" s="594"/>
      <c r="H146" s="169"/>
    </row>
    <row r="147" spans="1:8">
      <c r="A147" s="591"/>
      <c r="B147" s="595" t="s">
        <v>1579</v>
      </c>
      <c r="C147" s="169"/>
      <c r="D147" s="169"/>
      <c r="E147" s="169"/>
      <c r="F147" s="169"/>
      <c r="G147" s="169"/>
      <c r="H147" s="169"/>
    </row>
    <row r="148" spans="1:8">
      <c r="A148" s="591"/>
      <c r="B148" s="595" t="s">
        <v>1580</v>
      </c>
      <c r="C148" s="169"/>
      <c r="D148" s="169"/>
      <c r="E148" s="169"/>
      <c r="F148" s="169"/>
      <c r="G148" s="169"/>
      <c r="H148" s="169"/>
    </row>
    <row r="149" spans="1:8">
      <c r="A149" s="591"/>
      <c r="B149" s="595" t="s">
        <v>1581</v>
      </c>
      <c r="C149" s="169"/>
      <c r="D149" s="169"/>
      <c r="E149" s="169"/>
      <c r="F149" s="169"/>
      <c r="G149" s="169"/>
      <c r="H149" s="169"/>
    </row>
    <row r="150" spans="1:8">
      <c r="A150" s="591"/>
      <c r="B150" s="595" t="s">
        <v>1582</v>
      </c>
      <c r="C150" s="169"/>
      <c r="D150" s="169"/>
      <c r="E150" s="169"/>
      <c r="F150" s="169"/>
      <c r="G150" s="169"/>
      <c r="H150" s="169"/>
    </row>
    <row r="151" spans="1:8">
      <c r="A151" s="591"/>
      <c r="B151" s="595" t="s">
        <v>1427</v>
      </c>
      <c r="C151" s="169"/>
      <c r="D151" s="169"/>
      <c r="E151" s="169"/>
      <c r="F151" s="169"/>
      <c r="G151" s="169"/>
      <c r="H151" s="169"/>
    </row>
    <row r="152" spans="1:8">
      <c r="A152" s="591"/>
      <c r="B152" s="595" t="s">
        <v>1428</v>
      </c>
      <c r="C152" s="169"/>
      <c r="D152" s="169"/>
      <c r="E152" s="169"/>
      <c r="F152" s="169"/>
      <c r="G152" s="169"/>
      <c r="H152" s="169"/>
    </row>
    <row r="153" spans="1:8">
      <c r="A153" s="591"/>
      <c r="B153" s="595" t="s">
        <v>1583</v>
      </c>
      <c r="C153" s="169"/>
      <c r="D153" s="169"/>
      <c r="E153" s="169"/>
      <c r="F153" s="169"/>
      <c r="G153" s="169"/>
      <c r="H153" s="169"/>
    </row>
    <row r="154" spans="1:8">
      <c r="A154" s="591"/>
      <c r="B154" s="595" t="s">
        <v>1584</v>
      </c>
      <c r="C154" s="169"/>
      <c r="D154" s="169"/>
      <c r="E154" s="169"/>
      <c r="F154" s="169"/>
      <c r="G154" s="169"/>
      <c r="H154" s="169"/>
    </row>
    <row r="155" spans="1:8">
      <c r="A155" s="591"/>
      <c r="B155" s="595" t="s">
        <v>1585</v>
      </c>
      <c r="C155" s="169"/>
      <c r="D155" s="169"/>
      <c r="E155" s="605"/>
      <c r="F155" s="605"/>
      <c r="G155" s="169"/>
      <c r="H155" s="169"/>
    </row>
    <row r="156" spans="1:8">
      <c r="A156" s="591"/>
      <c r="B156" s="595" t="s">
        <v>1586</v>
      </c>
      <c r="C156" s="169"/>
      <c r="D156" s="169"/>
      <c r="E156" s="169"/>
      <c r="F156" s="169"/>
      <c r="G156" s="169"/>
      <c r="H156" s="169"/>
    </row>
    <row r="157" spans="1:8">
      <c r="A157" s="591"/>
      <c r="B157" s="595" t="s">
        <v>1587</v>
      </c>
      <c r="C157" s="169"/>
      <c r="D157" s="169"/>
      <c r="E157" s="169"/>
      <c r="F157" s="169"/>
      <c r="G157" s="169"/>
      <c r="H157" s="169"/>
    </row>
    <row r="158" spans="1:8">
      <c r="A158" s="591"/>
      <c r="B158" s="595" t="s">
        <v>1588</v>
      </c>
      <c r="C158" s="169"/>
      <c r="D158" s="169"/>
      <c r="E158" s="169"/>
      <c r="F158" s="169"/>
      <c r="G158" s="169"/>
      <c r="H158" s="169"/>
    </row>
    <row r="159" spans="1:8">
      <c r="A159" s="591"/>
      <c r="B159" s="595" t="s">
        <v>1589</v>
      </c>
      <c r="C159" s="169"/>
      <c r="D159" s="169"/>
      <c r="E159" s="169"/>
      <c r="F159" s="169"/>
      <c r="G159" s="169"/>
      <c r="H159" s="169"/>
    </row>
    <row r="160" spans="1:8">
      <c r="A160" s="591"/>
      <c r="B160" s="595" t="s">
        <v>1590</v>
      </c>
      <c r="C160" s="169"/>
      <c r="D160" s="169"/>
      <c r="E160" s="169"/>
      <c r="F160" s="169"/>
      <c r="G160" s="169"/>
      <c r="H160" s="169"/>
    </row>
    <row r="161" spans="1:8">
      <c r="A161" s="591"/>
      <c r="B161" s="603" t="s">
        <v>1591</v>
      </c>
      <c r="C161" s="169"/>
      <c r="D161" s="169"/>
      <c r="E161" s="594"/>
      <c r="F161" s="594"/>
      <c r="G161" s="594"/>
      <c r="H161" s="169"/>
    </row>
    <row r="162" spans="1:8">
      <c r="A162" s="591">
        <v>1</v>
      </c>
      <c r="B162" s="595" t="s">
        <v>560</v>
      </c>
      <c r="C162" s="169"/>
      <c r="D162" s="169"/>
      <c r="E162" s="169"/>
      <c r="F162" s="169"/>
      <c r="G162" s="169"/>
      <c r="H162" s="169"/>
    </row>
    <row r="163" spans="1:8">
      <c r="A163" s="591">
        <v>2</v>
      </c>
      <c r="B163" s="595" t="s">
        <v>1572</v>
      </c>
      <c r="C163" s="169"/>
      <c r="D163" s="169"/>
      <c r="E163" s="169"/>
      <c r="F163" s="169"/>
      <c r="G163" s="169"/>
      <c r="H163" s="169"/>
    </row>
    <row r="164" spans="1:8">
      <c r="A164" s="591">
        <v>3</v>
      </c>
      <c r="B164" s="595" t="s">
        <v>561</v>
      </c>
      <c r="C164" s="169"/>
      <c r="D164" s="169"/>
      <c r="E164" s="169"/>
      <c r="F164" s="169"/>
      <c r="G164" s="169"/>
      <c r="H164" s="169"/>
    </row>
    <row r="165" spans="1:8">
      <c r="A165" s="591">
        <v>4</v>
      </c>
      <c r="B165" s="595" t="s">
        <v>1592</v>
      </c>
      <c r="C165" s="169"/>
      <c r="D165" s="169"/>
      <c r="E165" s="594"/>
      <c r="F165" s="594"/>
      <c r="G165" s="594"/>
      <c r="H165" s="169"/>
    </row>
    <row r="166" spans="1:8">
      <c r="A166" s="591"/>
      <c r="B166" s="595" t="s">
        <v>1593</v>
      </c>
      <c r="C166" s="169"/>
      <c r="D166" s="169"/>
      <c r="E166" s="169"/>
      <c r="F166" s="169"/>
      <c r="G166" s="169"/>
      <c r="H166" s="169"/>
    </row>
    <row r="167" spans="1:8">
      <c r="A167" s="591"/>
      <c r="B167" s="595" t="s">
        <v>1594</v>
      </c>
      <c r="C167" s="169"/>
      <c r="D167" s="169"/>
      <c r="E167" s="169"/>
      <c r="F167" s="169"/>
      <c r="G167" s="169"/>
      <c r="H167" s="169"/>
    </row>
    <row r="168" spans="1:8">
      <c r="A168" s="591">
        <v>5</v>
      </c>
      <c r="B168" s="595" t="s">
        <v>563</v>
      </c>
      <c r="C168" s="169"/>
      <c r="D168" s="169"/>
      <c r="E168" s="169"/>
      <c r="F168" s="169"/>
      <c r="G168" s="169"/>
      <c r="H168" s="169"/>
    </row>
    <row r="169" spans="1:8">
      <c r="A169" s="591">
        <v>6</v>
      </c>
      <c r="B169" s="595" t="s">
        <v>1435</v>
      </c>
      <c r="C169" s="169"/>
      <c r="D169" s="169"/>
      <c r="E169" s="169"/>
      <c r="F169" s="169"/>
      <c r="G169" s="169"/>
      <c r="H169" s="169"/>
    </row>
    <row r="170" spans="1:8">
      <c r="A170" s="591">
        <v>7</v>
      </c>
      <c r="B170" s="595" t="s">
        <v>1595</v>
      </c>
      <c r="C170" s="169"/>
      <c r="D170" s="169"/>
      <c r="E170" s="169"/>
      <c r="F170" s="169"/>
      <c r="G170" s="169"/>
      <c r="H170" s="169"/>
    </row>
    <row r="171" spans="1:8">
      <c r="A171" s="591">
        <v>8</v>
      </c>
      <c r="B171" s="595" t="s">
        <v>1596</v>
      </c>
      <c r="C171" s="169"/>
      <c r="D171" s="169"/>
      <c r="E171" s="169"/>
      <c r="F171" s="169"/>
      <c r="G171" s="169"/>
      <c r="H171" s="169"/>
    </row>
    <row r="172" spans="1:8">
      <c r="A172" s="591">
        <v>9</v>
      </c>
      <c r="B172" s="595" t="s">
        <v>1597</v>
      </c>
      <c r="C172" s="169"/>
      <c r="D172" s="169"/>
      <c r="E172" s="169"/>
      <c r="F172" s="169"/>
      <c r="G172" s="169"/>
      <c r="H172" s="169"/>
    </row>
    <row r="173" spans="1:8">
      <c r="A173" s="591">
        <v>10</v>
      </c>
      <c r="B173" s="595" t="s">
        <v>1436</v>
      </c>
      <c r="C173" s="169"/>
      <c r="D173" s="169"/>
      <c r="E173" s="169"/>
      <c r="F173" s="169"/>
      <c r="G173" s="169"/>
      <c r="H173" s="169"/>
    </row>
    <row r="174" spans="1:8">
      <c r="A174" s="591">
        <v>11</v>
      </c>
      <c r="B174" s="595" t="s">
        <v>1437</v>
      </c>
      <c r="C174" s="169"/>
      <c r="D174" s="169"/>
      <c r="E174" s="169"/>
      <c r="F174" s="169"/>
      <c r="G174" s="169"/>
      <c r="H174" s="169"/>
    </row>
    <row r="175" spans="1:8">
      <c r="A175" s="591">
        <v>12</v>
      </c>
      <c r="B175" s="595" t="s">
        <v>1598</v>
      </c>
      <c r="C175" s="169"/>
      <c r="D175" s="169"/>
      <c r="E175" s="169"/>
      <c r="F175" s="169"/>
      <c r="G175" s="169"/>
      <c r="H175" s="169"/>
    </row>
    <row r="176" spans="1:8">
      <c r="A176" s="591">
        <v>13</v>
      </c>
      <c r="B176" s="595" t="s">
        <v>1599</v>
      </c>
      <c r="C176" s="169"/>
      <c r="D176" s="169"/>
      <c r="E176" s="169"/>
      <c r="F176" s="169"/>
      <c r="G176" s="169"/>
      <c r="H176" s="169"/>
    </row>
    <row r="177" spans="1:8">
      <c r="A177" s="591">
        <v>14</v>
      </c>
      <c r="B177" s="595" t="s">
        <v>1600</v>
      </c>
      <c r="C177" s="169"/>
      <c r="D177" s="169"/>
      <c r="E177" s="169"/>
      <c r="F177" s="169"/>
      <c r="G177" s="169"/>
      <c r="H177" s="169"/>
    </row>
    <row r="178" spans="1:8" ht="16" thickBot="1"/>
    <row r="179" spans="1:8" ht="16" thickBot="1">
      <c r="A179" s="11" t="s">
        <v>53</v>
      </c>
      <c r="B179" s="596"/>
      <c r="D179" s="606"/>
      <c r="E179" s="606" t="s">
        <v>65</v>
      </c>
      <c r="F179" s="606"/>
      <c r="G179" s="427"/>
    </row>
    <row r="180" spans="1:8" ht="16" thickBot="1">
      <c r="A180" s="11" t="s">
        <v>55</v>
      </c>
      <c r="B180" s="596"/>
      <c r="D180" s="606"/>
      <c r="E180" s="606" t="s">
        <v>66</v>
      </c>
      <c r="F180" s="606"/>
      <c r="G180" s="427"/>
    </row>
    <row r="181" spans="1:8">
      <c r="A181" s="7"/>
      <c r="B181" s="7"/>
      <c r="D181" s="607"/>
      <c r="E181" s="607" t="s">
        <v>67</v>
      </c>
      <c r="F181" s="607"/>
      <c r="G181" s="427"/>
    </row>
  </sheetData>
  <sheetProtection algorithmName="SHA-512" hashValue="vet983etFvMi7KIpTuaS1H2IOY522h7alPze7Pq4G7PII8Qk58efuRZuZakWC0VUludkBM0cxgjL2RkTQhV/OA==" saltValue="HJaEbSe6M5kE5/OffbpibQ==" spinCount="100000" sheet="1" objects="1" scenarios="1"/>
  <mergeCells count="7">
    <mergeCell ref="C8:G8"/>
    <mergeCell ref="A5:H5"/>
    <mergeCell ref="A1:G1"/>
    <mergeCell ref="A3:G3"/>
    <mergeCell ref="A4:H4"/>
    <mergeCell ref="A6:H6"/>
    <mergeCell ref="A7:H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9"/>
  <dimension ref="A1:M217"/>
  <sheetViews>
    <sheetView topLeftCell="B1" zoomScale="55" zoomScaleNormal="55" workbookViewId="0">
      <selection activeCell="A4" sqref="A4:L4"/>
    </sheetView>
  </sheetViews>
  <sheetFormatPr defaultRowHeight="15.5"/>
  <cols>
    <col min="1" max="1" width="9.1796875" style="31"/>
    <col min="2" max="2" width="54.81640625" style="597" customWidth="1"/>
    <col min="3" max="3" width="15.54296875" style="597" customWidth="1"/>
    <col min="4" max="8" width="24" style="7" customWidth="1"/>
    <col min="9" max="11" width="24.453125" style="7" customWidth="1"/>
    <col min="12" max="12" width="30.54296875" style="7" customWidth="1"/>
    <col min="13" max="13" width="9.54296875" style="7" customWidth="1"/>
    <col min="14" max="259" width="9.1796875" style="7"/>
    <col min="260" max="260" width="54.81640625" style="7" customWidth="1"/>
    <col min="261" max="261" width="15.54296875" style="7" customWidth="1"/>
    <col min="262" max="268" width="14.1796875" style="7" customWidth="1"/>
    <col min="269" max="269" width="9.54296875" style="7" customWidth="1"/>
    <col min="270" max="515" width="9.1796875" style="7"/>
    <col min="516" max="516" width="54.81640625" style="7" customWidth="1"/>
    <col min="517" max="517" width="15.54296875" style="7" customWidth="1"/>
    <col min="518" max="524" width="14.1796875" style="7" customWidth="1"/>
    <col min="525" max="525" width="9.54296875" style="7" customWidth="1"/>
    <col min="526" max="771" width="9.1796875" style="7"/>
    <col min="772" max="772" width="54.81640625" style="7" customWidth="1"/>
    <col min="773" max="773" width="15.54296875" style="7" customWidth="1"/>
    <col min="774" max="780" width="14.1796875" style="7" customWidth="1"/>
    <col min="781" max="781" width="9.54296875" style="7" customWidth="1"/>
    <col min="782" max="1027" width="9.1796875" style="7"/>
    <col min="1028" max="1028" width="54.81640625" style="7" customWidth="1"/>
    <col min="1029" max="1029" width="15.54296875" style="7" customWidth="1"/>
    <col min="1030" max="1036" width="14.1796875" style="7" customWidth="1"/>
    <col min="1037" max="1037" width="9.54296875" style="7" customWidth="1"/>
    <col min="1038" max="1283" width="9.1796875" style="7"/>
    <col min="1284" max="1284" width="54.81640625" style="7" customWidth="1"/>
    <col min="1285" max="1285" width="15.54296875" style="7" customWidth="1"/>
    <col min="1286" max="1292" width="14.1796875" style="7" customWidth="1"/>
    <col min="1293" max="1293" width="9.54296875" style="7" customWidth="1"/>
    <col min="1294" max="1539" width="9.1796875" style="7"/>
    <col min="1540" max="1540" width="54.81640625" style="7" customWidth="1"/>
    <col min="1541" max="1541" width="15.54296875" style="7" customWidth="1"/>
    <col min="1542" max="1548" width="14.1796875" style="7" customWidth="1"/>
    <col min="1549" max="1549" width="9.54296875" style="7" customWidth="1"/>
    <col min="1550" max="1795" width="9.1796875" style="7"/>
    <col min="1796" max="1796" width="54.81640625" style="7" customWidth="1"/>
    <col min="1797" max="1797" width="15.54296875" style="7" customWidth="1"/>
    <col min="1798" max="1804" width="14.1796875" style="7" customWidth="1"/>
    <col min="1805" max="1805" width="9.54296875" style="7" customWidth="1"/>
    <col min="1806" max="2051" width="9.1796875" style="7"/>
    <col min="2052" max="2052" width="54.81640625" style="7" customWidth="1"/>
    <col min="2053" max="2053" width="15.54296875" style="7" customWidth="1"/>
    <col min="2054" max="2060" width="14.1796875" style="7" customWidth="1"/>
    <col min="2061" max="2061" width="9.54296875" style="7" customWidth="1"/>
    <col min="2062" max="2307" width="9.1796875" style="7"/>
    <col min="2308" max="2308" width="54.81640625" style="7" customWidth="1"/>
    <col min="2309" max="2309" width="15.54296875" style="7" customWidth="1"/>
    <col min="2310" max="2316" width="14.1796875" style="7" customWidth="1"/>
    <col min="2317" max="2317" width="9.54296875" style="7" customWidth="1"/>
    <col min="2318" max="2563" width="9.1796875" style="7"/>
    <col min="2564" max="2564" width="54.81640625" style="7" customWidth="1"/>
    <col min="2565" max="2565" width="15.54296875" style="7" customWidth="1"/>
    <col min="2566" max="2572" width="14.1796875" style="7" customWidth="1"/>
    <col min="2573" max="2573" width="9.54296875" style="7" customWidth="1"/>
    <col min="2574" max="2819" width="9.1796875" style="7"/>
    <col min="2820" max="2820" width="54.81640625" style="7" customWidth="1"/>
    <col min="2821" max="2821" width="15.54296875" style="7" customWidth="1"/>
    <col min="2822" max="2828" width="14.1796875" style="7" customWidth="1"/>
    <col min="2829" max="2829" width="9.54296875" style="7" customWidth="1"/>
    <col min="2830" max="3075" width="9.1796875" style="7"/>
    <col min="3076" max="3076" width="54.81640625" style="7" customWidth="1"/>
    <col min="3077" max="3077" width="15.54296875" style="7" customWidth="1"/>
    <col min="3078" max="3084" width="14.1796875" style="7" customWidth="1"/>
    <col min="3085" max="3085" width="9.54296875" style="7" customWidth="1"/>
    <col min="3086" max="3331" width="9.1796875" style="7"/>
    <col min="3332" max="3332" width="54.81640625" style="7" customWidth="1"/>
    <col min="3333" max="3333" width="15.54296875" style="7" customWidth="1"/>
    <col min="3334" max="3340" width="14.1796875" style="7" customWidth="1"/>
    <col min="3341" max="3341" width="9.54296875" style="7" customWidth="1"/>
    <col min="3342" max="3587" width="9.1796875" style="7"/>
    <col min="3588" max="3588" width="54.81640625" style="7" customWidth="1"/>
    <col min="3589" max="3589" width="15.54296875" style="7" customWidth="1"/>
    <col min="3590" max="3596" width="14.1796875" style="7" customWidth="1"/>
    <col min="3597" max="3597" width="9.54296875" style="7" customWidth="1"/>
    <col min="3598" max="3843" width="9.1796875" style="7"/>
    <col min="3844" max="3844" width="54.81640625" style="7" customWidth="1"/>
    <col min="3845" max="3845" width="15.54296875" style="7" customWidth="1"/>
    <col min="3846" max="3852" width="14.1796875" style="7" customWidth="1"/>
    <col min="3853" max="3853" width="9.54296875" style="7" customWidth="1"/>
    <col min="3854" max="4099" width="9.1796875" style="7"/>
    <col min="4100" max="4100" width="54.81640625" style="7" customWidth="1"/>
    <col min="4101" max="4101" width="15.54296875" style="7" customWidth="1"/>
    <col min="4102" max="4108" width="14.1796875" style="7" customWidth="1"/>
    <col min="4109" max="4109" width="9.54296875" style="7" customWidth="1"/>
    <col min="4110" max="4355" width="9.1796875" style="7"/>
    <col min="4356" max="4356" width="54.81640625" style="7" customWidth="1"/>
    <col min="4357" max="4357" width="15.54296875" style="7" customWidth="1"/>
    <col min="4358" max="4364" width="14.1796875" style="7" customWidth="1"/>
    <col min="4365" max="4365" width="9.54296875" style="7" customWidth="1"/>
    <col min="4366" max="4611" width="9.1796875" style="7"/>
    <col min="4612" max="4612" width="54.81640625" style="7" customWidth="1"/>
    <col min="4613" max="4613" width="15.54296875" style="7" customWidth="1"/>
    <col min="4614" max="4620" width="14.1796875" style="7" customWidth="1"/>
    <col min="4621" max="4621" width="9.54296875" style="7" customWidth="1"/>
    <col min="4622" max="4867" width="9.1796875" style="7"/>
    <col min="4868" max="4868" width="54.81640625" style="7" customWidth="1"/>
    <col min="4869" max="4869" width="15.54296875" style="7" customWidth="1"/>
    <col min="4870" max="4876" width="14.1796875" style="7" customWidth="1"/>
    <col min="4877" max="4877" width="9.54296875" style="7" customWidth="1"/>
    <col min="4878" max="5123" width="9.1796875" style="7"/>
    <col min="5124" max="5124" width="54.81640625" style="7" customWidth="1"/>
    <col min="5125" max="5125" width="15.54296875" style="7" customWidth="1"/>
    <col min="5126" max="5132" width="14.1796875" style="7" customWidth="1"/>
    <col min="5133" max="5133" width="9.54296875" style="7" customWidth="1"/>
    <col min="5134" max="5379" width="9.1796875" style="7"/>
    <col min="5380" max="5380" width="54.81640625" style="7" customWidth="1"/>
    <col min="5381" max="5381" width="15.54296875" style="7" customWidth="1"/>
    <col min="5382" max="5388" width="14.1796875" style="7" customWidth="1"/>
    <col min="5389" max="5389" width="9.54296875" style="7" customWidth="1"/>
    <col min="5390" max="5635" width="9.1796875" style="7"/>
    <col min="5636" max="5636" width="54.81640625" style="7" customWidth="1"/>
    <col min="5637" max="5637" width="15.54296875" style="7" customWidth="1"/>
    <col min="5638" max="5644" width="14.1796875" style="7" customWidth="1"/>
    <col min="5645" max="5645" width="9.54296875" style="7" customWidth="1"/>
    <col min="5646" max="5891" width="9.1796875" style="7"/>
    <col min="5892" max="5892" width="54.81640625" style="7" customWidth="1"/>
    <col min="5893" max="5893" width="15.54296875" style="7" customWidth="1"/>
    <col min="5894" max="5900" width="14.1796875" style="7" customWidth="1"/>
    <col min="5901" max="5901" width="9.54296875" style="7" customWidth="1"/>
    <col min="5902" max="6147" width="9.1796875" style="7"/>
    <col min="6148" max="6148" width="54.81640625" style="7" customWidth="1"/>
    <col min="6149" max="6149" width="15.54296875" style="7" customWidth="1"/>
    <col min="6150" max="6156" width="14.1796875" style="7" customWidth="1"/>
    <col min="6157" max="6157" width="9.54296875" style="7" customWidth="1"/>
    <col min="6158" max="6403" width="9.1796875" style="7"/>
    <col min="6404" max="6404" width="54.81640625" style="7" customWidth="1"/>
    <col min="6405" max="6405" width="15.54296875" style="7" customWidth="1"/>
    <col min="6406" max="6412" width="14.1796875" style="7" customWidth="1"/>
    <col min="6413" max="6413" width="9.54296875" style="7" customWidth="1"/>
    <col min="6414" max="6659" width="9.1796875" style="7"/>
    <col min="6660" max="6660" width="54.81640625" style="7" customWidth="1"/>
    <col min="6661" max="6661" width="15.54296875" style="7" customWidth="1"/>
    <col min="6662" max="6668" width="14.1796875" style="7" customWidth="1"/>
    <col min="6669" max="6669" width="9.54296875" style="7" customWidth="1"/>
    <col min="6670" max="6915" width="9.1796875" style="7"/>
    <col min="6916" max="6916" width="54.81640625" style="7" customWidth="1"/>
    <col min="6917" max="6917" width="15.54296875" style="7" customWidth="1"/>
    <col min="6918" max="6924" width="14.1796875" style="7" customWidth="1"/>
    <col min="6925" max="6925" width="9.54296875" style="7" customWidth="1"/>
    <col min="6926" max="7171" width="9.1796875" style="7"/>
    <col min="7172" max="7172" width="54.81640625" style="7" customWidth="1"/>
    <col min="7173" max="7173" width="15.54296875" style="7" customWidth="1"/>
    <col min="7174" max="7180" width="14.1796875" style="7" customWidth="1"/>
    <col min="7181" max="7181" width="9.54296875" style="7" customWidth="1"/>
    <col min="7182" max="7427" width="9.1796875" style="7"/>
    <col min="7428" max="7428" width="54.81640625" style="7" customWidth="1"/>
    <col min="7429" max="7429" width="15.54296875" style="7" customWidth="1"/>
    <col min="7430" max="7436" width="14.1796875" style="7" customWidth="1"/>
    <col min="7437" max="7437" width="9.54296875" style="7" customWidth="1"/>
    <col min="7438" max="7683" width="9.1796875" style="7"/>
    <col min="7684" max="7684" width="54.81640625" style="7" customWidth="1"/>
    <col min="7685" max="7685" width="15.54296875" style="7" customWidth="1"/>
    <col min="7686" max="7692" width="14.1796875" style="7" customWidth="1"/>
    <col min="7693" max="7693" width="9.54296875" style="7" customWidth="1"/>
    <col min="7694" max="7939" width="9.1796875" style="7"/>
    <col min="7940" max="7940" width="54.81640625" style="7" customWidth="1"/>
    <col min="7941" max="7941" width="15.54296875" style="7" customWidth="1"/>
    <col min="7942" max="7948" width="14.1796875" style="7" customWidth="1"/>
    <col min="7949" max="7949" width="9.54296875" style="7" customWidth="1"/>
    <col min="7950" max="8195" width="9.1796875" style="7"/>
    <col min="8196" max="8196" width="54.81640625" style="7" customWidth="1"/>
    <col min="8197" max="8197" width="15.54296875" style="7" customWidth="1"/>
    <col min="8198" max="8204" width="14.1796875" style="7" customWidth="1"/>
    <col min="8205" max="8205" width="9.54296875" style="7" customWidth="1"/>
    <col min="8206" max="8451" width="9.1796875" style="7"/>
    <col min="8452" max="8452" width="54.81640625" style="7" customWidth="1"/>
    <col min="8453" max="8453" width="15.54296875" style="7" customWidth="1"/>
    <col min="8454" max="8460" width="14.1796875" style="7" customWidth="1"/>
    <col min="8461" max="8461" width="9.54296875" style="7" customWidth="1"/>
    <col min="8462" max="8707" width="9.1796875" style="7"/>
    <col min="8708" max="8708" width="54.81640625" style="7" customWidth="1"/>
    <col min="8709" max="8709" width="15.54296875" style="7" customWidth="1"/>
    <col min="8710" max="8716" width="14.1796875" style="7" customWidth="1"/>
    <col min="8717" max="8717" width="9.54296875" style="7" customWidth="1"/>
    <col min="8718" max="8963" width="9.1796875" style="7"/>
    <col min="8964" max="8964" width="54.81640625" style="7" customWidth="1"/>
    <col min="8965" max="8965" width="15.54296875" style="7" customWidth="1"/>
    <col min="8966" max="8972" width="14.1796875" style="7" customWidth="1"/>
    <col min="8973" max="8973" width="9.54296875" style="7" customWidth="1"/>
    <col min="8974" max="9219" width="9.1796875" style="7"/>
    <col min="9220" max="9220" width="54.81640625" style="7" customWidth="1"/>
    <col min="9221" max="9221" width="15.54296875" style="7" customWidth="1"/>
    <col min="9222" max="9228" width="14.1796875" style="7" customWidth="1"/>
    <col min="9229" max="9229" width="9.54296875" style="7" customWidth="1"/>
    <col min="9230" max="9475" width="9.1796875" style="7"/>
    <col min="9476" max="9476" width="54.81640625" style="7" customWidth="1"/>
    <col min="9477" max="9477" width="15.54296875" style="7" customWidth="1"/>
    <col min="9478" max="9484" width="14.1796875" style="7" customWidth="1"/>
    <col min="9485" max="9485" width="9.54296875" style="7" customWidth="1"/>
    <col min="9486" max="9731" width="9.1796875" style="7"/>
    <col min="9732" max="9732" width="54.81640625" style="7" customWidth="1"/>
    <col min="9733" max="9733" width="15.54296875" style="7" customWidth="1"/>
    <col min="9734" max="9740" width="14.1796875" style="7" customWidth="1"/>
    <col min="9741" max="9741" width="9.54296875" style="7" customWidth="1"/>
    <col min="9742" max="9987" width="9.1796875" style="7"/>
    <col min="9988" max="9988" width="54.81640625" style="7" customWidth="1"/>
    <col min="9989" max="9989" width="15.54296875" style="7" customWidth="1"/>
    <col min="9990" max="9996" width="14.1796875" style="7" customWidth="1"/>
    <col min="9997" max="9997" width="9.54296875" style="7" customWidth="1"/>
    <col min="9998" max="10243" width="9.1796875" style="7"/>
    <col min="10244" max="10244" width="54.81640625" style="7" customWidth="1"/>
    <col min="10245" max="10245" width="15.54296875" style="7" customWidth="1"/>
    <col min="10246" max="10252" width="14.1796875" style="7" customWidth="1"/>
    <col min="10253" max="10253" width="9.54296875" style="7" customWidth="1"/>
    <col min="10254" max="10499" width="9.1796875" style="7"/>
    <col min="10500" max="10500" width="54.81640625" style="7" customWidth="1"/>
    <col min="10501" max="10501" width="15.54296875" style="7" customWidth="1"/>
    <col min="10502" max="10508" width="14.1796875" style="7" customWidth="1"/>
    <col min="10509" max="10509" width="9.54296875" style="7" customWidth="1"/>
    <col min="10510" max="10755" width="9.1796875" style="7"/>
    <col min="10756" max="10756" width="54.81640625" style="7" customWidth="1"/>
    <col min="10757" max="10757" width="15.54296875" style="7" customWidth="1"/>
    <col min="10758" max="10764" width="14.1796875" style="7" customWidth="1"/>
    <col min="10765" max="10765" width="9.54296875" style="7" customWidth="1"/>
    <col min="10766" max="11011" width="9.1796875" style="7"/>
    <col min="11012" max="11012" width="54.81640625" style="7" customWidth="1"/>
    <col min="11013" max="11013" width="15.54296875" style="7" customWidth="1"/>
    <col min="11014" max="11020" width="14.1796875" style="7" customWidth="1"/>
    <col min="11021" max="11021" width="9.54296875" style="7" customWidth="1"/>
    <col min="11022" max="11267" width="9.1796875" style="7"/>
    <col min="11268" max="11268" width="54.81640625" style="7" customWidth="1"/>
    <col min="11269" max="11269" width="15.54296875" style="7" customWidth="1"/>
    <col min="11270" max="11276" width="14.1796875" style="7" customWidth="1"/>
    <col min="11277" max="11277" width="9.54296875" style="7" customWidth="1"/>
    <col min="11278" max="11523" width="9.1796875" style="7"/>
    <col min="11524" max="11524" width="54.81640625" style="7" customWidth="1"/>
    <col min="11525" max="11525" width="15.54296875" style="7" customWidth="1"/>
    <col min="11526" max="11532" width="14.1796875" style="7" customWidth="1"/>
    <col min="11533" max="11533" width="9.54296875" style="7" customWidth="1"/>
    <col min="11534" max="11779" width="9.1796875" style="7"/>
    <col min="11780" max="11780" width="54.81640625" style="7" customWidth="1"/>
    <col min="11781" max="11781" width="15.54296875" style="7" customWidth="1"/>
    <col min="11782" max="11788" width="14.1796875" style="7" customWidth="1"/>
    <col min="11789" max="11789" width="9.54296875" style="7" customWidth="1"/>
    <col min="11790" max="12035" width="9.1796875" style="7"/>
    <col min="12036" max="12036" width="54.81640625" style="7" customWidth="1"/>
    <col min="12037" max="12037" width="15.54296875" style="7" customWidth="1"/>
    <col min="12038" max="12044" width="14.1796875" style="7" customWidth="1"/>
    <col min="12045" max="12045" width="9.54296875" style="7" customWidth="1"/>
    <col min="12046" max="12291" width="9.1796875" style="7"/>
    <col min="12292" max="12292" width="54.81640625" style="7" customWidth="1"/>
    <col min="12293" max="12293" width="15.54296875" style="7" customWidth="1"/>
    <col min="12294" max="12300" width="14.1796875" style="7" customWidth="1"/>
    <col min="12301" max="12301" width="9.54296875" style="7" customWidth="1"/>
    <col min="12302" max="12547" width="9.1796875" style="7"/>
    <col min="12548" max="12548" width="54.81640625" style="7" customWidth="1"/>
    <col min="12549" max="12549" width="15.54296875" style="7" customWidth="1"/>
    <col min="12550" max="12556" width="14.1796875" style="7" customWidth="1"/>
    <col min="12557" max="12557" width="9.54296875" style="7" customWidth="1"/>
    <col min="12558" max="12803" width="9.1796875" style="7"/>
    <col min="12804" max="12804" width="54.81640625" style="7" customWidth="1"/>
    <col min="12805" max="12805" width="15.54296875" style="7" customWidth="1"/>
    <col min="12806" max="12812" width="14.1796875" style="7" customWidth="1"/>
    <col min="12813" max="12813" width="9.54296875" style="7" customWidth="1"/>
    <col min="12814" max="13059" width="9.1796875" style="7"/>
    <col min="13060" max="13060" width="54.81640625" style="7" customWidth="1"/>
    <col min="13061" max="13061" width="15.54296875" style="7" customWidth="1"/>
    <col min="13062" max="13068" width="14.1796875" style="7" customWidth="1"/>
    <col min="13069" max="13069" width="9.54296875" style="7" customWidth="1"/>
    <col min="13070" max="13315" width="9.1796875" style="7"/>
    <col min="13316" max="13316" width="54.81640625" style="7" customWidth="1"/>
    <col min="13317" max="13317" width="15.54296875" style="7" customWidth="1"/>
    <col min="13318" max="13324" width="14.1796875" style="7" customWidth="1"/>
    <col min="13325" max="13325" width="9.54296875" style="7" customWidth="1"/>
    <col min="13326" max="13571" width="9.1796875" style="7"/>
    <col min="13572" max="13572" width="54.81640625" style="7" customWidth="1"/>
    <col min="13573" max="13573" width="15.54296875" style="7" customWidth="1"/>
    <col min="13574" max="13580" width="14.1796875" style="7" customWidth="1"/>
    <col min="13581" max="13581" width="9.54296875" style="7" customWidth="1"/>
    <col min="13582" max="13827" width="9.1796875" style="7"/>
    <col min="13828" max="13828" width="54.81640625" style="7" customWidth="1"/>
    <col min="13829" max="13829" width="15.54296875" style="7" customWidth="1"/>
    <col min="13830" max="13836" width="14.1796875" style="7" customWidth="1"/>
    <col min="13837" max="13837" width="9.54296875" style="7" customWidth="1"/>
    <col min="13838" max="14083" width="9.1796875" style="7"/>
    <col min="14084" max="14084" width="54.81640625" style="7" customWidth="1"/>
    <col min="14085" max="14085" width="15.54296875" style="7" customWidth="1"/>
    <col min="14086" max="14092" width="14.1796875" style="7" customWidth="1"/>
    <col min="14093" max="14093" width="9.54296875" style="7" customWidth="1"/>
    <col min="14094" max="14339" width="9.1796875" style="7"/>
    <col min="14340" max="14340" width="54.81640625" style="7" customWidth="1"/>
    <col min="14341" max="14341" width="15.54296875" style="7" customWidth="1"/>
    <col min="14342" max="14348" width="14.1796875" style="7" customWidth="1"/>
    <col min="14349" max="14349" width="9.54296875" style="7" customWidth="1"/>
    <col min="14350" max="14595" width="9.1796875" style="7"/>
    <col min="14596" max="14596" width="54.81640625" style="7" customWidth="1"/>
    <col min="14597" max="14597" width="15.54296875" style="7" customWidth="1"/>
    <col min="14598" max="14604" width="14.1796875" style="7" customWidth="1"/>
    <col min="14605" max="14605" width="9.54296875" style="7" customWidth="1"/>
    <col min="14606" max="14851" width="9.1796875" style="7"/>
    <col min="14852" max="14852" width="54.81640625" style="7" customWidth="1"/>
    <col min="14853" max="14853" width="15.54296875" style="7" customWidth="1"/>
    <col min="14854" max="14860" width="14.1796875" style="7" customWidth="1"/>
    <col min="14861" max="14861" width="9.54296875" style="7" customWidth="1"/>
    <col min="14862" max="15107" width="9.1796875" style="7"/>
    <col min="15108" max="15108" width="54.81640625" style="7" customWidth="1"/>
    <col min="15109" max="15109" width="15.54296875" style="7" customWidth="1"/>
    <col min="15110" max="15116" width="14.1796875" style="7" customWidth="1"/>
    <col min="15117" max="15117" width="9.54296875" style="7" customWidth="1"/>
    <col min="15118" max="15363" width="9.1796875" style="7"/>
    <col min="15364" max="15364" width="54.81640625" style="7" customWidth="1"/>
    <col min="15365" max="15365" width="15.54296875" style="7" customWidth="1"/>
    <col min="15366" max="15372" width="14.1796875" style="7" customWidth="1"/>
    <col min="15373" max="15373" width="9.54296875" style="7" customWidth="1"/>
    <col min="15374" max="15619" width="9.1796875" style="7"/>
    <col min="15620" max="15620" width="54.81640625" style="7" customWidth="1"/>
    <col min="15621" max="15621" width="15.54296875" style="7" customWidth="1"/>
    <col min="15622" max="15628" width="14.1796875" style="7" customWidth="1"/>
    <col min="15629" max="15629" width="9.54296875" style="7" customWidth="1"/>
    <col min="15630" max="15875" width="9.1796875" style="7"/>
    <col min="15876" max="15876" width="54.81640625" style="7" customWidth="1"/>
    <col min="15877" max="15877" width="15.54296875" style="7" customWidth="1"/>
    <col min="15878" max="15884" width="14.1796875" style="7" customWidth="1"/>
    <col min="15885" max="15885" width="9.54296875" style="7" customWidth="1"/>
    <col min="15886" max="16131" width="9.1796875" style="7"/>
    <col min="16132" max="16132" width="54.81640625" style="7" customWidth="1"/>
    <col min="16133" max="16133" width="15.54296875" style="7" customWidth="1"/>
    <col min="16134" max="16140" width="14.1796875" style="7" customWidth="1"/>
    <col min="16141" max="16141" width="9.54296875" style="7" customWidth="1"/>
    <col min="16142" max="16384" width="9.1796875" style="7"/>
  </cols>
  <sheetData>
    <row r="1" spans="1:13">
      <c r="A1" s="1659" t="s">
        <v>4</v>
      </c>
      <c r="B1" s="1659"/>
      <c r="C1" s="1659"/>
      <c r="D1" s="1659"/>
      <c r="E1" s="1659"/>
      <c r="F1" s="1659"/>
      <c r="G1" s="1659"/>
      <c r="H1" s="1659"/>
      <c r="I1" s="1659"/>
      <c r="J1" s="1659"/>
      <c r="K1" s="1659"/>
      <c r="L1" s="1659"/>
    </row>
    <row r="3" spans="1:13">
      <c r="A3" s="1667" t="str">
        <f>'Title '!A2:N2</f>
        <v>Bid Enquiry No: KPTCL/2026-27/TL/WORK_INDENT3844</v>
      </c>
      <c r="B3" s="1667"/>
      <c r="C3" s="1667"/>
      <c r="D3" s="1667"/>
      <c r="E3" s="1667"/>
      <c r="F3" s="1667"/>
      <c r="G3" s="1667"/>
      <c r="H3" s="1667"/>
      <c r="I3" s="1667"/>
      <c r="J3" s="1667"/>
      <c r="K3" s="1667"/>
      <c r="L3" s="1667"/>
    </row>
    <row r="4" spans="1:13" ht="141.75" customHeight="1">
      <c r="A4"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1"/>
      <c r="C4" s="1661"/>
      <c r="D4" s="1661"/>
      <c r="E4" s="1661"/>
      <c r="F4" s="1661"/>
      <c r="G4" s="1661"/>
      <c r="H4" s="1661"/>
      <c r="I4" s="1661"/>
      <c r="J4" s="1661"/>
      <c r="K4" s="1661"/>
      <c r="L4" s="1661"/>
    </row>
    <row r="5" spans="1:13">
      <c r="A5" s="1674" t="s">
        <v>564</v>
      </c>
      <c r="B5" s="1674"/>
      <c r="C5" s="1674"/>
      <c r="D5" s="1674"/>
      <c r="E5" s="1674"/>
      <c r="F5" s="1674"/>
      <c r="G5" s="1674"/>
      <c r="H5" s="1674"/>
      <c r="I5" s="1674"/>
      <c r="J5" s="1674"/>
      <c r="K5" s="1674"/>
      <c r="L5" s="1674"/>
      <c r="M5" s="608"/>
    </row>
    <row r="6" spans="1:13">
      <c r="A6" s="1675" t="s">
        <v>1702</v>
      </c>
      <c r="B6" s="1675"/>
      <c r="C6" s="1675"/>
      <c r="D6" s="1675"/>
      <c r="E6" s="1675"/>
      <c r="F6" s="1675"/>
      <c r="G6" s="1675"/>
      <c r="H6" s="1675"/>
      <c r="I6" s="1675"/>
      <c r="J6" s="1675"/>
      <c r="K6" s="1675"/>
      <c r="L6" s="1675"/>
      <c r="M6" s="504"/>
    </row>
    <row r="7" spans="1:13">
      <c r="A7" s="1676" t="s">
        <v>406</v>
      </c>
      <c r="B7" s="1676"/>
      <c r="C7" s="1676"/>
      <c r="D7" s="1676"/>
      <c r="E7" s="1676"/>
      <c r="F7" s="1676"/>
      <c r="G7" s="1676"/>
      <c r="H7" s="1676"/>
      <c r="I7" s="1676"/>
      <c r="J7" s="1676"/>
      <c r="K7" s="1676"/>
      <c r="L7" s="1676"/>
      <c r="M7" s="504"/>
    </row>
    <row r="8" spans="1:13">
      <c r="A8" s="1677" t="s">
        <v>1604</v>
      </c>
      <c r="B8" s="1678"/>
      <c r="C8" s="1679"/>
      <c r="D8" s="1680"/>
      <c r="E8" s="1681"/>
      <c r="F8" s="1681"/>
      <c r="G8" s="1681"/>
      <c r="H8" s="1681"/>
      <c r="I8" s="1681"/>
      <c r="J8" s="1681"/>
      <c r="K8" s="1681"/>
      <c r="L8" s="1682"/>
      <c r="M8" s="609"/>
    </row>
    <row r="9" spans="1:13">
      <c r="A9" s="1683" t="s">
        <v>1703</v>
      </c>
      <c r="B9" s="1684"/>
      <c r="C9" s="1685"/>
      <c r="D9" s="610" t="s">
        <v>3647</v>
      </c>
      <c r="E9" s="610" t="s">
        <v>3647</v>
      </c>
      <c r="F9" s="610" t="s">
        <v>1047</v>
      </c>
      <c r="G9" s="610" t="s">
        <v>1047</v>
      </c>
      <c r="H9" s="610" t="s">
        <v>1047</v>
      </c>
      <c r="I9" s="610" t="s">
        <v>1047</v>
      </c>
      <c r="J9" s="611" t="s">
        <v>3648</v>
      </c>
      <c r="K9" s="611" t="s">
        <v>3648</v>
      </c>
      <c r="L9" s="611" t="s">
        <v>4336</v>
      </c>
    </row>
    <row r="10" spans="1:13">
      <c r="A10" s="589" t="s">
        <v>327</v>
      </c>
      <c r="B10" s="612" t="s">
        <v>565</v>
      </c>
      <c r="C10" s="613"/>
      <c r="D10" s="614"/>
      <c r="E10" s="614"/>
      <c r="F10" s="614"/>
      <c r="G10" s="614"/>
      <c r="H10" s="614"/>
      <c r="I10" s="593"/>
      <c r="J10" s="593"/>
      <c r="K10" s="593"/>
      <c r="L10" s="593"/>
    </row>
    <row r="11" spans="1:13">
      <c r="A11" s="591">
        <v>1</v>
      </c>
      <c r="B11" s="615" t="s">
        <v>566</v>
      </c>
      <c r="C11" s="592"/>
      <c r="D11" s="169"/>
      <c r="E11" s="169"/>
      <c r="F11" s="169"/>
      <c r="G11" s="169"/>
      <c r="H11" s="169"/>
      <c r="I11" s="169"/>
      <c r="J11" s="169"/>
      <c r="K11" s="169"/>
      <c r="L11" s="169"/>
    </row>
    <row r="12" spans="1:13">
      <c r="A12" s="591">
        <v>2</v>
      </c>
      <c r="B12" s="615" t="s">
        <v>1439</v>
      </c>
      <c r="C12" s="592"/>
      <c r="D12" s="169"/>
      <c r="E12" s="169"/>
      <c r="F12" s="169"/>
      <c r="G12" s="169"/>
      <c r="H12" s="169"/>
      <c r="I12" s="169"/>
      <c r="J12" s="169"/>
      <c r="K12" s="169"/>
      <c r="L12" s="169"/>
    </row>
    <row r="13" spans="1:13">
      <c r="A13" s="591">
        <v>3</v>
      </c>
      <c r="B13" s="615" t="s">
        <v>1704</v>
      </c>
      <c r="C13" s="592"/>
      <c r="D13" s="169"/>
      <c r="E13" s="169"/>
      <c r="F13" s="169"/>
      <c r="G13" s="169"/>
      <c r="H13" s="169"/>
      <c r="I13" s="169"/>
      <c r="J13" s="169"/>
      <c r="K13" s="169"/>
      <c r="L13" s="169"/>
    </row>
    <row r="14" spans="1:13">
      <c r="A14" s="591">
        <v>4</v>
      </c>
      <c r="B14" s="615" t="s">
        <v>1078</v>
      </c>
      <c r="C14" s="592"/>
      <c r="D14" s="169"/>
      <c r="E14" s="169"/>
      <c r="F14" s="169"/>
      <c r="G14" s="169"/>
      <c r="H14" s="169"/>
      <c r="I14" s="169"/>
      <c r="J14" s="169"/>
      <c r="K14" s="169"/>
      <c r="L14" s="169"/>
    </row>
    <row r="15" spans="1:13">
      <c r="A15" s="591">
        <v>5</v>
      </c>
      <c r="B15" s="615" t="s">
        <v>1705</v>
      </c>
      <c r="C15" s="592"/>
      <c r="D15" s="169"/>
      <c r="E15" s="169"/>
      <c r="F15" s="169"/>
      <c r="G15" s="169"/>
      <c r="H15" s="169"/>
      <c r="I15" s="169"/>
      <c r="J15" s="169"/>
      <c r="K15" s="169"/>
      <c r="L15" s="169"/>
    </row>
    <row r="16" spans="1:13">
      <c r="A16" s="591">
        <v>6</v>
      </c>
      <c r="B16" s="615" t="s">
        <v>1706</v>
      </c>
      <c r="C16" s="592" t="s">
        <v>567</v>
      </c>
      <c r="D16" s="169"/>
      <c r="E16" s="169"/>
      <c r="F16" s="169"/>
      <c r="G16" s="169"/>
      <c r="H16" s="169"/>
      <c r="I16" s="169"/>
      <c r="J16" s="169"/>
      <c r="K16" s="169"/>
      <c r="L16" s="169"/>
    </row>
    <row r="17" spans="1:12">
      <c r="A17" s="591"/>
      <c r="B17" s="615" t="s">
        <v>1707</v>
      </c>
      <c r="C17" s="592" t="s">
        <v>567</v>
      </c>
      <c r="D17" s="169"/>
      <c r="E17" s="169"/>
      <c r="F17" s="169"/>
      <c r="G17" s="169"/>
      <c r="H17" s="169"/>
      <c r="I17" s="169"/>
      <c r="J17" s="169"/>
      <c r="K17" s="169"/>
      <c r="L17" s="169"/>
    </row>
    <row r="18" spans="1:12">
      <c r="A18" s="591">
        <v>7</v>
      </c>
      <c r="B18" s="615" t="s">
        <v>1708</v>
      </c>
      <c r="C18" s="592"/>
      <c r="D18" s="169"/>
      <c r="E18" s="169"/>
      <c r="F18" s="169"/>
      <c r="G18" s="169"/>
      <c r="H18" s="169"/>
      <c r="I18" s="169"/>
      <c r="J18" s="169"/>
      <c r="K18" s="169"/>
      <c r="L18" s="169"/>
    </row>
    <row r="19" spans="1:12">
      <c r="A19" s="591"/>
      <c r="B19" s="615" t="s">
        <v>1709</v>
      </c>
      <c r="C19" s="592" t="s">
        <v>1710</v>
      </c>
      <c r="D19" s="169"/>
      <c r="E19" s="169"/>
      <c r="F19" s="169"/>
      <c r="G19" s="169"/>
      <c r="H19" s="169"/>
      <c r="I19" s="169"/>
      <c r="J19" s="169"/>
      <c r="K19" s="169"/>
      <c r="L19" s="169"/>
    </row>
    <row r="20" spans="1:12">
      <c r="A20" s="591"/>
      <c r="B20" s="615" t="s">
        <v>1711</v>
      </c>
      <c r="C20" s="592" t="s">
        <v>1710</v>
      </c>
      <c r="D20" s="169"/>
      <c r="E20" s="169"/>
      <c r="F20" s="169"/>
      <c r="G20" s="169"/>
      <c r="H20" s="169"/>
      <c r="I20" s="169"/>
      <c r="J20" s="169"/>
      <c r="K20" s="169"/>
      <c r="L20" s="169"/>
    </row>
    <row r="21" spans="1:12">
      <c r="A21" s="591">
        <v>8</v>
      </c>
      <c r="B21" s="615" t="s">
        <v>1712</v>
      </c>
      <c r="C21" s="592"/>
      <c r="D21" s="593"/>
      <c r="E21" s="594"/>
      <c r="F21" s="594"/>
      <c r="G21" s="594"/>
      <c r="H21" s="594"/>
      <c r="I21" s="594"/>
      <c r="J21" s="594"/>
      <c r="K21" s="594"/>
      <c r="L21" s="594"/>
    </row>
    <row r="22" spans="1:12">
      <c r="A22" s="591"/>
      <c r="B22" s="615" t="s">
        <v>1713</v>
      </c>
      <c r="C22" s="592"/>
      <c r="D22" s="169"/>
      <c r="E22" s="169"/>
      <c r="F22" s="169"/>
      <c r="G22" s="169"/>
      <c r="H22" s="169"/>
      <c r="I22" s="169"/>
      <c r="J22" s="169"/>
      <c r="K22" s="169"/>
      <c r="L22" s="169"/>
    </row>
    <row r="23" spans="1:12">
      <c r="A23" s="591"/>
      <c r="B23" s="615" t="s">
        <v>1714</v>
      </c>
      <c r="C23" s="592"/>
      <c r="D23" s="169"/>
      <c r="E23" s="169"/>
      <c r="F23" s="169"/>
      <c r="G23" s="169"/>
      <c r="H23" s="169"/>
      <c r="I23" s="169"/>
      <c r="J23" s="169"/>
      <c r="K23" s="169"/>
      <c r="L23" s="169"/>
    </row>
    <row r="24" spans="1:12">
      <c r="A24" s="591"/>
      <c r="B24" s="615" t="s">
        <v>1715</v>
      </c>
      <c r="C24" s="592"/>
      <c r="D24" s="169"/>
      <c r="E24" s="169"/>
      <c r="F24" s="169"/>
      <c r="G24" s="169"/>
      <c r="H24" s="169"/>
      <c r="I24" s="169"/>
      <c r="J24" s="169"/>
      <c r="K24" s="169"/>
      <c r="L24" s="169"/>
    </row>
    <row r="25" spans="1:12">
      <c r="A25" s="591">
        <v>9</v>
      </c>
      <c r="B25" s="615" t="s">
        <v>1716</v>
      </c>
      <c r="C25" s="592"/>
      <c r="D25" s="169"/>
      <c r="E25" s="169"/>
      <c r="F25" s="169"/>
      <c r="G25" s="169"/>
      <c r="H25" s="169"/>
      <c r="I25" s="169"/>
      <c r="J25" s="169"/>
      <c r="K25" s="169"/>
      <c r="L25" s="169"/>
    </row>
    <row r="26" spans="1:12">
      <c r="A26" s="591">
        <v>10</v>
      </c>
      <c r="B26" s="615" t="s">
        <v>1717</v>
      </c>
      <c r="C26" s="592"/>
      <c r="D26" s="169"/>
      <c r="E26" s="169"/>
      <c r="F26" s="169"/>
      <c r="G26" s="169"/>
      <c r="H26" s="169"/>
      <c r="I26" s="169"/>
      <c r="J26" s="169"/>
      <c r="K26" s="169"/>
      <c r="L26" s="169"/>
    </row>
    <row r="27" spans="1:12">
      <c r="A27" s="591">
        <v>11</v>
      </c>
      <c r="B27" s="615" t="s">
        <v>1718</v>
      </c>
      <c r="C27" s="592"/>
      <c r="D27" s="610"/>
      <c r="E27" s="610"/>
      <c r="F27" s="610"/>
      <c r="G27" s="610"/>
      <c r="H27" s="610"/>
      <c r="I27" s="610"/>
      <c r="J27" s="610"/>
      <c r="K27" s="610"/>
      <c r="L27" s="610"/>
    </row>
    <row r="28" spans="1:12">
      <c r="A28" s="591"/>
      <c r="B28" s="612" t="s">
        <v>1719</v>
      </c>
      <c r="C28" s="592"/>
      <c r="D28" s="610"/>
      <c r="E28" s="610"/>
      <c r="F28" s="610"/>
      <c r="G28" s="610"/>
      <c r="H28" s="610"/>
      <c r="I28" s="610"/>
      <c r="J28" s="610"/>
      <c r="K28" s="610"/>
      <c r="L28" s="610"/>
    </row>
    <row r="29" spans="1:12">
      <c r="A29" s="591"/>
      <c r="B29" s="615" t="s">
        <v>1720</v>
      </c>
      <c r="C29" s="592"/>
      <c r="D29" s="169"/>
      <c r="E29" s="169"/>
      <c r="F29" s="169"/>
      <c r="G29" s="169"/>
      <c r="H29" s="169"/>
      <c r="I29" s="169"/>
      <c r="J29" s="169"/>
      <c r="K29" s="169"/>
      <c r="L29" s="169"/>
    </row>
    <row r="30" spans="1:12">
      <c r="A30" s="591"/>
      <c r="B30" s="615" t="s">
        <v>1721</v>
      </c>
      <c r="C30" s="592"/>
      <c r="D30" s="169"/>
      <c r="E30" s="169"/>
      <c r="F30" s="169"/>
      <c r="G30" s="169"/>
      <c r="H30" s="169"/>
      <c r="I30" s="169"/>
      <c r="J30" s="169"/>
      <c r="K30" s="169"/>
      <c r="L30" s="169"/>
    </row>
    <row r="31" spans="1:12">
      <c r="A31" s="591"/>
      <c r="B31" s="615" t="s">
        <v>1722</v>
      </c>
      <c r="C31" s="592"/>
      <c r="D31" s="169"/>
      <c r="E31" s="169"/>
      <c r="F31" s="169"/>
      <c r="G31" s="169"/>
      <c r="H31" s="169"/>
      <c r="I31" s="169"/>
      <c r="J31" s="169"/>
      <c r="K31" s="169"/>
      <c r="L31" s="169"/>
    </row>
    <row r="32" spans="1:12">
      <c r="A32" s="591"/>
      <c r="B32" s="615" t="s">
        <v>1723</v>
      </c>
      <c r="C32" s="592"/>
      <c r="D32" s="169"/>
      <c r="E32" s="169"/>
      <c r="F32" s="169"/>
      <c r="G32" s="169"/>
      <c r="H32" s="169"/>
      <c r="I32" s="169"/>
      <c r="J32" s="169"/>
      <c r="K32" s="169"/>
      <c r="L32" s="169"/>
    </row>
    <row r="33" spans="1:12">
      <c r="A33" s="591"/>
      <c r="B33" s="615" t="s">
        <v>1724</v>
      </c>
      <c r="C33" s="592"/>
      <c r="D33" s="169"/>
      <c r="E33" s="169"/>
      <c r="F33" s="169"/>
      <c r="G33" s="169"/>
      <c r="H33" s="169"/>
      <c r="I33" s="169"/>
      <c r="J33" s="169"/>
      <c r="K33" s="169"/>
      <c r="L33" s="169"/>
    </row>
    <row r="34" spans="1:12">
      <c r="A34" s="591"/>
      <c r="B34" s="615" t="s">
        <v>1725</v>
      </c>
      <c r="C34" s="592"/>
      <c r="D34" s="169"/>
      <c r="E34" s="169"/>
      <c r="F34" s="169"/>
      <c r="G34" s="169"/>
      <c r="H34" s="169"/>
      <c r="I34" s="169"/>
      <c r="J34" s="169"/>
      <c r="K34" s="169"/>
      <c r="L34" s="169"/>
    </row>
    <row r="35" spans="1:12">
      <c r="A35" s="591"/>
      <c r="B35" s="615" t="s">
        <v>1726</v>
      </c>
      <c r="C35" s="592"/>
      <c r="D35" s="169"/>
      <c r="E35" s="169"/>
      <c r="F35" s="169"/>
      <c r="G35" s="169"/>
      <c r="H35" s="169"/>
      <c r="I35" s="169"/>
      <c r="J35" s="169"/>
      <c r="K35" s="169"/>
      <c r="L35" s="169"/>
    </row>
    <row r="36" spans="1:12">
      <c r="A36" s="591"/>
      <c r="B36" s="615" t="s">
        <v>1727</v>
      </c>
      <c r="C36" s="592"/>
      <c r="D36" s="169"/>
      <c r="E36" s="169"/>
      <c r="F36" s="169"/>
      <c r="G36" s="169"/>
      <c r="H36" s="169"/>
      <c r="I36" s="169"/>
      <c r="J36" s="169"/>
      <c r="K36" s="169"/>
      <c r="L36" s="169"/>
    </row>
    <row r="37" spans="1:12">
      <c r="A37" s="591"/>
      <c r="B37" s="612" t="s">
        <v>1728</v>
      </c>
      <c r="C37" s="592"/>
      <c r="D37" s="594"/>
      <c r="E37" s="594"/>
      <c r="F37" s="594"/>
      <c r="G37" s="594"/>
      <c r="H37" s="594"/>
      <c r="I37" s="594"/>
      <c r="J37" s="594"/>
      <c r="K37" s="594"/>
      <c r="L37" s="594"/>
    </row>
    <row r="38" spans="1:12">
      <c r="A38" s="591"/>
      <c r="B38" s="615" t="s">
        <v>1720</v>
      </c>
      <c r="C38" s="592"/>
      <c r="D38" s="169"/>
      <c r="E38" s="169"/>
      <c r="F38" s="169"/>
      <c r="G38" s="169"/>
      <c r="H38" s="169"/>
      <c r="I38" s="169"/>
      <c r="J38" s="169"/>
      <c r="K38" s="169"/>
      <c r="L38" s="169"/>
    </row>
    <row r="39" spans="1:12">
      <c r="A39" s="591"/>
      <c r="B39" s="615" t="s">
        <v>1721</v>
      </c>
      <c r="C39" s="592"/>
      <c r="D39" s="169"/>
      <c r="E39" s="169"/>
      <c r="F39" s="169"/>
      <c r="G39" s="169"/>
      <c r="H39" s="169"/>
      <c r="I39" s="169"/>
      <c r="J39" s="169"/>
      <c r="K39" s="169"/>
      <c r="L39" s="169"/>
    </row>
    <row r="40" spans="1:12">
      <c r="A40" s="591"/>
      <c r="B40" s="615" t="s">
        <v>1722</v>
      </c>
      <c r="C40" s="592"/>
      <c r="D40" s="169"/>
      <c r="E40" s="169"/>
      <c r="F40" s="169"/>
      <c r="G40" s="169"/>
      <c r="H40" s="169"/>
      <c r="I40" s="169"/>
      <c r="J40" s="169"/>
      <c r="K40" s="169"/>
      <c r="L40" s="169"/>
    </row>
    <row r="41" spans="1:12">
      <c r="A41" s="591"/>
      <c r="B41" s="615" t="s">
        <v>1723</v>
      </c>
      <c r="C41" s="592"/>
      <c r="D41" s="169"/>
      <c r="E41" s="169"/>
      <c r="F41" s="169"/>
      <c r="G41" s="169"/>
      <c r="H41" s="169"/>
      <c r="I41" s="169"/>
      <c r="J41" s="169"/>
      <c r="K41" s="169"/>
      <c r="L41" s="169"/>
    </row>
    <row r="42" spans="1:12">
      <c r="A42" s="591"/>
      <c r="B42" s="615" t="s">
        <v>1724</v>
      </c>
      <c r="C42" s="592"/>
      <c r="D42" s="169"/>
      <c r="E42" s="169"/>
      <c r="F42" s="169"/>
      <c r="G42" s="169"/>
      <c r="H42" s="169"/>
      <c r="I42" s="169"/>
      <c r="J42" s="169"/>
      <c r="K42" s="169"/>
      <c r="L42" s="169"/>
    </row>
    <row r="43" spans="1:12">
      <c r="A43" s="591"/>
      <c r="B43" s="615" t="s">
        <v>1725</v>
      </c>
      <c r="C43" s="592"/>
      <c r="D43" s="169"/>
      <c r="E43" s="169"/>
      <c r="F43" s="169"/>
      <c r="G43" s="169"/>
      <c r="H43" s="169"/>
      <c r="I43" s="169"/>
      <c r="J43" s="169"/>
      <c r="K43" s="169"/>
      <c r="L43" s="169"/>
    </row>
    <row r="44" spans="1:12">
      <c r="A44" s="591"/>
      <c r="B44" s="615" t="s">
        <v>1726</v>
      </c>
      <c r="C44" s="592"/>
      <c r="D44" s="169"/>
      <c r="E44" s="169"/>
      <c r="F44" s="169"/>
      <c r="G44" s="169"/>
      <c r="H44" s="169"/>
      <c r="I44" s="169"/>
      <c r="J44" s="169"/>
      <c r="K44" s="169"/>
      <c r="L44" s="169"/>
    </row>
    <row r="45" spans="1:12">
      <c r="A45" s="591"/>
      <c r="B45" s="615" t="s">
        <v>1727</v>
      </c>
      <c r="C45" s="592"/>
      <c r="D45" s="169"/>
      <c r="E45" s="169"/>
      <c r="F45" s="169"/>
      <c r="G45" s="169"/>
      <c r="H45" s="169"/>
      <c r="I45" s="169"/>
      <c r="J45" s="169"/>
      <c r="K45" s="169"/>
      <c r="L45" s="169"/>
    </row>
    <row r="46" spans="1:12">
      <c r="A46" s="591"/>
      <c r="B46" s="612" t="s">
        <v>1729</v>
      </c>
      <c r="C46" s="592"/>
      <c r="D46" s="594"/>
      <c r="E46" s="594"/>
      <c r="F46" s="594"/>
      <c r="G46" s="594"/>
      <c r="H46" s="594"/>
      <c r="I46" s="594"/>
      <c r="J46" s="594"/>
      <c r="K46" s="594"/>
      <c r="L46" s="594"/>
    </row>
    <row r="47" spans="1:12">
      <c r="A47" s="591"/>
      <c r="B47" s="615" t="s">
        <v>1720</v>
      </c>
      <c r="C47" s="592"/>
      <c r="D47" s="169"/>
      <c r="E47" s="169"/>
      <c r="F47" s="169"/>
      <c r="G47" s="169"/>
      <c r="H47" s="169"/>
      <c r="I47" s="169"/>
      <c r="J47" s="169"/>
      <c r="K47" s="169"/>
      <c r="L47" s="169"/>
    </row>
    <row r="48" spans="1:12">
      <c r="A48" s="591"/>
      <c r="B48" s="615" t="s">
        <v>1721</v>
      </c>
      <c r="C48" s="592"/>
      <c r="D48" s="169"/>
      <c r="E48" s="169"/>
      <c r="F48" s="169"/>
      <c r="G48" s="169"/>
      <c r="H48" s="169"/>
      <c r="I48" s="169"/>
      <c r="J48" s="169"/>
      <c r="K48" s="169"/>
      <c r="L48" s="169"/>
    </row>
    <row r="49" spans="1:12">
      <c r="A49" s="591"/>
      <c r="B49" s="615" t="s">
        <v>1722</v>
      </c>
      <c r="C49" s="592"/>
      <c r="D49" s="169"/>
      <c r="E49" s="169"/>
      <c r="F49" s="169"/>
      <c r="G49" s="169"/>
      <c r="H49" s="169"/>
      <c r="I49" s="169"/>
      <c r="J49" s="169"/>
      <c r="K49" s="169"/>
      <c r="L49" s="169"/>
    </row>
    <row r="50" spans="1:12">
      <c r="A50" s="591"/>
      <c r="B50" s="615" t="s">
        <v>1723</v>
      </c>
      <c r="C50" s="592"/>
      <c r="D50" s="169"/>
      <c r="E50" s="169"/>
      <c r="F50" s="169"/>
      <c r="G50" s="169"/>
      <c r="H50" s="169"/>
      <c r="I50" s="169"/>
      <c r="J50" s="169"/>
      <c r="K50" s="169"/>
      <c r="L50" s="169"/>
    </row>
    <row r="51" spans="1:12">
      <c r="A51" s="591"/>
      <c r="B51" s="615" t="s">
        <v>1724</v>
      </c>
      <c r="C51" s="592"/>
      <c r="D51" s="169"/>
      <c r="E51" s="169"/>
      <c r="F51" s="169"/>
      <c r="G51" s="169"/>
      <c r="H51" s="169"/>
      <c r="I51" s="169"/>
      <c r="J51" s="169"/>
      <c r="K51" s="169"/>
      <c r="L51" s="169"/>
    </row>
    <row r="52" spans="1:12">
      <c r="A52" s="591"/>
      <c r="B52" s="615" t="s">
        <v>1725</v>
      </c>
      <c r="C52" s="592"/>
      <c r="D52" s="169"/>
      <c r="E52" s="169"/>
      <c r="F52" s="169"/>
      <c r="G52" s="169"/>
      <c r="H52" s="169"/>
      <c r="I52" s="169"/>
      <c r="J52" s="169"/>
      <c r="K52" s="169"/>
      <c r="L52" s="169"/>
    </row>
    <row r="53" spans="1:12">
      <c r="A53" s="591"/>
      <c r="B53" s="615" t="s">
        <v>1726</v>
      </c>
      <c r="C53" s="592"/>
      <c r="D53" s="169"/>
      <c r="E53" s="169"/>
      <c r="F53" s="169"/>
      <c r="G53" s="169"/>
      <c r="H53" s="169"/>
      <c r="I53" s="169"/>
      <c r="J53" s="169"/>
      <c r="K53" s="169"/>
      <c r="L53" s="169"/>
    </row>
    <row r="54" spans="1:12">
      <c r="A54" s="591"/>
      <c r="B54" s="615" t="s">
        <v>1727</v>
      </c>
      <c r="C54" s="592"/>
      <c r="D54" s="169"/>
      <c r="E54" s="169"/>
      <c r="F54" s="169"/>
      <c r="G54" s="169"/>
      <c r="H54" s="169"/>
      <c r="I54" s="169"/>
      <c r="J54" s="169"/>
      <c r="K54" s="169"/>
      <c r="L54" s="169"/>
    </row>
    <row r="55" spans="1:12">
      <c r="A55" s="591"/>
      <c r="B55" s="612" t="s">
        <v>1730</v>
      </c>
      <c r="C55" s="592"/>
      <c r="D55" s="594"/>
      <c r="E55" s="594"/>
      <c r="F55" s="594"/>
      <c r="G55" s="594"/>
      <c r="H55" s="594"/>
      <c r="I55" s="594"/>
      <c r="J55" s="594"/>
      <c r="K55" s="594"/>
      <c r="L55" s="594"/>
    </row>
    <row r="56" spans="1:12">
      <c r="A56" s="591"/>
      <c r="B56" s="615" t="s">
        <v>1720</v>
      </c>
      <c r="C56" s="592"/>
      <c r="D56" s="169"/>
      <c r="E56" s="169"/>
      <c r="F56" s="169"/>
      <c r="G56" s="169"/>
      <c r="H56" s="169"/>
      <c r="I56" s="169"/>
      <c r="J56" s="169"/>
      <c r="K56" s="169"/>
      <c r="L56" s="169"/>
    </row>
    <row r="57" spans="1:12">
      <c r="A57" s="591"/>
      <c r="B57" s="615" t="s">
        <v>1721</v>
      </c>
      <c r="C57" s="592"/>
      <c r="D57" s="169"/>
      <c r="E57" s="169"/>
      <c r="F57" s="169"/>
      <c r="G57" s="169"/>
      <c r="H57" s="169"/>
      <c r="I57" s="169"/>
      <c r="J57" s="169"/>
      <c r="K57" s="169"/>
      <c r="L57" s="169"/>
    </row>
    <row r="58" spans="1:12">
      <c r="A58" s="591"/>
      <c r="B58" s="615" t="s">
        <v>1722</v>
      </c>
      <c r="C58" s="592"/>
      <c r="D58" s="169"/>
      <c r="E58" s="169"/>
      <c r="F58" s="169"/>
      <c r="G58" s="169"/>
      <c r="H58" s="169"/>
      <c r="I58" s="169"/>
      <c r="J58" s="169"/>
      <c r="K58" s="169"/>
      <c r="L58" s="169"/>
    </row>
    <row r="59" spans="1:12">
      <c r="A59" s="591"/>
      <c r="B59" s="615" t="s">
        <v>1723</v>
      </c>
      <c r="C59" s="592"/>
      <c r="D59" s="169"/>
      <c r="E59" s="169"/>
      <c r="F59" s="169"/>
      <c r="G59" s="169"/>
      <c r="H59" s="169"/>
      <c r="I59" s="169"/>
      <c r="J59" s="169"/>
      <c r="K59" s="169"/>
      <c r="L59" s="169"/>
    </row>
    <row r="60" spans="1:12">
      <c r="A60" s="591"/>
      <c r="B60" s="615" t="s">
        <v>1724</v>
      </c>
      <c r="C60" s="592"/>
      <c r="D60" s="169"/>
      <c r="E60" s="169"/>
      <c r="F60" s="169"/>
      <c r="G60" s="169"/>
      <c r="H60" s="169"/>
      <c r="I60" s="169"/>
      <c r="J60" s="169"/>
      <c r="K60" s="169"/>
      <c r="L60" s="169"/>
    </row>
    <row r="61" spans="1:12">
      <c r="A61" s="591"/>
      <c r="B61" s="615" t="s">
        <v>1725</v>
      </c>
      <c r="C61" s="592"/>
      <c r="D61" s="169"/>
      <c r="E61" s="169"/>
      <c r="F61" s="169"/>
      <c r="G61" s="169"/>
      <c r="H61" s="169"/>
      <c r="I61" s="169"/>
      <c r="J61" s="169"/>
      <c r="K61" s="169"/>
      <c r="L61" s="169"/>
    </row>
    <row r="62" spans="1:12">
      <c r="A62" s="591"/>
      <c r="B62" s="615" t="s">
        <v>1726</v>
      </c>
      <c r="C62" s="592"/>
      <c r="D62" s="169"/>
      <c r="E62" s="169"/>
      <c r="F62" s="169"/>
      <c r="G62" s="169"/>
      <c r="H62" s="169"/>
      <c r="I62" s="169"/>
      <c r="J62" s="169"/>
      <c r="K62" s="169"/>
      <c r="L62" s="169"/>
    </row>
    <row r="63" spans="1:12">
      <c r="A63" s="591"/>
      <c r="B63" s="615" t="s">
        <v>1727</v>
      </c>
      <c r="C63" s="592"/>
      <c r="D63" s="169"/>
      <c r="E63" s="169"/>
      <c r="F63" s="169"/>
      <c r="G63" s="169"/>
      <c r="H63" s="169"/>
      <c r="I63" s="169"/>
      <c r="J63" s="169"/>
      <c r="K63" s="169"/>
      <c r="L63" s="169"/>
    </row>
    <row r="64" spans="1:12">
      <c r="A64" s="591"/>
      <c r="B64" s="612" t="s">
        <v>1731</v>
      </c>
      <c r="C64" s="592"/>
      <c r="D64" s="594"/>
      <c r="E64" s="594"/>
      <c r="F64" s="594"/>
      <c r="G64" s="594"/>
      <c r="H64" s="594"/>
      <c r="I64" s="594"/>
      <c r="J64" s="594"/>
      <c r="K64" s="594"/>
      <c r="L64" s="594"/>
    </row>
    <row r="65" spans="1:12">
      <c r="A65" s="591"/>
      <c r="B65" s="615" t="s">
        <v>1720</v>
      </c>
      <c r="C65" s="592"/>
      <c r="D65" s="169"/>
      <c r="E65" s="169"/>
      <c r="F65" s="169"/>
      <c r="G65" s="169"/>
      <c r="H65" s="169"/>
      <c r="I65" s="169"/>
      <c r="J65" s="169"/>
      <c r="K65" s="169"/>
      <c r="L65" s="169"/>
    </row>
    <row r="66" spans="1:12">
      <c r="A66" s="591"/>
      <c r="B66" s="615" t="s">
        <v>1721</v>
      </c>
      <c r="C66" s="592"/>
      <c r="D66" s="169"/>
      <c r="E66" s="169"/>
      <c r="F66" s="169"/>
      <c r="G66" s="169"/>
      <c r="H66" s="169"/>
      <c r="I66" s="169"/>
      <c r="J66" s="169"/>
      <c r="K66" s="169"/>
      <c r="L66" s="169"/>
    </row>
    <row r="67" spans="1:12">
      <c r="A67" s="591"/>
      <c r="B67" s="615" t="s">
        <v>1722</v>
      </c>
      <c r="C67" s="592"/>
      <c r="D67" s="169"/>
      <c r="E67" s="169"/>
      <c r="F67" s="169"/>
      <c r="G67" s="169"/>
      <c r="H67" s="169"/>
      <c r="I67" s="169"/>
      <c r="J67" s="169"/>
      <c r="K67" s="169"/>
      <c r="L67" s="169"/>
    </row>
    <row r="68" spans="1:12">
      <c r="A68" s="591"/>
      <c r="B68" s="615" t="s">
        <v>1723</v>
      </c>
      <c r="C68" s="592"/>
      <c r="D68" s="169"/>
      <c r="E68" s="169"/>
      <c r="F68" s="169"/>
      <c r="G68" s="169"/>
      <c r="H68" s="169"/>
      <c r="I68" s="169"/>
      <c r="J68" s="169"/>
      <c r="K68" s="169"/>
      <c r="L68" s="169"/>
    </row>
    <row r="69" spans="1:12">
      <c r="A69" s="591"/>
      <c r="B69" s="615" t="s">
        <v>1724</v>
      </c>
      <c r="C69" s="592"/>
      <c r="D69" s="169"/>
      <c r="E69" s="169"/>
      <c r="F69" s="169"/>
      <c r="G69" s="169"/>
      <c r="H69" s="169"/>
      <c r="I69" s="169"/>
      <c r="J69" s="169"/>
      <c r="K69" s="169"/>
      <c r="L69" s="169"/>
    </row>
    <row r="70" spans="1:12">
      <c r="A70" s="591"/>
      <c r="B70" s="615" t="s">
        <v>1725</v>
      </c>
      <c r="C70" s="592"/>
      <c r="D70" s="169"/>
      <c r="E70" s="169"/>
      <c r="F70" s="169"/>
      <c r="G70" s="169"/>
      <c r="H70" s="169"/>
      <c r="I70" s="169"/>
      <c r="J70" s="169"/>
      <c r="K70" s="169"/>
      <c r="L70" s="169"/>
    </row>
    <row r="71" spans="1:12">
      <c r="A71" s="591"/>
      <c r="B71" s="615" t="s">
        <v>1726</v>
      </c>
      <c r="C71" s="592"/>
      <c r="D71" s="169"/>
      <c r="E71" s="169"/>
      <c r="F71" s="169"/>
      <c r="G71" s="169"/>
      <c r="H71" s="169"/>
      <c r="I71" s="169"/>
      <c r="J71" s="169"/>
      <c r="K71" s="169"/>
      <c r="L71" s="169"/>
    </row>
    <row r="72" spans="1:12">
      <c r="A72" s="591"/>
      <c r="B72" s="615" t="s">
        <v>1727</v>
      </c>
      <c r="C72" s="592"/>
      <c r="D72" s="169"/>
      <c r="E72" s="169"/>
      <c r="F72" s="169"/>
      <c r="G72" s="169"/>
      <c r="H72" s="169"/>
      <c r="I72" s="169"/>
      <c r="J72" s="169"/>
      <c r="K72" s="169"/>
      <c r="L72" s="169"/>
    </row>
    <row r="73" spans="1:12">
      <c r="A73" s="591">
        <v>12</v>
      </c>
      <c r="B73" s="615" t="s">
        <v>1732</v>
      </c>
      <c r="C73" s="592"/>
      <c r="D73" s="169"/>
      <c r="E73" s="169"/>
      <c r="F73" s="169"/>
      <c r="G73" s="169"/>
      <c r="H73" s="169"/>
      <c r="I73" s="169"/>
      <c r="J73" s="169"/>
      <c r="K73" s="169"/>
      <c r="L73" s="169"/>
    </row>
    <row r="74" spans="1:12">
      <c r="A74" s="591">
        <v>13</v>
      </c>
      <c r="B74" s="615" t="s">
        <v>1733</v>
      </c>
      <c r="C74" s="592"/>
      <c r="D74" s="169"/>
      <c r="E74" s="169"/>
      <c r="F74" s="169"/>
      <c r="G74" s="169"/>
      <c r="H74" s="169"/>
      <c r="I74" s="169"/>
      <c r="J74" s="169"/>
      <c r="K74" s="169"/>
      <c r="L74" s="169"/>
    </row>
    <row r="75" spans="1:12" ht="31">
      <c r="A75" s="591">
        <v>14</v>
      </c>
      <c r="B75" s="615" t="s">
        <v>1734</v>
      </c>
      <c r="C75" s="592"/>
      <c r="D75" s="169"/>
      <c r="E75" s="169"/>
      <c r="F75" s="169"/>
      <c r="G75" s="169"/>
      <c r="H75" s="169"/>
      <c r="I75" s="169"/>
      <c r="J75" s="169"/>
      <c r="K75" s="169"/>
      <c r="L75" s="169"/>
    </row>
    <row r="76" spans="1:12">
      <c r="A76" s="591">
        <v>15</v>
      </c>
      <c r="B76" s="615" t="s">
        <v>1735</v>
      </c>
      <c r="C76" s="592"/>
      <c r="D76" s="594"/>
      <c r="E76" s="594"/>
      <c r="F76" s="594"/>
      <c r="G76" s="594"/>
      <c r="H76" s="594"/>
      <c r="I76" s="594"/>
      <c r="J76" s="594"/>
      <c r="K76" s="594"/>
      <c r="L76" s="594"/>
    </row>
    <row r="77" spans="1:12" ht="31">
      <c r="A77" s="591"/>
      <c r="B77" s="615" t="s">
        <v>1736</v>
      </c>
      <c r="C77" s="515" t="s">
        <v>1737</v>
      </c>
      <c r="D77" s="169"/>
      <c r="E77" s="169"/>
      <c r="F77" s="169"/>
      <c r="G77" s="169"/>
      <c r="H77" s="169"/>
      <c r="I77" s="169"/>
      <c r="J77" s="169"/>
      <c r="K77" s="169"/>
      <c r="L77" s="169"/>
    </row>
    <row r="78" spans="1:12">
      <c r="A78" s="591"/>
      <c r="B78" s="615" t="s">
        <v>1738</v>
      </c>
      <c r="C78" s="613" t="s">
        <v>1739</v>
      </c>
      <c r="D78" s="169"/>
      <c r="E78" s="169"/>
      <c r="F78" s="169"/>
      <c r="G78" s="169"/>
      <c r="H78" s="169"/>
      <c r="I78" s="169"/>
      <c r="J78" s="169"/>
      <c r="K78" s="169"/>
      <c r="L78" s="169"/>
    </row>
    <row r="79" spans="1:12" ht="31">
      <c r="A79" s="591">
        <v>16</v>
      </c>
      <c r="B79" s="615" t="s">
        <v>4337</v>
      </c>
      <c r="C79" s="592"/>
      <c r="D79" s="593"/>
      <c r="E79" s="594"/>
      <c r="F79" s="594"/>
      <c r="G79" s="594"/>
      <c r="H79" s="594"/>
      <c r="I79" s="594"/>
      <c r="J79" s="594"/>
      <c r="K79" s="594"/>
      <c r="L79" s="594"/>
    </row>
    <row r="80" spans="1:12">
      <c r="A80" s="591"/>
      <c r="B80" s="615" t="s">
        <v>1740</v>
      </c>
      <c r="C80" s="592" t="s">
        <v>1741</v>
      </c>
      <c r="D80" s="169"/>
      <c r="E80" s="169"/>
      <c r="F80" s="169"/>
      <c r="G80" s="169"/>
      <c r="H80" s="169"/>
      <c r="I80" s="169"/>
      <c r="J80" s="169"/>
      <c r="K80" s="169"/>
      <c r="L80" s="169"/>
    </row>
    <row r="81" spans="1:12">
      <c r="A81" s="591"/>
      <c r="B81" s="615" t="s">
        <v>1742</v>
      </c>
      <c r="C81" s="592" t="s">
        <v>1741</v>
      </c>
      <c r="D81" s="169"/>
      <c r="E81" s="169"/>
      <c r="F81" s="169"/>
      <c r="G81" s="169"/>
      <c r="H81" s="169"/>
      <c r="I81" s="169"/>
      <c r="J81" s="169"/>
      <c r="K81" s="169"/>
      <c r="L81" s="169"/>
    </row>
    <row r="82" spans="1:12">
      <c r="A82" s="591">
        <v>17</v>
      </c>
      <c r="B82" s="615" t="s">
        <v>1743</v>
      </c>
      <c r="C82" s="592"/>
      <c r="D82" s="169"/>
      <c r="E82" s="169"/>
      <c r="F82" s="169"/>
      <c r="G82" s="169"/>
      <c r="H82" s="169"/>
      <c r="I82" s="169"/>
      <c r="J82" s="169"/>
      <c r="K82" s="169"/>
      <c r="L82" s="169"/>
    </row>
    <row r="83" spans="1:12">
      <c r="A83" s="591">
        <v>18</v>
      </c>
      <c r="B83" s="615" t="s">
        <v>1744</v>
      </c>
      <c r="C83" s="592"/>
      <c r="D83" s="593"/>
      <c r="E83" s="594"/>
      <c r="F83" s="594"/>
      <c r="G83" s="594"/>
      <c r="H83" s="594"/>
      <c r="I83" s="594"/>
      <c r="J83" s="594"/>
      <c r="K83" s="594"/>
      <c r="L83" s="594"/>
    </row>
    <row r="84" spans="1:12">
      <c r="A84" s="591"/>
      <c r="B84" s="615" t="s">
        <v>1745</v>
      </c>
      <c r="C84" s="592"/>
      <c r="D84" s="594"/>
      <c r="E84" s="594"/>
      <c r="F84" s="594"/>
      <c r="G84" s="594"/>
      <c r="H84" s="594"/>
      <c r="I84" s="594"/>
      <c r="J84" s="594"/>
      <c r="K84" s="594"/>
      <c r="L84" s="594"/>
    </row>
    <row r="85" spans="1:12">
      <c r="A85" s="591"/>
      <c r="B85" s="615" t="s">
        <v>1746</v>
      </c>
      <c r="C85" s="592"/>
      <c r="D85" s="169"/>
      <c r="E85" s="169"/>
      <c r="F85" s="169"/>
      <c r="G85" s="169"/>
      <c r="H85" s="169"/>
      <c r="I85" s="169"/>
      <c r="J85" s="169"/>
      <c r="K85" s="169"/>
      <c r="L85" s="169"/>
    </row>
    <row r="86" spans="1:12">
      <c r="A86" s="591"/>
      <c r="B86" s="615" t="s">
        <v>1747</v>
      </c>
      <c r="C86" s="592"/>
      <c r="D86" s="169"/>
      <c r="E86" s="169"/>
      <c r="F86" s="169"/>
      <c r="G86" s="169"/>
      <c r="H86" s="169"/>
      <c r="I86" s="169"/>
      <c r="J86" s="169"/>
      <c r="K86" s="169"/>
      <c r="L86" s="169"/>
    </row>
    <row r="87" spans="1:12">
      <c r="A87" s="591"/>
      <c r="B87" s="615" t="s">
        <v>1748</v>
      </c>
      <c r="C87" s="592" t="s">
        <v>1749</v>
      </c>
      <c r="D87" s="169"/>
      <c r="E87" s="169"/>
      <c r="F87" s="169"/>
      <c r="G87" s="169"/>
      <c r="H87" s="169"/>
      <c r="I87" s="169"/>
      <c r="J87" s="169"/>
      <c r="K87" s="169"/>
      <c r="L87" s="169"/>
    </row>
    <row r="88" spans="1:12">
      <c r="A88" s="591"/>
      <c r="B88" s="615" t="s">
        <v>1750</v>
      </c>
      <c r="C88" s="592"/>
      <c r="D88" s="169"/>
      <c r="E88" s="169"/>
      <c r="F88" s="169"/>
      <c r="G88" s="169"/>
      <c r="H88" s="169"/>
      <c r="I88" s="169"/>
      <c r="J88" s="169"/>
      <c r="K88" s="169"/>
      <c r="L88" s="169"/>
    </row>
    <row r="89" spans="1:12">
      <c r="A89" s="591"/>
      <c r="B89" s="615" t="s">
        <v>1751</v>
      </c>
      <c r="C89" s="592"/>
      <c r="D89" s="169"/>
      <c r="E89" s="169"/>
      <c r="F89" s="169"/>
      <c r="G89" s="169"/>
      <c r="H89" s="169"/>
      <c r="I89" s="169"/>
      <c r="J89" s="169"/>
      <c r="K89" s="169"/>
      <c r="L89" s="169"/>
    </row>
    <row r="90" spans="1:12">
      <c r="A90" s="591"/>
      <c r="B90" s="615" t="s">
        <v>1752</v>
      </c>
      <c r="C90" s="592"/>
      <c r="D90" s="594"/>
      <c r="E90" s="594"/>
      <c r="F90" s="594"/>
      <c r="G90" s="594"/>
      <c r="H90" s="594"/>
      <c r="I90" s="594"/>
      <c r="J90" s="594"/>
      <c r="K90" s="594"/>
      <c r="L90" s="594"/>
    </row>
    <row r="91" spans="1:12">
      <c r="A91" s="591"/>
      <c r="B91" s="615" t="s">
        <v>1746</v>
      </c>
      <c r="C91" s="592"/>
      <c r="D91" s="169"/>
      <c r="E91" s="169"/>
      <c r="F91" s="169"/>
      <c r="G91" s="169"/>
      <c r="H91" s="169"/>
      <c r="I91" s="169"/>
      <c r="J91" s="169"/>
      <c r="K91" s="169"/>
      <c r="L91" s="169"/>
    </row>
    <row r="92" spans="1:12">
      <c r="A92" s="591"/>
      <c r="B92" s="615" t="s">
        <v>1753</v>
      </c>
      <c r="C92" s="592"/>
      <c r="D92" s="169"/>
      <c r="E92" s="169"/>
      <c r="F92" s="169"/>
      <c r="G92" s="169"/>
      <c r="H92" s="169"/>
      <c r="I92" s="169"/>
      <c r="J92" s="169"/>
      <c r="K92" s="169"/>
      <c r="L92" s="169"/>
    </row>
    <row r="93" spans="1:12">
      <c r="A93" s="591"/>
      <c r="B93" s="615" t="s">
        <v>1748</v>
      </c>
      <c r="C93" s="592" t="s">
        <v>1749</v>
      </c>
      <c r="D93" s="169"/>
      <c r="E93" s="169"/>
      <c r="F93" s="169"/>
      <c r="G93" s="169"/>
      <c r="H93" s="169"/>
      <c r="I93" s="169"/>
      <c r="J93" s="169"/>
      <c r="K93" s="169"/>
      <c r="L93" s="169"/>
    </row>
    <row r="94" spans="1:12">
      <c r="A94" s="591"/>
      <c r="B94" s="615" t="s">
        <v>1754</v>
      </c>
      <c r="C94" s="592"/>
      <c r="D94" s="169"/>
      <c r="E94" s="169"/>
      <c r="F94" s="169"/>
      <c r="G94" s="169"/>
      <c r="H94" s="169"/>
      <c r="I94" s="169"/>
      <c r="J94" s="169"/>
      <c r="K94" s="169"/>
      <c r="L94" s="169"/>
    </row>
    <row r="95" spans="1:12">
      <c r="A95" s="591"/>
      <c r="B95" s="615" t="s">
        <v>1755</v>
      </c>
      <c r="C95" s="592"/>
      <c r="D95" s="169"/>
      <c r="E95" s="169"/>
      <c r="F95" s="169"/>
      <c r="G95" s="169"/>
      <c r="H95" s="169"/>
      <c r="I95" s="169"/>
      <c r="J95" s="169"/>
      <c r="K95" s="169"/>
      <c r="L95" s="169"/>
    </row>
    <row r="96" spans="1:12">
      <c r="A96" s="591"/>
      <c r="B96" s="615" t="s">
        <v>1756</v>
      </c>
      <c r="C96" s="592" t="s">
        <v>568</v>
      </c>
      <c r="D96" s="169"/>
      <c r="E96" s="169"/>
      <c r="F96" s="169"/>
      <c r="G96" s="169"/>
      <c r="H96" s="169"/>
      <c r="I96" s="169"/>
      <c r="J96" s="169"/>
      <c r="K96" s="169"/>
      <c r="L96" s="169"/>
    </row>
    <row r="97" spans="1:12">
      <c r="A97" s="591"/>
      <c r="B97" s="615" t="s">
        <v>1757</v>
      </c>
      <c r="C97" s="592"/>
      <c r="D97" s="169"/>
      <c r="E97" s="169"/>
      <c r="F97" s="169"/>
      <c r="G97" s="169"/>
      <c r="H97" s="169"/>
      <c r="I97" s="169"/>
      <c r="J97" s="169"/>
      <c r="K97" s="169"/>
      <c r="L97" s="169"/>
    </row>
    <row r="98" spans="1:12">
      <c r="A98" s="591"/>
      <c r="B98" s="615" t="s">
        <v>1758</v>
      </c>
      <c r="C98" s="592"/>
      <c r="D98" s="594"/>
      <c r="E98" s="594"/>
      <c r="F98" s="594"/>
      <c r="G98" s="594"/>
      <c r="H98" s="594"/>
      <c r="I98" s="594"/>
      <c r="J98" s="594"/>
      <c r="K98" s="594"/>
      <c r="L98" s="594"/>
    </row>
    <row r="99" spans="1:12">
      <c r="A99" s="591"/>
      <c r="B99" s="615" t="s">
        <v>1759</v>
      </c>
      <c r="C99" s="592" t="s">
        <v>1760</v>
      </c>
      <c r="D99" s="169"/>
      <c r="E99" s="169"/>
      <c r="F99" s="169"/>
      <c r="G99" s="169"/>
      <c r="H99" s="169"/>
      <c r="I99" s="169"/>
      <c r="J99" s="169"/>
      <c r="K99" s="169"/>
      <c r="L99" s="169"/>
    </row>
    <row r="100" spans="1:12">
      <c r="A100" s="591"/>
      <c r="B100" s="615" t="s">
        <v>1761</v>
      </c>
      <c r="C100" s="592" t="s">
        <v>1760</v>
      </c>
      <c r="D100" s="169"/>
      <c r="E100" s="169"/>
      <c r="F100" s="169"/>
      <c r="G100" s="169"/>
      <c r="H100" s="169"/>
      <c r="I100" s="169"/>
      <c r="J100" s="169"/>
      <c r="K100" s="169"/>
      <c r="L100" s="169"/>
    </row>
    <row r="101" spans="1:12">
      <c r="A101" s="591"/>
      <c r="B101" s="615" t="s">
        <v>1762</v>
      </c>
      <c r="C101" s="592" t="s">
        <v>1760</v>
      </c>
      <c r="D101" s="169"/>
      <c r="E101" s="169"/>
      <c r="F101" s="169"/>
      <c r="G101" s="169"/>
      <c r="H101" s="169"/>
      <c r="I101" s="169"/>
      <c r="J101" s="169"/>
      <c r="K101" s="169"/>
      <c r="L101" s="169"/>
    </row>
    <row r="102" spans="1:12">
      <c r="A102" s="591">
        <v>19</v>
      </c>
      <c r="B102" s="615" t="s">
        <v>1763</v>
      </c>
      <c r="C102" s="592"/>
      <c r="D102" s="594"/>
      <c r="E102" s="594"/>
      <c r="F102" s="594"/>
      <c r="G102" s="594"/>
      <c r="H102" s="594"/>
      <c r="I102" s="594"/>
      <c r="J102" s="594"/>
      <c r="K102" s="594"/>
      <c r="L102" s="594"/>
    </row>
    <row r="103" spans="1:12">
      <c r="A103" s="591"/>
      <c r="B103" s="615" t="s">
        <v>1764</v>
      </c>
      <c r="C103" s="592"/>
      <c r="D103" s="169"/>
      <c r="E103" s="169"/>
      <c r="F103" s="169"/>
      <c r="G103" s="169"/>
      <c r="H103" s="169"/>
      <c r="I103" s="169"/>
      <c r="J103" s="169"/>
      <c r="K103" s="169"/>
      <c r="L103" s="169"/>
    </row>
    <row r="104" spans="1:12">
      <c r="A104" s="591"/>
      <c r="B104" s="615" t="s">
        <v>1765</v>
      </c>
      <c r="C104" s="592"/>
      <c r="D104" s="169" t="s">
        <v>1766</v>
      </c>
      <c r="E104" s="169"/>
      <c r="F104" s="169"/>
      <c r="G104" s="169"/>
      <c r="H104" s="169"/>
      <c r="I104" s="169"/>
      <c r="J104" s="169"/>
      <c r="K104" s="169"/>
      <c r="L104" s="169"/>
    </row>
    <row r="105" spans="1:12">
      <c r="A105" s="591"/>
      <c r="B105" s="615" t="s">
        <v>1767</v>
      </c>
      <c r="C105" s="592" t="s">
        <v>1768</v>
      </c>
      <c r="D105" s="169"/>
      <c r="E105" s="169"/>
      <c r="F105" s="169"/>
      <c r="G105" s="169"/>
      <c r="H105" s="169"/>
      <c r="I105" s="169"/>
      <c r="J105" s="169"/>
      <c r="K105" s="169"/>
      <c r="L105" s="169"/>
    </row>
    <row r="106" spans="1:12">
      <c r="A106" s="591"/>
      <c r="B106" s="615" t="s">
        <v>1769</v>
      </c>
      <c r="C106" s="592" t="s">
        <v>1768</v>
      </c>
      <c r="D106" s="169"/>
      <c r="E106" s="169"/>
      <c r="F106" s="169"/>
      <c r="G106" s="169"/>
      <c r="H106" s="169"/>
      <c r="I106" s="169"/>
      <c r="J106" s="169"/>
      <c r="K106" s="169"/>
      <c r="L106" s="169"/>
    </row>
    <row r="107" spans="1:12">
      <c r="A107" s="591"/>
      <c r="B107" s="615" t="s">
        <v>1770</v>
      </c>
      <c r="C107" s="592" t="s">
        <v>569</v>
      </c>
      <c r="D107" s="169"/>
      <c r="E107" s="169"/>
      <c r="F107" s="169"/>
      <c r="G107" s="169"/>
      <c r="H107" s="169"/>
      <c r="I107" s="169"/>
      <c r="J107" s="169"/>
      <c r="K107" s="169"/>
      <c r="L107" s="169"/>
    </row>
    <row r="108" spans="1:12">
      <c r="A108" s="591"/>
      <c r="B108" s="615" t="s">
        <v>1771</v>
      </c>
      <c r="C108" s="592"/>
      <c r="D108" s="169"/>
      <c r="E108" s="169"/>
      <c r="F108" s="169"/>
      <c r="G108" s="169"/>
      <c r="H108" s="169"/>
      <c r="I108" s="169"/>
      <c r="J108" s="169"/>
      <c r="K108" s="169"/>
      <c r="L108" s="169"/>
    </row>
    <row r="109" spans="1:12">
      <c r="A109" s="591"/>
      <c r="B109" s="615" t="s">
        <v>1772</v>
      </c>
      <c r="C109" s="592"/>
      <c r="D109" s="169"/>
      <c r="E109" s="169"/>
      <c r="F109" s="169"/>
      <c r="G109" s="169"/>
      <c r="H109" s="169"/>
      <c r="I109" s="169"/>
      <c r="J109" s="169"/>
      <c r="K109" s="169"/>
      <c r="L109" s="169"/>
    </row>
    <row r="110" spans="1:12">
      <c r="A110" s="591"/>
      <c r="B110" s="615" t="s">
        <v>1773</v>
      </c>
      <c r="C110" s="592"/>
      <c r="D110" s="169"/>
      <c r="E110" s="169"/>
      <c r="F110" s="169"/>
      <c r="G110" s="169"/>
      <c r="H110" s="169"/>
      <c r="I110" s="169"/>
      <c r="J110" s="169"/>
      <c r="K110" s="169"/>
      <c r="L110" s="169"/>
    </row>
    <row r="111" spans="1:12">
      <c r="A111" s="591">
        <v>20</v>
      </c>
      <c r="B111" s="615" t="s">
        <v>1774</v>
      </c>
      <c r="C111" s="592"/>
      <c r="D111" s="593"/>
      <c r="E111" s="594"/>
      <c r="F111" s="594"/>
      <c r="G111" s="594"/>
      <c r="H111" s="594"/>
      <c r="I111" s="594"/>
      <c r="J111" s="594"/>
      <c r="K111" s="594"/>
      <c r="L111" s="594"/>
    </row>
    <row r="112" spans="1:12">
      <c r="A112" s="591"/>
      <c r="B112" s="615" t="s">
        <v>1775</v>
      </c>
      <c r="C112" s="592"/>
      <c r="D112" s="169"/>
      <c r="E112" s="169"/>
      <c r="F112" s="169"/>
      <c r="G112" s="169"/>
      <c r="H112" s="169"/>
      <c r="I112" s="169"/>
      <c r="J112" s="169"/>
      <c r="K112" s="169"/>
      <c r="L112" s="169"/>
    </row>
    <row r="113" spans="1:12">
      <c r="A113" s="591"/>
      <c r="B113" s="615" t="s">
        <v>1776</v>
      </c>
      <c r="C113" s="592"/>
      <c r="D113" s="169"/>
      <c r="E113" s="169"/>
      <c r="F113" s="169"/>
      <c r="G113" s="169"/>
      <c r="H113" s="169"/>
      <c r="I113" s="169"/>
      <c r="J113" s="169"/>
      <c r="K113" s="169"/>
      <c r="L113" s="169"/>
    </row>
    <row r="114" spans="1:12">
      <c r="A114" s="591"/>
      <c r="B114" s="615" t="s">
        <v>1777</v>
      </c>
      <c r="C114" s="592"/>
      <c r="D114" s="594"/>
      <c r="E114" s="594"/>
      <c r="F114" s="594"/>
      <c r="G114" s="594"/>
      <c r="H114" s="594"/>
      <c r="I114" s="594"/>
      <c r="J114" s="594"/>
      <c r="K114" s="594"/>
      <c r="L114" s="594"/>
    </row>
    <row r="115" spans="1:12">
      <c r="A115" s="591"/>
      <c r="B115" s="615" t="s">
        <v>1778</v>
      </c>
      <c r="C115" s="592" t="s">
        <v>570</v>
      </c>
      <c r="D115" s="169"/>
      <c r="E115" s="169"/>
      <c r="F115" s="169"/>
      <c r="G115" s="169"/>
      <c r="H115" s="169"/>
      <c r="I115" s="169"/>
      <c r="J115" s="169"/>
      <c r="K115" s="169"/>
      <c r="L115" s="169"/>
    </row>
    <row r="116" spans="1:12">
      <c r="A116" s="591"/>
      <c r="B116" s="615" t="s">
        <v>1779</v>
      </c>
      <c r="C116" s="592" t="s">
        <v>570</v>
      </c>
      <c r="D116" s="169"/>
      <c r="E116" s="169"/>
      <c r="F116" s="169"/>
      <c r="G116" s="169"/>
      <c r="H116" s="169"/>
      <c r="I116" s="169"/>
      <c r="J116" s="169"/>
      <c r="K116" s="169"/>
      <c r="L116" s="169"/>
    </row>
    <row r="117" spans="1:12" ht="31">
      <c r="A117" s="591"/>
      <c r="B117" s="615" t="s">
        <v>1780</v>
      </c>
      <c r="C117" s="592" t="s">
        <v>570</v>
      </c>
      <c r="D117" s="169"/>
      <c r="E117" s="169"/>
      <c r="F117" s="169"/>
      <c r="G117" s="169"/>
      <c r="H117" s="169"/>
      <c r="I117" s="169"/>
      <c r="J117" s="169"/>
      <c r="K117" s="169"/>
      <c r="L117" s="169"/>
    </row>
    <row r="118" spans="1:12">
      <c r="A118" s="591"/>
      <c r="B118" s="615" t="s">
        <v>1781</v>
      </c>
      <c r="C118" s="592" t="s">
        <v>570</v>
      </c>
      <c r="D118" s="169"/>
      <c r="E118" s="169"/>
      <c r="F118" s="169"/>
      <c r="G118" s="169"/>
      <c r="H118" s="169"/>
      <c r="I118" s="169"/>
      <c r="J118" s="169"/>
      <c r="K118" s="169"/>
      <c r="L118" s="169"/>
    </row>
    <row r="119" spans="1:12">
      <c r="A119" s="591"/>
      <c r="B119" s="615" t="s">
        <v>1782</v>
      </c>
      <c r="C119" s="592"/>
      <c r="D119" s="594"/>
      <c r="E119" s="594"/>
      <c r="F119" s="594"/>
      <c r="G119" s="594"/>
      <c r="H119" s="594"/>
      <c r="I119" s="594"/>
      <c r="J119" s="594"/>
      <c r="K119" s="594"/>
      <c r="L119" s="594"/>
    </row>
    <row r="120" spans="1:12">
      <c r="A120" s="591"/>
      <c r="B120" s="615" t="s">
        <v>1783</v>
      </c>
      <c r="C120" s="592" t="s">
        <v>569</v>
      </c>
      <c r="D120" s="169"/>
      <c r="E120" s="169"/>
      <c r="F120" s="169"/>
      <c r="G120" s="169"/>
      <c r="H120" s="169"/>
      <c r="I120" s="169"/>
      <c r="J120" s="169"/>
      <c r="K120" s="169"/>
      <c r="L120" s="169"/>
    </row>
    <row r="121" spans="1:12">
      <c r="A121" s="591"/>
      <c r="B121" s="615" t="s">
        <v>1784</v>
      </c>
      <c r="C121" s="592" t="s">
        <v>569</v>
      </c>
      <c r="D121" s="169"/>
      <c r="E121" s="169"/>
      <c r="F121" s="169"/>
      <c r="G121" s="169"/>
      <c r="H121" s="169"/>
      <c r="I121" s="169"/>
      <c r="J121" s="169"/>
      <c r="K121" s="169"/>
      <c r="L121" s="169"/>
    </row>
    <row r="122" spans="1:12">
      <c r="A122" s="591"/>
      <c r="B122" s="615" t="s">
        <v>1785</v>
      </c>
      <c r="C122" s="592" t="s">
        <v>1786</v>
      </c>
      <c r="D122" s="169"/>
      <c r="E122" s="169"/>
      <c r="F122" s="169"/>
      <c r="G122" s="169"/>
      <c r="H122" s="169"/>
      <c r="I122" s="169"/>
      <c r="J122" s="169"/>
      <c r="K122" s="169"/>
      <c r="L122" s="169"/>
    </row>
    <row r="123" spans="1:12">
      <c r="A123" s="591">
        <v>21</v>
      </c>
      <c r="B123" s="615" t="s">
        <v>1787</v>
      </c>
      <c r="C123" s="592"/>
      <c r="D123" s="593"/>
      <c r="E123" s="594"/>
      <c r="F123" s="594"/>
      <c r="G123" s="594"/>
      <c r="H123" s="594"/>
      <c r="I123" s="594"/>
      <c r="J123" s="594"/>
      <c r="K123" s="594"/>
      <c r="L123" s="594"/>
    </row>
    <row r="124" spans="1:12">
      <c r="A124" s="591"/>
      <c r="B124" s="615" t="s">
        <v>1788</v>
      </c>
      <c r="C124" s="592" t="s">
        <v>569</v>
      </c>
      <c r="D124" s="169"/>
      <c r="E124" s="169"/>
      <c r="F124" s="169"/>
      <c r="G124" s="169"/>
      <c r="H124" s="169"/>
      <c r="I124" s="169"/>
      <c r="J124" s="169"/>
      <c r="K124" s="169"/>
      <c r="L124" s="169"/>
    </row>
    <row r="125" spans="1:12">
      <c r="A125" s="591"/>
      <c r="B125" s="615" t="s">
        <v>1789</v>
      </c>
      <c r="C125" s="592" t="s">
        <v>569</v>
      </c>
      <c r="D125" s="169"/>
      <c r="E125" s="169"/>
      <c r="F125" s="169"/>
      <c r="G125" s="169"/>
      <c r="H125" s="169"/>
      <c r="I125" s="169"/>
      <c r="J125" s="169"/>
      <c r="K125" s="169"/>
      <c r="L125" s="169"/>
    </row>
    <row r="126" spans="1:12">
      <c r="A126" s="591"/>
      <c r="B126" s="615" t="s">
        <v>1790</v>
      </c>
      <c r="C126" s="592" t="s">
        <v>569</v>
      </c>
      <c r="D126" s="169"/>
      <c r="E126" s="169"/>
      <c r="F126" s="169"/>
      <c r="G126" s="169"/>
      <c r="H126" s="169"/>
      <c r="I126" s="169"/>
      <c r="J126" s="169"/>
      <c r="K126" s="169"/>
      <c r="L126" s="169"/>
    </row>
    <row r="127" spans="1:12">
      <c r="A127" s="591">
        <v>22</v>
      </c>
      <c r="B127" s="615" t="s">
        <v>1791</v>
      </c>
      <c r="C127" s="592"/>
      <c r="D127" s="593"/>
      <c r="E127" s="594"/>
      <c r="F127" s="594"/>
      <c r="G127" s="594"/>
      <c r="H127" s="594"/>
      <c r="I127" s="594"/>
      <c r="J127" s="594"/>
      <c r="K127" s="594"/>
      <c r="L127" s="594"/>
    </row>
    <row r="128" spans="1:12">
      <c r="A128" s="591"/>
      <c r="B128" s="615" t="s">
        <v>1792</v>
      </c>
      <c r="C128" s="592"/>
      <c r="D128" s="594"/>
      <c r="E128" s="594"/>
      <c r="F128" s="594"/>
      <c r="G128" s="594"/>
      <c r="H128" s="594"/>
      <c r="I128" s="594"/>
      <c r="J128" s="594"/>
      <c r="K128" s="594"/>
      <c r="L128" s="594"/>
    </row>
    <row r="129" spans="1:12">
      <c r="A129" s="591"/>
      <c r="B129" s="615" t="s">
        <v>1793</v>
      </c>
      <c r="C129" s="592" t="s">
        <v>571</v>
      </c>
      <c r="D129" s="169"/>
      <c r="E129" s="169"/>
      <c r="F129" s="169"/>
      <c r="G129" s="169"/>
      <c r="H129" s="169"/>
      <c r="I129" s="169"/>
      <c r="J129" s="169"/>
      <c r="K129" s="169"/>
      <c r="L129" s="169"/>
    </row>
    <row r="130" spans="1:12">
      <c r="A130" s="591"/>
      <c r="B130" s="615" t="s">
        <v>1794</v>
      </c>
      <c r="C130" s="592" t="s">
        <v>571</v>
      </c>
      <c r="D130" s="169"/>
      <c r="E130" s="169"/>
      <c r="F130" s="169"/>
      <c r="G130" s="169"/>
      <c r="H130" s="169"/>
      <c r="I130" s="169"/>
      <c r="J130" s="169"/>
      <c r="K130" s="169"/>
      <c r="L130" s="169"/>
    </row>
    <row r="131" spans="1:12">
      <c r="A131" s="591"/>
      <c r="B131" s="615" t="s">
        <v>1795</v>
      </c>
      <c r="C131" s="592" t="s">
        <v>571</v>
      </c>
      <c r="D131" s="169"/>
      <c r="E131" s="169"/>
      <c r="F131" s="169"/>
      <c r="G131" s="169"/>
      <c r="H131" s="169"/>
      <c r="I131" s="169"/>
      <c r="J131" s="169"/>
      <c r="K131" s="169"/>
      <c r="L131" s="169"/>
    </row>
    <row r="132" spans="1:12">
      <c r="A132" s="591"/>
      <c r="B132" s="615" t="s">
        <v>1796</v>
      </c>
      <c r="C132" s="592" t="s">
        <v>1797</v>
      </c>
      <c r="D132" s="169"/>
      <c r="E132" s="169"/>
      <c r="F132" s="169"/>
      <c r="G132" s="169"/>
      <c r="H132" s="169"/>
      <c r="I132" s="169"/>
      <c r="J132" s="169"/>
      <c r="K132" s="169"/>
      <c r="L132" s="169"/>
    </row>
    <row r="133" spans="1:12">
      <c r="A133" s="591"/>
      <c r="B133" s="615" t="s">
        <v>1798</v>
      </c>
      <c r="C133" s="592" t="s">
        <v>1786</v>
      </c>
      <c r="D133" s="169"/>
      <c r="E133" s="169"/>
      <c r="F133" s="169"/>
      <c r="G133" s="169"/>
      <c r="H133" s="169"/>
      <c r="I133" s="169"/>
      <c r="J133" s="169"/>
      <c r="K133" s="169"/>
      <c r="L133" s="169"/>
    </row>
    <row r="134" spans="1:12">
      <c r="A134" s="591"/>
      <c r="B134" s="615" t="s">
        <v>1799</v>
      </c>
      <c r="C134" s="592" t="s">
        <v>1786</v>
      </c>
      <c r="D134" s="169"/>
      <c r="E134" s="169"/>
      <c r="F134" s="169"/>
      <c r="G134" s="169"/>
      <c r="H134" s="169"/>
      <c r="I134" s="169"/>
      <c r="J134" s="169"/>
      <c r="K134" s="169"/>
      <c r="L134" s="169"/>
    </row>
    <row r="135" spans="1:12">
      <c r="A135" s="591">
        <v>23</v>
      </c>
      <c r="B135" s="615" t="s">
        <v>1800</v>
      </c>
      <c r="C135" s="592"/>
      <c r="D135" s="593"/>
      <c r="E135" s="594"/>
      <c r="F135" s="594"/>
      <c r="G135" s="594"/>
      <c r="H135" s="594"/>
      <c r="I135" s="594"/>
      <c r="J135" s="594"/>
      <c r="K135" s="594"/>
      <c r="L135" s="594"/>
    </row>
    <row r="136" spans="1:12">
      <c r="A136" s="591"/>
      <c r="B136" s="615" t="s">
        <v>1801</v>
      </c>
      <c r="C136" s="592"/>
      <c r="D136" s="169"/>
      <c r="E136" s="169"/>
      <c r="F136" s="169"/>
      <c r="G136" s="169"/>
      <c r="H136" s="169"/>
      <c r="I136" s="169"/>
      <c r="J136" s="169"/>
      <c r="K136" s="169"/>
      <c r="L136" s="169"/>
    </row>
    <row r="137" spans="1:12">
      <c r="A137" s="591"/>
      <c r="B137" s="615" t="s">
        <v>1802</v>
      </c>
      <c r="C137" s="592" t="s">
        <v>572</v>
      </c>
      <c r="D137" s="169"/>
      <c r="E137" s="169"/>
      <c r="F137" s="169"/>
      <c r="G137" s="169"/>
      <c r="H137" s="169"/>
      <c r="I137" s="169"/>
      <c r="J137" s="169"/>
      <c r="K137" s="169"/>
      <c r="L137" s="169"/>
    </row>
    <row r="138" spans="1:12">
      <c r="A138" s="591"/>
      <c r="B138" s="615" t="s">
        <v>1803</v>
      </c>
      <c r="C138" s="592"/>
      <c r="D138" s="594"/>
      <c r="E138" s="594"/>
      <c r="F138" s="594"/>
      <c r="G138" s="594"/>
      <c r="H138" s="594"/>
      <c r="I138" s="594"/>
      <c r="J138" s="594"/>
      <c r="K138" s="594"/>
      <c r="L138" s="594"/>
    </row>
    <row r="139" spans="1:12">
      <c r="A139" s="591"/>
      <c r="B139" s="615" t="s">
        <v>1804</v>
      </c>
      <c r="C139" s="592" t="s">
        <v>1741</v>
      </c>
      <c r="D139" s="169"/>
      <c r="E139" s="169"/>
      <c r="F139" s="169"/>
      <c r="G139" s="169"/>
      <c r="H139" s="169"/>
      <c r="I139" s="169"/>
      <c r="J139" s="169"/>
      <c r="K139" s="169"/>
      <c r="L139" s="169"/>
    </row>
    <row r="140" spans="1:12">
      <c r="A140" s="591"/>
      <c r="B140" s="615" t="s">
        <v>1805</v>
      </c>
      <c r="C140" s="592" t="s">
        <v>1741</v>
      </c>
      <c r="D140" s="169"/>
      <c r="E140" s="169"/>
      <c r="F140" s="169"/>
      <c r="G140" s="169"/>
      <c r="H140" s="169"/>
      <c r="I140" s="169"/>
      <c r="J140" s="169"/>
      <c r="K140" s="169"/>
      <c r="L140" s="169"/>
    </row>
    <row r="141" spans="1:12">
      <c r="A141" s="591"/>
      <c r="B141" s="612" t="s">
        <v>1806</v>
      </c>
      <c r="C141" s="590"/>
      <c r="D141" s="594"/>
      <c r="E141" s="594"/>
      <c r="F141" s="594"/>
      <c r="G141" s="594"/>
      <c r="H141" s="594"/>
      <c r="I141" s="594"/>
      <c r="J141" s="594"/>
      <c r="K141" s="594"/>
      <c r="L141" s="594"/>
    </row>
    <row r="142" spans="1:12">
      <c r="A142" s="591">
        <v>1</v>
      </c>
      <c r="B142" s="615" t="s">
        <v>560</v>
      </c>
      <c r="C142" s="592"/>
      <c r="D142" s="169"/>
      <c r="E142" s="169"/>
      <c r="F142" s="169"/>
      <c r="G142" s="169"/>
      <c r="H142" s="169"/>
      <c r="I142" s="169"/>
      <c r="J142" s="169"/>
      <c r="K142" s="169"/>
      <c r="L142" s="169"/>
    </row>
    <row r="143" spans="1:12">
      <c r="A143" s="591">
        <v>2</v>
      </c>
      <c r="B143" s="615" t="s">
        <v>1078</v>
      </c>
      <c r="C143" s="592"/>
      <c r="D143" s="169"/>
      <c r="E143" s="169"/>
      <c r="F143" s="169"/>
      <c r="G143" s="169"/>
      <c r="H143" s="169"/>
      <c r="I143" s="169"/>
      <c r="J143" s="169"/>
      <c r="K143" s="169"/>
      <c r="L143" s="169"/>
    </row>
    <row r="144" spans="1:12">
      <c r="A144" s="591">
        <v>3</v>
      </c>
      <c r="B144" s="615" t="s">
        <v>4332</v>
      </c>
      <c r="C144" s="592"/>
      <c r="D144" s="169"/>
      <c r="E144" s="169"/>
      <c r="F144" s="169"/>
      <c r="G144" s="169"/>
      <c r="H144" s="169"/>
      <c r="I144" s="169"/>
      <c r="J144" s="169"/>
      <c r="K144" s="169"/>
      <c r="L144" s="169"/>
    </row>
    <row r="145" spans="1:12">
      <c r="A145" s="591">
        <v>4</v>
      </c>
      <c r="B145" s="615" t="s">
        <v>1413</v>
      </c>
      <c r="C145" s="592"/>
      <c r="D145" s="169"/>
      <c r="E145" s="169"/>
      <c r="F145" s="169"/>
      <c r="G145" s="169"/>
      <c r="H145" s="169"/>
      <c r="I145" s="169"/>
      <c r="J145" s="169"/>
      <c r="K145" s="169"/>
      <c r="L145" s="169"/>
    </row>
    <row r="146" spans="1:12" ht="31">
      <c r="A146" s="591">
        <v>5</v>
      </c>
      <c r="B146" s="615" t="s">
        <v>1414</v>
      </c>
      <c r="C146" s="592"/>
      <c r="D146" s="169"/>
      <c r="E146" s="169"/>
      <c r="F146" s="169"/>
      <c r="G146" s="169"/>
      <c r="H146" s="169"/>
      <c r="I146" s="169"/>
      <c r="J146" s="169"/>
      <c r="K146" s="169"/>
      <c r="L146" s="169"/>
    </row>
    <row r="147" spans="1:12">
      <c r="A147" s="591">
        <v>6</v>
      </c>
      <c r="B147" s="615" t="s">
        <v>1415</v>
      </c>
      <c r="C147" s="592"/>
      <c r="D147" s="169"/>
      <c r="E147" s="169"/>
      <c r="F147" s="169"/>
      <c r="G147" s="169"/>
      <c r="H147" s="169"/>
      <c r="I147" s="169"/>
      <c r="J147" s="169"/>
      <c r="K147" s="169"/>
      <c r="L147" s="169"/>
    </row>
    <row r="148" spans="1:12" ht="31">
      <c r="A148" s="591">
        <v>7</v>
      </c>
      <c r="B148" s="615" t="s">
        <v>1807</v>
      </c>
      <c r="C148" s="592"/>
      <c r="D148" s="593"/>
      <c r="E148" s="594"/>
      <c r="F148" s="594"/>
      <c r="G148" s="594"/>
      <c r="H148" s="594"/>
      <c r="I148" s="594"/>
      <c r="J148" s="594"/>
      <c r="K148" s="594"/>
      <c r="L148" s="594"/>
    </row>
    <row r="149" spans="1:12">
      <c r="A149" s="591"/>
      <c r="B149" s="615" t="s">
        <v>524</v>
      </c>
      <c r="C149" s="592"/>
      <c r="D149" s="169"/>
      <c r="E149" s="169"/>
      <c r="F149" s="169"/>
      <c r="G149" s="169"/>
      <c r="H149" s="169"/>
      <c r="I149" s="169"/>
      <c r="J149" s="169"/>
      <c r="K149" s="169"/>
      <c r="L149" s="169"/>
    </row>
    <row r="150" spans="1:12">
      <c r="A150" s="591"/>
      <c r="B150" s="615" t="s">
        <v>1416</v>
      </c>
      <c r="C150" s="592"/>
      <c r="D150" s="169"/>
      <c r="E150" s="169"/>
      <c r="F150" s="169"/>
      <c r="G150" s="169"/>
      <c r="H150" s="169"/>
      <c r="I150" s="169"/>
      <c r="J150" s="169"/>
      <c r="K150" s="169"/>
      <c r="L150" s="169"/>
    </row>
    <row r="151" spans="1:12">
      <c r="A151" s="591"/>
      <c r="B151" s="615" t="s">
        <v>1417</v>
      </c>
      <c r="C151" s="592"/>
      <c r="D151" s="169"/>
      <c r="E151" s="169"/>
      <c r="F151" s="169"/>
      <c r="G151" s="169"/>
      <c r="H151" s="169"/>
      <c r="I151" s="169"/>
      <c r="J151" s="169"/>
      <c r="K151" s="169"/>
      <c r="L151" s="169"/>
    </row>
    <row r="152" spans="1:12">
      <c r="A152" s="591"/>
      <c r="B152" s="615" t="s">
        <v>1418</v>
      </c>
      <c r="C152" s="592"/>
      <c r="D152" s="169"/>
      <c r="E152" s="169"/>
      <c r="F152" s="169"/>
      <c r="G152" s="169"/>
      <c r="H152" s="169"/>
      <c r="I152" s="169"/>
      <c r="J152" s="169"/>
      <c r="K152" s="169"/>
      <c r="L152" s="169"/>
    </row>
    <row r="153" spans="1:12">
      <c r="A153" s="591"/>
      <c r="B153" s="615" t="s">
        <v>1808</v>
      </c>
      <c r="C153" s="592"/>
      <c r="D153" s="169"/>
      <c r="E153" s="169"/>
      <c r="F153" s="169"/>
      <c r="G153" s="169"/>
      <c r="H153" s="169"/>
      <c r="I153" s="169"/>
      <c r="J153" s="169"/>
      <c r="K153" s="169"/>
      <c r="L153" s="169"/>
    </row>
    <row r="154" spans="1:12">
      <c r="A154" s="591"/>
      <c r="B154" s="615" t="s">
        <v>1419</v>
      </c>
      <c r="C154" s="592"/>
      <c r="D154" s="169"/>
      <c r="E154" s="169"/>
      <c r="F154" s="169"/>
      <c r="G154" s="169"/>
      <c r="H154" s="169"/>
      <c r="I154" s="169"/>
      <c r="J154" s="169"/>
      <c r="K154" s="169"/>
      <c r="L154" s="169"/>
    </row>
    <row r="155" spans="1:12" ht="31">
      <c r="A155" s="591"/>
      <c r="B155" s="615" t="s">
        <v>1809</v>
      </c>
      <c r="C155" s="592"/>
      <c r="D155" s="169"/>
      <c r="E155" s="169"/>
      <c r="F155" s="169"/>
      <c r="G155" s="169"/>
      <c r="H155" s="169"/>
      <c r="I155" s="169"/>
      <c r="J155" s="169"/>
      <c r="K155" s="169"/>
      <c r="L155" s="169"/>
    </row>
    <row r="156" spans="1:12">
      <c r="A156" s="591">
        <v>8</v>
      </c>
      <c r="B156" s="615" t="s">
        <v>1420</v>
      </c>
      <c r="C156" s="592"/>
      <c r="D156" s="593"/>
      <c r="E156" s="594"/>
      <c r="F156" s="594"/>
      <c r="G156" s="594"/>
      <c r="H156" s="594"/>
      <c r="I156" s="594"/>
      <c r="J156" s="594"/>
      <c r="K156" s="594"/>
      <c r="L156" s="594"/>
    </row>
    <row r="157" spans="1:12">
      <c r="A157" s="591"/>
      <c r="B157" s="615" t="s">
        <v>1558</v>
      </c>
      <c r="C157" s="592"/>
      <c r="D157" s="169"/>
      <c r="E157" s="169"/>
      <c r="F157" s="169"/>
      <c r="G157" s="169"/>
      <c r="H157" s="169"/>
      <c r="I157" s="169"/>
      <c r="J157" s="169"/>
      <c r="K157" s="169"/>
      <c r="L157" s="169"/>
    </row>
    <row r="158" spans="1:12">
      <c r="A158" s="591"/>
      <c r="B158" s="615" t="s">
        <v>1559</v>
      </c>
      <c r="C158" s="592"/>
      <c r="D158" s="169"/>
      <c r="E158" s="169"/>
      <c r="F158" s="169"/>
      <c r="G158" s="169"/>
      <c r="H158" s="169"/>
      <c r="I158" s="169"/>
      <c r="J158" s="169"/>
      <c r="K158" s="169"/>
      <c r="L158" s="169"/>
    </row>
    <row r="159" spans="1:12">
      <c r="A159" s="591">
        <v>9</v>
      </c>
      <c r="B159" s="615" t="s">
        <v>1421</v>
      </c>
      <c r="C159" s="592"/>
      <c r="D159" s="593"/>
      <c r="E159" s="594"/>
      <c r="F159" s="594"/>
      <c r="G159" s="594"/>
      <c r="H159" s="594"/>
      <c r="I159" s="594"/>
      <c r="J159" s="594"/>
      <c r="K159" s="594"/>
      <c r="L159" s="594"/>
    </row>
    <row r="160" spans="1:12">
      <c r="A160" s="591"/>
      <c r="B160" s="615" t="s">
        <v>1810</v>
      </c>
      <c r="C160" s="592"/>
      <c r="D160" s="594"/>
      <c r="E160" s="594"/>
      <c r="F160" s="594"/>
      <c r="G160" s="594"/>
      <c r="H160" s="594"/>
      <c r="I160" s="594"/>
      <c r="J160" s="594"/>
      <c r="K160" s="594"/>
      <c r="L160" s="594"/>
    </row>
    <row r="161" spans="1:12">
      <c r="A161" s="591"/>
      <c r="B161" s="615" t="s">
        <v>1811</v>
      </c>
      <c r="C161" s="592"/>
      <c r="D161" s="169"/>
      <c r="E161" s="169"/>
      <c r="F161" s="169"/>
      <c r="G161" s="169"/>
      <c r="H161" s="169"/>
      <c r="I161" s="169"/>
      <c r="J161" s="169"/>
      <c r="K161" s="169"/>
      <c r="L161" s="169"/>
    </row>
    <row r="162" spans="1:12">
      <c r="A162" s="591"/>
      <c r="B162" s="615" t="s">
        <v>1812</v>
      </c>
      <c r="C162" s="592"/>
      <c r="D162" s="169"/>
      <c r="E162" s="169"/>
      <c r="F162" s="169"/>
      <c r="G162" s="169"/>
      <c r="H162" s="169"/>
      <c r="I162" s="169"/>
      <c r="J162" s="169"/>
      <c r="K162" s="169"/>
      <c r="L162" s="169"/>
    </row>
    <row r="163" spans="1:12">
      <c r="A163" s="591"/>
      <c r="B163" s="615" t="s">
        <v>1813</v>
      </c>
      <c r="C163" s="592"/>
      <c r="D163" s="169"/>
      <c r="E163" s="169"/>
      <c r="F163" s="169"/>
      <c r="G163" s="169"/>
      <c r="H163" s="169"/>
      <c r="I163" s="169"/>
      <c r="J163" s="169"/>
      <c r="K163" s="169"/>
      <c r="L163" s="169"/>
    </row>
    <row r="164" spans="1:12">
      <c r="A164" s="591"/>
      <c r="B164" s="615" t="s">
        <v>1814</v>
      </c>
      <c r="C164" s="592"/>
      <c r="D164" s="169"/>
      <c r="E164" s="169"/>
      <c r="F164" s="169"/>
      <c r="G164" s="169"/>
      <c r="H164" s="169"/>
      <c r="I164" s="169"/>
      <c r="J164" s="169"/>
      <c r="K164" s="169"/>
      <c r="L164" s="169"/>
    </row>
    <row r="165" spans="1:12">
      <c r="A165" s="591">
        <v>10</v>
      </c>
      <c r="B165" s="615" t="s">
        <v>1424</v>
      </c>
      <c r="C165" s="592"/>
      <c r="D165" s="593"/>
      <c r="E165" s="594"/>
      <c r="F165" s="594"/>
      <c r="G165" s="594"/>
      <c r="H165" s="594"/>
      <c r="I165" s="594"/>
      <c r="J165" s="594"/>
      <c r="K165" s="594"/>
      <c r="L165" s="594"/>
    </row>
    <row r="166" spans="1:12">
      <c r="A166" s="591"/>
      <c r="B166" s="615" t="s">
        <v>502</v>
      </c>
      <c r="C166" s="592"/>
      <c r="D166" s="169"/>
      <c r="E166" s="169"/>
      <c r="F166" s="169"/>
      <c r="G166" s="169"/>
      <c r="H166" s="169"/>
      <c r="I166" s="169"/>
      <c r="J166" s="169"/>
      <c r="K166" s="169"/>
      <c r="L166" s="169"/>
    </row>
    <row r="167" spans="1:12">
      <c r="A167" s="591"/>
      <c r="B167" s="615" t="s">
        <v>1815</v>
      </c>
      <c r="C167" s="592"/>
      <c r="D167" s="594"/>
      <c r="E167" s="594"/>
      <c r="F167" s="594"/>
      <c r="G167" s="594"/>
      <c r="H167" s="594"/>
      <c r="I167" s="594"/>
      <c r="J167" s="594"/>
      <c r="K167" s="594"/>
      <c r="L167" s="594"/>
    </row>
    <row r="168" spans="1:12">
      <c r="A168" s="591"/>
      <c r="B168" s="615" t="s">
        <v>1425</v>
      </c>
      <c r="C168" s="592"/>
      <c r="D168" s="169"/>
      <c r="E168" s="169"/>
      <c r="F168" s="169"/>
      <c r="G168" s="169"/>
      <c r="H168" s="169"/>
      <c r="I168" s="169"/>
      <c r="J168" s="169"/>
      <c r="K168" s="169"/>
      <c r="L168" s="169"/>
    </row>
    <row r="169" spans="1:12">
      <c r="A169" s="591"/>
      <c r="B169" s="615" t="s">
        <v>1565</v>
      </c>
      <c r="C169" s="592"/>
      <c r="D169" s="169"/>
      <c r="E169" s="169"/>
      <c r="F169" s="169"/>
      <c r="G169" s="169"/>
      <c r="H169" s="169"/>
      <c r="I169" s="169"/>
      <c r="J169" s="169"/>
      <c r="K169" s="169"/>
      <c r="L169" s="169"/>
    </row>
    <row r="170" spans="1:12">
      <c r="A170" s="591">
        <v>11</v>
      </c>
      <c r="B170" s="615" t="s">
        <v>1816</v>
      </c>
      <c r="C170" s="592"/>
      <c r="D170" s="169"/>
      <c r="E170" s="169"/>
      <c r="F170" s="169"/>
      <c r="G170" s="169"/>
      <c r="H170" s="169"/>
      <c r="I170" s="169"/>
      <c r="J170" s="169"/>
      <c r="K170" s="169"/>
      <c r="L170" s="169"/>
    </row>
    <row r="171" spans="1:12">
      <c r="A171" s="591">
        <v>12</v>
      </c>
      <c r="B171" s="615" t="s">
        <v>1567</v>
      </c>
      <c r="C171" s="592"/>
      <c r="D171" s="593"/>
      <c r="E171" s="594"/>
      <c r="F171" s="594"/>
      <c r="G171" s="594"/>
      <c r="H171" s="594"/>
      <c r="I171" s="594"/>
      <c r="J171" s="594"/>
      <c r="K171" s="594"/>
      <c r="L171" s="594"/>
    </row>
    <row r="172" spans="1:12" ht="31">
      <c r="A172" s="591"/>
      <c r="B172" s="615" t="s">
        <v>1817</v>
      </c>
      <c r="C172" s="592"/>
      <c r="D172" s="169"/>
      <c r="E172" s="169"/>
      <c r="F172" s="169"/>
      <c r="G172" s="169"/>
      <c r="H172" s="169"/>
      <c r="I172" s="169"/>
      <c r="J172" s="169"/>
      <c r="K172" s="169"/>
      <c r="L172" s="169"/>
    </row>
    <row r="173" spans="1:12" ht="31">
      <c r="A173" s="591"/>
      <c r="B173" s="615" t="s">
        <v>1818</v>
      </c>
      <c r="C173" s="592"/>
      <c r="D173" s="169"/>
      <c r="E173" s="169"/>
      <c r="F173" s="169"/>
      <c r="G173" s="169"/>
      <c r="H173" s="169"/>
      <c r="I173" s="169"/>
      <c r="J173" s="169"/>
      <c r="K173" s="169"/>
      <c r="L173" s="169"/>
    </row>
    <row r="174" spans="1:12">
      <c r="A174" s="591">
        <v>13</v>
      </c>
      <c r="B174" s="615" t="s">
        <v>1819</v>
      </c>
      <c r="C174" s="592"/>
      <c r="D174" s="169"/>
      <c r="E174" s="169"/>
      <c r="F174" s="169"/>
      <c r="G174" s="169"/>
      <c r="H174" s="169"/>
      <c r="I174" s="169"/>
      <c r="J174" s="169"/>
      <c r="K174" s="169"/>
      <c r="L174" s="169"/>
    </row>
    <row r="175" spans="1:12" ht="31">
      <c r="A175" s="591">
        <v>14</v>
      </c>
      <c r="B175" s="615" t="s">
        <v>1820</v>
      </c>
      <c r="C175" s="592"/>
      <c r="D175" s="169"/>
      <c r="E175" s="169"/>
      <c r="F175" s="169"/>
      <c r="G175" s="169"/>
      <c r="H175" s="169"/>
      <c r="I175" s="169"/>
      <c r="J175" s="169"/>
      <c r="K175" s="169"/>
      <c r="L175" s="169"/>
    </row>
    <row r="176" spans="1:12">
      <c r="A176" s="591">
        <v>15</v>
      </c>
      <c r="B176" s="615" t="s">
        <v>1821</v>
      </c>
      <c r="C176" s="592"/>
      <c r="D176" s="169"/>
      <c r="E176" s="169"/>
      <c r="F176" s="169"/>
      <c r="G176" s="169"/>
      <c r="H176" s="169"/>
      <c r="I176" s="169"/>
      <c r="J176" s="169"/>
      <c r="K176" s="169"/>
      <c r="L176" s="169"/>
    </row>
    <row r="177" spans="1:12">
      <c r="A177" s="591">
        <v>16</v>
      </c>
      <c r="B177" s="615" t="s">
        <v>1573</v>
      </c>
      <c r="C177" s="592"/>
      <c r="D177" s="593"/>
      <c r="E177" s="594"/>
      <c r="F177" s="594"/>
      <c r="G177" s="594"/>
      <c r="H177" s="594"/>
      <c r="I177" s="594"/>
      <c r="J177" s="594"/>
      <c r="K177" s="594"/>
      <c r="L177" s="594"/>
    </row>
    <row r="178" spans="1:12">
      <c r="A178" s="591"/>
      <c r="B178" s="615" t="s">
        <v>1574</v>
      </c>
      <c r="C178" s="592"/>
      <c r="D178" s="169"/>
      <c r="E178" s="169"/>
      <c r="F178" s="169"/>
      <c r="G178" s="169"/>
      <c r="H178" s="169"/>
      <c r="I178" s="169"/>
      <c r="J178" s="169"/>
      <c r="K178" s="169"/>
      <c r="L178" s="169"/>
    </row>
    <row r="179" spans="1:12">
      <c r="A179" s="591"/>
      <c r="B179" s="615" t="s">
        <v>1822</v>
      </c>
      <c r="C179" s="592"/>
      <c r="D179" s="169"/>
      <c r="E179" s="169"/>
      <c r="F179" s="169"/>
      <c r="G179" s="169"/>
      <c r="H179" s="169"/>
      <c r="I179" s="169"/>
      <c r="J179" s="169"/>
      <c r="K179" s="169"/>
      <c r="L179" s="169"/>
    </row>
    <row r="180" spans="1:12">
      <c r="A180" s="591"/>
      <c r="B180" s="615" t="s">
        <v>1823</v>
      </c>
      <c r="C180" s="592"/>
      <c r="D180" s="169"/>
      <c r="E180" s="169"/>
      <c r="F180" s="169"/>
      <c r="G180" s="169"/>
      <c r="H180" s="169"/>
      <c r="I180" s="169"/>
      <c r="J180" s="169"/>
      <c r="K180" s="169"/>
      <c r="L180" s="169"/>
    </row>
    <row r="181" spans="1:12">
      <c r="A181" s="591"/>
      <c r="B181" s="615" t="s">
        <v>1824</v>
      </c>
      <c r="C181" s="592"/>
      <c r="D181" s="169"/>
      <c r="E181" s="169"/>
      <c r="F181" s="169"/>
      <c r="G181" s="169"/>
      <c r="H181" s="169"/>
      <c r="I181" s="169"/>
      <c r="J181" s="169"/>
      <c r="K181" s="169"/>
      <c r="L181" s="169"/>
    </row>
    <row r="182" spans="1:12">
      <c r="A182" s="591"/>
      <c r="B182" s="612" t="s">
        <v>1825</v>
      </c>
      <c r="C182" s="590"/>
      <c r="D182" s="594"/>
      <c r="E182" s="594"/>
      <c r="F182" s="594"/>
      <c r="G182" s="594"/>
      <c r="H182" s="594"/>
      <c r="I182" s="594"/>
      <c r="J182" s="594"/>
      <c r="K182" s="594"/>
      <c r="L182" s="594"/>
    </row>
    <row r="183" spans="1:12">
      <c r="A183" s="591">
        <v>1</v>
      </c>
      <c r="B183" s="615" t="s">
        <v>560</v>
      </c>
      <c r="C183" s="592"/>
      <c r="D183" s="169"/>
      <c r="E183" s="169"/>
      <c r="F183" s="169"/>
      <c r="G183" s="169"/>
      <c r="H183" s="169"/>
      <c r="I183" s="169"/>
      <c r="J183" s="169"/>
      <c r="K183" s="169"/>
      <c r="L183" s="169"/>
    </row>
    <row r="184" spans="1:12">
      <c r="A184" s="591">
        <v>2</v>
      </c>
      <c r="B184" s="615" t="s">
        <v>1078</v>
      </c>
      <c r="C184" s="592"/>
      <c r="D184" s="169"/>
      <c r="E184" s="169"/>
      <c r="F184" s="169"/>
      <c r="G184" s="169"/>
      <c r="H184" s="169"/>
      <c r="I184" s="169"/>
      <c r="J184" s="169"/>
      <c r="K184" s="169"/>
      <c r="L184" s="169"/>
    </row>
    <row r="185" spans="1:12">
      <c r="A185" s="591">
        <v>3</v>
      </c>
      <c r="B185" s="615" t="s">
        <v>561</v>
      </c>
      <c r="C185" s="592"/>
      <c r="D185" s="169"/>
      <c r="E185" s="169"/>
      <c r="F185" s="169"/>
      <c r="G185" s="169"/>
      <c r="H185" s="169"/>
      <c r="I185" s="169"/>
      <c r="J185" s="169"/>
      <c r="K185" s="169"/>
      <c r="L185" s="169"/>
    </row>
    <row r="186" spans="1:12">
      <c r="A186" s="591">
        <v>4</v>
      </c>
      <c r="B186" s="615" t="s">
        <v>1826</v>
      </c>
      <c r="C186" s="592"/>
      <c r="D186" s="169"/>
      <c r="E186" s="169"/>
      <c r="F186" s="169"/>
      <c r="G186" s="169"/>
      <c r="H186" s="169"/>
      <c r="I186" s="169"/>
      <c r="J186" s="169"/>
      <c r="K186" s="169"/>
      <c r="L186" s="169"/>
    </row>
    <row r="187" spans="1:12">
      <c r="A187" s="591"/>
      <c r="B187" s="615" t="s">
        <v>1827</v>
      </c>
      <c r="C187" s="592"/>
      <c r="D187" s="169"/>
      <c r="E187" s="169"/>
      <c r="F187" s="169"/>
      <c r="G187" s="169"/>
      <c r="H187" s="169"/>
      <c r="I187" s="169"/>
      <c r="J187" s="169"/>
      <c r="K187" s="169"/>
      <c r="L187" s="169"/>
    </row>
    <row r="188" spans="1:12">
      <c r="A188" s="591"/>
      <c r="B188" s="615" t="s">
        <v>1828</v>
      </c>
      <c r="C188" s="592"/>
      <c r="D188" s="169"/>
      <c r="E188" s="169"/>
      <c r="F188" s="169"/>
      <c r="G188" s="169"/>
      <c r="H188" s="169"/>
      <c r="I188" s="169"/>
      <c r="J188" s="169"/>
      <c r="K188" s="169"/>
      <c r="L188" s="169"/>
    </row>
    <row r="189" spans="1:12">
      <c r="A189" s="591">
        <v>5</v>
      </c>
      <c r="B189" s="615" t="s">
        <v>1434</v>
      </c>
      <c r="C189" s="592"/>
      <c r="D189" s="169"/>
      <c r="E189" s="169"/>
      <c r="F189" s="169"/>
      <c r="G189" s="169"/>
      <c r="H189" s="169"/>
      <c r="I189" s="169"/>
      <c r="J189" s="169"/>
      <c r="K189" s="169"/>
      <c r="L189" s="169"/>
    </row>
    <row r="190" spans="1:12">
      <c r="A190" s="591">
        <v>6</v>
      </c>
      <c r="B190" s="615" t="s">
        <v>1829</v>
      </c>
      <c r="C190" s="592"/>
      <c r="D190" s="169"/>
      <c r="E190" s="169"/>
      <c r="F190" s="169"/>
      <c r="G190" s="169"/>
      <c r="H190" s="169"/>
      <c r="I190" s="169"/>
      <c r="J190" s="169"/>
      <c r="K190" s="169"/>
      <c r="L190" s="169"/>
    </row>
    <row r="191" spans="1:12" ht="31">
      <c r="A191" s="591">
        <v>7</v>
      </c>
      <c r="B191" s="615" t="s">
        <v>1830</v>
      </c>
      <c r="C191" s="592"/>
      <c r="D191" s="169"/>
      <c r="E191" s="169"/>
      <c r="F191" s="169"/>
      <c r="G191" s="169"/>
      <c r="H191" s="169"/>
      <c r="I191" s="169"/>
      <c r="J191" s="169"/>
      <c r="K191" s="169"/>
      <c r="L191" s="169"/>
    </row>
    <row r="192" spans="1:12">
      <c r="A192" s="591">
        <v>8</v>
      </c>
      <c r="B192" s="615" t="s">
        <v>1831</v>
      </c>
      <c r="C192" s="592"/>
      <c r="D192" s="169"/>
      <c r="E192" s="169"/>
      <c r="F192" s="169"/>
      <c r="G192" s="169"/>
      <c r="H192" s="169"/>
      <c r="I192" s="169"/>
      <c r="J192" s="169"/>
      <c r="K192" s="169"/>
      <c r="L192" s="169"/>
    </row>
    <row r="193" spans="1:12">
      <c r="A193" s="591">
        <v>9</v>
      </c>
      <c r="B193" s="615" t="s">
        <v>1832</v>
      </c>
      <c r="C193" s="592"/>
      <c r="D193" s="169"/>
      <c r="E193" s="169"/>
      <c r="F193" s="169"/>
      <c r="G193" s="169"/>
      <c r="H193" s="169"/>
      <c r="I193" s="169"/>
      <c r="J193" s="169"/>
      <c r="K193" s="169"/>
      <c r="L193" s="169"/>
    </row>
    <row r="194" spans="1:12">
      <c r="A194" s="591">
        <v>10</v>
      </c>
      <c r="B194" s="615" t="s">
        <v>1833</v>
      </c>
      <c r="C194" s="592"/>
      <c r="D194" s="169"/>
      <c r="E194" s="169"/>
      <c r="F194" s="169"/>
      <c r="G194" s="169"/>
      <c r="H194" s="169"/>
      <c r="I194" s="169"/>
      <c r="J194" s="169"/>
      <c r="K194" s="169"/>
      <c r="L194" s="169"/>
    </row>
    <row r="195" spans="1:12">
      <c r="A195" s="591">
        <v>11</v>
      </c>
      <c r="B195" s="615" t="s">
        <v>1834</v>
      </c>
      <c r="C195" s="592"/>
      <c r="D195" s="169"/>
      <c r="E195" s="169"/>
      <c r="F195" s="169"/>
      <c r="G195" s="169"/>
      <c r="H195" s="169"/>
      <c r="I195" s="169"/>
      <c r="J195" s="169"/>
      <c r="K195" s="169"/>
      <c r="L195" s="169"/>
    </row>
    <row r="196" spans="1:12">
      <c r="A196" s="591">
        <v>12</v>
      </c>
      <c r="B196" s="615" t="s">
        <v>1598</v>
      </c>
      <c r="C196" s="592"/>
      <c r="D196" s="169"/>
      <c r="E196" s="169"/>
      <c r="F196" s="169"/>
      <c r="G196" s="169"/>
      <c r="H196" s="169"/>
      <c r="I196" s="169"/>
      <c r="J196" s="169"/>
      <c r="K196" s="169"/>
      <c r="L196" s="169"/>
    </row>
    <row r="197" spans="1:12">
      <c r="A197" s="591">
        <v>13</v>
      </c>
      <c r="B197" s="615" t="s">
        <v>1835</v>
      </c>
      <c r="C197" s="592"/>
      <c r="D197" s="169"/>
      <c r="E197" s="169"/>
      <c r="F197" s="169"/>
      <c r="G197" s="169"/>
      <c r="H197" s="169"/>
      <c r="I197" s="169"/>
      <c r="J197" s="169"/>
      <c r="K197" s="169"/>
      <c r="L197" s="169"/>
    </row>
    <row r="198" spans="1:12">
      <c r="A198" s="591">
        <v>14</v>
      </c>
      <c r="B198" s="615" t="s">
        <v>1600</v>
      </c>
      <c r="C198" s="592"/>
      <c r="D198" s="169"/>
      <c r="E198" s="169"/>
      <c r="F198" s="169"/>
      <c r="G198" s="169"/>
      <c r="H198" s="169"/>
      <c r="I198" s="169"/>
      <c r="J198" s="169"/>
      <c r="K198" s="169"/>
      <c r="L198" s="169"/>
    </row>
    <row r="199" spans="1:12">
      <c r="A199" s="591"/>
      <c r="B199" s="612" t="s">
        <v>1578</v>
      </c>
      <c r="C199" s="590"/>
      <c r="D199" s="594"/>
      <c r="E199" s="594"/>
      <c r="F199" s="594"/>
      <c r="G199" s="594"/>
      <c r="H199" s="594"/>
      <c r="I199" s="594"/>
      <c r="J199" s="594"/>
      <c r="K199" s="594"/>
      <c r="L199" s="594"/>
    </row>
    <row r="200" spans="1:12">
      <c r="A200" s="591">
        <v>1</v>
      </c>
      <c r="B200" s="615" t="s">
        <v>560</v>
      </c>
      <c r="C200" s="592"/>
      <c r="D200" s="169"/>
      <c r="E200" s="169"/>
      <c r="F200" s="169"/>
      <c r="G200" s="169"/>
      <c r="H200" s="169"/>
      <c r="I200" s="169"/>
      <c r="J200" s="169"/>
      <c r="K200" s="169"/>
      <c r="L200" s="169"/>
    </row>
    <row r="201" spans="1:12">
      <c r="A201" s="591">
        <v>2</v>
      </c>
      <c r="B201" s="615" t="s">
        <v>561</v>
      </c>
      <c r="C201" s="592"/>
      <c r="D201" s="169"/>
      <c r="E201" s="169"/>
      <c r="F201" s="169"/>
      <c r="G201" s="169"/>
      <c r="H201" s="169"/>
      <c r="I201" s="169"/>
      <c r="J201" s="169"/>
      <c r="K201" s="169"/>
      <c r="L201" s="169"/>
    </row>
    <row r="202" spans="1:12">
      <c r="A202" s="591">
        <v>3</v>
      </c>
      <c r="B202" s="615" t="s">
        <v>1078</v>
      </c>
      <c r="C202" s="592"/>
      <c r="D202" s="169"/>
      <c r="E202" s="169"/>
      <c r="F202" s="169"/>
      <c r="G202" s="169"/>
      <c r="H202" s="169"/>
      <c r="I202" s="169"/>
      <c r="J202" s="169"/>
      <c r="K202" s="169"/>
      <c r="L202" s="169"/>
    </row>
    <row r="203" spans="1:12">
      <c r="A203" s="591">
        <v>4</v>
      </c>
      <c r="B203" s="615" t="s">
        <v>1426</v>
      </c>
      <c r="C203" s="592"/>
      <c r="D203" s="593"/>
      <c r="E203" s="594"/>
      <c r="F203" s="594"/>
      <c r="G203" s="594"/>
      <c r="H203" s="594"/>
      <c r="I203" s="594"/>
      <c r="J203" s="594"/>
      <c r="K203" s="594"/>
      <c r="L203" s="594"/>
    </row>
    <row r="204" spans="1:12">
      <c r="A204" s="591"/>
      <c r="B204" s="615" t="s">
        <v>1427</v>
      </c>
      <c r="C204" s="592"/>
      <c r="D204" s="169"/>
      <c r="E204" s="169"/>
      <c r="F204" s="169"/>
      <c r="G204" s="169"/>
      <c r="H204" s="169"/>
      <c r="I204" s="169"/>
      <c r="J204" s="169"/>
      <c r="K204" s="169"/>
      <c r="L204" s="169"/>
    </row>
    <row r="205" spans="1:12">
      <c r="A205" s="591"/>
      <c r="B205" s="615" t="s">
        <v>1428</v>
      </c>
      <c r="C205" s="592"/>
      <c r="D205" s="169"/>
      <c r="E205" s="169"/>
      <c r="F205" s="169"/>
      <c r="G205" s="169"/>
      <c r="H205" s="169"/>
      <c r="I205" s="169"/>
      <c r="J205" s="169"/>
      <c r="K205" s="169"/>
      <c r="L205" s="169"/>
    </row>
    <row r="206" spans="1:12">
      <c r="A206" s="591"/>
      <c r="B206" s="615" t="s">
        <v>1583</v>
      </c>
      <c r="C206" s="592"/>
      <c r="D206" s="169"/>
      <c r="E206" s="169"/>
      <c r="F206" s="169"/>
      <c r="G206" s="169"/>
      <c r="H206" s="169"/>
      <c r="I206" s="169"/>
      <c r="J206" s="169"/>
      <c r="K206" s="169"/>
      <c r="L206" s="169"/>
    </row>
    <row r="207" spans="1:12">
      <c r="A207" s="591">
        <v>5</v>
      </c>
      <c r="B207" s="615" t="s">
        <v>562</v>
      </c>
      <c r="C207" s="592"/>
      <c r="D207" s="169"/>
      <c r="E207" s="169"/>
      <c r="F207" s="169"/>
      <c r="G207" s="169"/>
      <c r="H207" s="169"/>
      <c r="I207" s="169"/>
      <c r="J207" s="169"/>
      <c r="K207" s="169"/>
      <c r="L207" s="169"/>
    </row>
    <row r="208" spans="1:12">
      <c r="A208" s="591">
        <v>6</v>
      </c>
      <c r="B208" s="615" t="s">
        <v>1836</v>
      </c>
      <c r="C208" s="592"/>
      <c r="D208" s="169"/>
      <c r="E208" s="169"/>
      <c r="F208" s="169"/>
      <c r="G208" s="169"/>
      <c r="H208" s="169"/>
      <c r="I208" s="169"/>
      <c r="J208" s="169"/>
      <c r="K208" s="169"/>
      <c r="L208" s="169"/>
    </row>
    <row r="209" spans="1:12">
      <c r="A209" s="591"/>
      <c r="B209" s="615" t="s">
        <v>1586</v>
      </c>
      <c r="C209" s="592"/>
      <c r="D209" s="169"/>
      <c r="E209" s="169"/>
      <c r="F209" s="169"/>
      <c r="G209" s="169"/>
      <c r="H209" s="169"/>
      <c r="I209" s="169"/>
      <c r="J209" s="169"/>
      <c r="K209" s="169"/>
      <c r="L209" s="169"/>
    </row>
    <row r="210" spans="1:12">
      <c r="A210" s="591">
        <v>7</v>
      </c>
      <c r="B210" s="615" t="s">
        <v>1429</v>
      </c>
      <c r="C210" s="592"/>
      <c r="D210" s="169"/>
      <c r="E210" s="169"/>
      <c r="F210" s="169"/>
      <c r="G210" s="169"/>
      <c r="H210" s="169"/>
      <c r="I210" s="169"/>
      <c r="J210" s="169"/>
      <c r="K210" s="169"/>
      <c r="L210" s="169"/>
    </row>
    <row r="211" spans="1:12">
      <c r="A211" s="591">
        <v>8</v>
      </c>
      <c r="B211" s="615" t="s">
        <v>1837</v>
      </c>
      <c r="C211" s="592"/>
      <c r="D211" s="169"/>
      <c r="E211" s="169"/>
      <c r="F211" s="169"/>
      <c r="G211" s="169"/>
      <c r="H211" s="169"/>
      <c r="I211" s="169"/>
      <c r="J211" s="169"/>
      <c r="K211" s="169"/>
      <c r="L211" s="169"/>
    </row>
    <row r="212" spans="1:12">
      <c r="A212" s="591">
        <v>9</v>
      </c>
      <c r="B212" s="615" t="s">
        <v>1838</v>
      </c>
      <c r="C212" s="592"/>
      <c r="D212" s="169"/>
      <c r="E212" s="169"/>
      <c r="F212" s="169"/>
      <c r="G212" s="169"/>
      <c r="H212" s="169"/>
      <c r="I212" s="169"/>
      <c r="J212" s="169"/>
      <c r="K212" s="169"/>
      <c r="L212" s="169"/>
    </row>
    <row r="213" spans="1:12">
      <c r="A213" s="591">
        <v>10</v>
      </c>
      <c r="B213" s="615" t="s">
        <v>1600</v>
      </c>
      <c r="C213" s="592"/>
      <c r="D213" s="169"/>
      <c r="E213" s="169"/>
      <c r="F213" s="169"/>
      <c r="G213" s="169"/>
      <c r="H213" s="169"/>
      <c r="I213" s="169"/>
      <c r="J213" s="169"/>
      <c r="K213" s="169"/>
      <c r="L213" s="169"/>
    </row>
    <row r="214" spans="1:12" ht="16" thickBot="1"/>
    <row r="215" spans="1:12" ht="16" thickBot="1">
      <c r="A215" s="11" t="s">
        <v>53</v>
      </c>
      <c r="B215" s="596"/>
      <c r="C215" s="10" t="s">
        <v>65</v>
      </c>
      <c r="D215" s="1671"/>
      <c r="E215" s="1672"/>
      <c r="F215" s="1672"/>
      <c r="G215" s="1672"/>
      <c r="H215" s="1672"/>
      <c r="I215" s="1673"/>
      <c r="J215" s="917"/>
      <c r="K215" s="917"/>
    </row>
    <row r="216" spans="1:12" ht="16" thickBot="1">
      <c r="A216" s="11" t="s">
        <v>55</v>
      </c>
      <c r="B216" s="596"/>
      <c r="C216" s="10" t="s">
        <v>66</v>
      </c>
      <c r="D216" s="1671"/>
      <c r="E216" s="1672"/>
      <c r="F216" s="1672"/>
      <c r="G216" s="1672"/>
      <c r="H216" s="1672"/>
      <c r="I216" s="1673"/>
      <c r="J216" s="917"/>
      <c r="K216" s="917"/>
    </row>
    <row r="217" spans="1:12" ht="31" thickBot="1">
      <c r="A217" s="7"/>
      <c r="B217" s="7"/>
      <c r="C217" s="616" t="s">
        <v>67</v>
      </c>
      <c r="D217" s="1671"/>
      <c r="E217" s="1672"/>
      <c r="F217" s="1672"/>
      <c r="G217" s="1672"/>
      <c r="H217" s="1672"/>
      <c r="I217" s="1673"/>
      <c r="J217" s="917"/>
      <c r="K217" s="917"/>
    </row>
  </sheetData>
  <sheetProtection algorithmName="SHA-512" hashValue="O6W+6u3DzMO8NZ1WepcPTDa4HXt0Zt+DZbkkpr5Kw4ZAeyX9FPuBAvH9kVX0YSTU9LpALTpSiTOxJv1e5VEatg==" saltValue="gydCkGlWZv1TqekGLKnqzA==" spinCount="100000" sheet="1" objects="1" scenarios="1"/>
  <mergeCells count="12">
    <mergeCell ref="D217:I217"/>
    <mergeCell ref="A1:L1"/>
    <mergeCell ref="A3:L3"/>
    <mergeCell ref="A4:L4"/>
    <mergeCell ref="A5:L5"/>
    <mergeCell ref="A6:L6"/>
    <mergeCell ref="A7:L7"/>
    <mergeCell ref="A8:C8"/>
    <mergeCell ref="D8:L8"/>
    <mergeCell ref="A9:C9"/>
    <mergeCell ref="D215:I215"/>
    <mergeCell ref="D216:I216"/>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0"/>
  <dimension ref="A1:F44"/>
  <sheetViews>
    <sheetView zoomScale="55" zoomScaleNormal="55" workbookViewId="0">
      <selection activeCell="A4" sqref="A4:E4"/>
    </sheetView>
  </sheetViews>
  <sheetFormatPr defaultRowHeight="15.5"/>
  <cols>
    <col min="1" max="1" width="8.1796875" style="31" customWidth="1"/>
    <col min="2" max="2" width="76.1796875" style="597" customWidth="1"/>
    <col min="3" max="3" width="41.1796875" style="7" customWidth="1"/>
    <col min="4" max="4" width="34.1796875" style="7" customWidth="1"/>
    <col min="5" max="5" width="39.81640625" style="7" customWidth="1"/>
    <col min="6" max="256" width="9.1796875" style="7"/>
    <col min="257" max="257" width="8.1796875" style="7" customWidth="1"/>
    <col min="258" max="258" width="76.1796875" style="7" customWidth="1"/>
    <col min="259" max="259" width="20" style="7" customWidth="1"/>
    <col min="260" max="260" width="19.1796875" style="7" customWidth="1"/>
    <col min="261" max="261" width="17.81640625" style="7" customWidth="1"/>
    <col min="262" max="512" width="9.1796875" style="7"/>
    <col min="513" max="513" width="8.1796875" style="7" customWidth="1"/>
    <col min="514" max="514" width="76.1796875" style="7" customWidth="1"/>
    <col min="515" max="515" width="20" style="7" customWidth="1"/>
    <col min="516" max="516" width="19.1796875" style="7" customWidth="1"/>
    <col min="517" max="517" width="17.81640625" style="7" customWidth="1"/>
    <col min="518" max="768" width="9.1796875" style="7"/>
    <col min="769" max="769" width="8.1796875" style="7" customWidth="1"/>
    <col min="770" max="770" width="76.1796875" style="7" customWidth="1"/>
    <col min="771" max="771" width="20" style="7" customWidth="1"/>
    <col min="772" max="772" width="19.1796875" style="7" customWidth="1"/>
    <col min="773" max="773" width="17.81640625" style="7" customWidth="1"/>
    <col min="774" max="1024" width="9.1796875" style="7"/>
    <col min="1025" max="1025" width="8.1796875" style="7" customWidth="1"/>
    <col min="1026" max="1026" width="76.1796875" style="7" customWidth="1"/>
    <col min="1027" max="1027" width="20" style="7" customWidth="1"/>
    <col min="1028" max="1028" width="19.1796875" style="7" customWidth="1"/>
    <col min="1029" max="1029" width="17.81640625" style="7" customWidth="1"/>
    <col min="1030" max="1280" width="9.1796875" style="7"/>
    <col min="1281" max="1281" width="8.1796875" style="7" customWidth="1"/>
    <col min="1282" max="1282" width="76.1796875" style="7" customWidth="1"/>
    <col min="1283" max="1283" width="20" style="7" customWidth="1"/>
    <col min="1284" max="1284" width="19.1796875" style="7" customWidth="1"/>
    <col min="1285" max="1285" width="17.81640625" style="7" customWidth="1"/>
    <col min="1286" max="1536" width="9.1796875" style="7"/>
    <col min="1537" max="1537" width="8.1796875" style="7" customWidth="1"/>
    <col min="1538" max="1538" width="76.1796875" style="7" customWidth="1"/>
    <col min="1539" max="1539" width="20" style="7" customWidth="1"/>
    <col min="1540" max="1540" width="19.1796875" style="7" customWidth="1"/>
    <col min="1541" max="1541" width="17.81640625" style="7" customWidth="1"/>
    <col min="1542" max="1792" width="9.1796875" style="7"/>
    <col min="1793" max="1793" width="8.1796875" style="7" customWidth="1"/>
    <col min="1794" max="1794" width="76.1796875" style="7" customWidth="1"/>
    <col min="1795" max="1795" width="20" style="7" customWidth="1"/>
    <col min="1796" max="1796" width="19.1796875" style="7" customWidth="1"/>
    <col min="1797" max="1797" width="17.81640625" style="7" customWidth="1"/>
    <col min="1798" max="2048" width="9.1796875" style="7"/>
    <col min="2049" max="2049" width="8.1796875" style="7" customWidth="1"/>
    <col min="2050" max="2050" width="76.1796875" style="7" customWidth="1"/>
    <col min="2051" max="2051" width="20" style="7" customWidth="1"/>
    <col min="2052" max="2052" width="19.1796875" style="7" customWidth="1"/>
    <col min="2053" max="2053" width="17.81640625" style="7" customWidth="1"/>
    <col min="2054" max="2304" width="9.1796875" style="7"/>
    <col min="2305" max="2305" width="8.1796875" style="7" customWidth="1"/>
    <col min="2306" max="2306" width="76.1796875" style="7" customWidth="1"/>
    <col min="2307" max="2307" width="20" style="7" customWidth="1"/>
    <col min="2308" max="2308" width="19.1796875" style="7" customWidth="1"/>
    <col min="2309" max="2309" width="17.81640625" style="7" customWidth="1"/>
    <col min="2310" max="2560" width="9.1796875" style="7"/>
    <col min="2561" max="2561" width="8.1796875" style="7" customWidth="1"/>
    <col min="2562" max="2562" width="76.1796875" style="7" customWidth="1"/>
    <col min="2563" max="2563" width="20" style="7" customWidth="1"/>
    <col min="2564" max="2564" width="19.1796875" style="7" customWidth="1"/>
    <col min="2565" max="2565" width="17.81640625" style="7" customWidth="1"/>
    <col min="2566" max="2816" width="9.1796875" style="7"/>
    <col min="2817" max="2817" width="8.1796875" style="7" customWidth="1"/>
    <col min="2818" max="2818" width="76.1796875" style="7" customWidth="1"/>
    <col min="2819" max="2819" width="20" style="7" customWidth="1"/>
    <col min="2820" max="2820" width="19.1796875" style="7" customWidth="1"/>
    <col min="2821" max="2821" width="17.81640625" style="7" customWidth="1"/>
    <col min="2822" max="3072" width="9.1796875" style="7"/>
    <col min="3073" max="3073" width="8.1796875" style="7" customWidth="1"/>
    <col min="3074" max="3074" width="76.1796875" style="7" customWidth="1"/>
    <col min="3075" max="3075" width="20" style="7" customWidth="1"/>
    <col min="3076" max="3076" width="19.1796875" style="7" customWidth="1"/>
    <col min="3077" max="3077" width="17.81640625" style="7" customWidth="1"/>
    <col min="3078" max="3328" width="9.1796875" style="7"/>
    <col min="3329" max="3329" width="8.1796875" style="7" customWidth="1"/>
    <col min="3330" max="3330" width="76.1796875" style="7" customWidth="1"/>
    <col min="3331" max="3331" width="20" style="7" customWidth="1"/>
    <col min="3332" max="3332" width="19.1796875" style="7" customWidth="1"/>
    <col min="3333" max="3333" width="17.81640625" style="7" customWidth="1"/>
    <col min="3334" max="3584" width="9.1796875" style="7"/>
    <col min="3585" max="3585" width="8.1796875" style="7" customWidth="1"/>
    <col min="3586" max="3586" width="76.1796875" style="7" customWidth="1"/>
    <col min="3587" max="3587" width="20" style="7" customWidth="1"/>
    <col min="3588" max="3588" width="19.1796875" style="7" customWidth="1"/>
    <col min="3589" max="3589" width="17.81640625" style="7" customWidth="1"/>
    <col min="3590" max="3840" width="9.1796875" style="7"/>
    <col min="3841" max="3841" width="8.1796875" style="7" customWidth="1"/>
    <col min="3842" max="3842" width="76.1796875" style="7" customWidth="1"/>
    <col min="3843" max="3843" width="20" style="7" customWidth="1"/>
    <col min="3844" max="3844" width="19.1796875" style="7" customWidth="1"/>
    <col min="3845" max="3845" width="17.81640625" style="7" customWidth="1"/>
    <col min="3846" max="4096" width="9.1796875" style="7"/>
    <col min="4097" max="4097" width="8.1796875" style="7" customWidth="1"/>
    <col min="4098" max="4098" width="76.1796875" style="7" customWidth="1"/>
    <col min="4099" max="4099" width="20" style="7" customWidth="1"/>
    <col min="4100" max="4100" width="19.1796875" style="7" customWidth="1"/>
    <col min="4101" max="4101" width="17.81640625" style="7" customWidth="1"/>
    <col min="4102" max="4352" width="9.1796875" style="7"/>
    <col min="4353" max="4353" width="8.1796875" style="7" customWidth="1"/>
    <col min="4354" max="4354" width="76.1796875" style="7" customWidth="1"/>
    <col min="4355" max="4355" width="20" style="7" customWidth="1"/>
    <col min="4356" max="4356" width="19.1796875" style="7" customWidth="1"/>
    <col min="4357" max="4357" width="17.81640625" style="7" customWidth="1"/>
    <col min="4358" max="4608" width="9.1796875" style="7"/>
    <col min="4609" max="4609" width="8.1796875" style="7" customWidth="1"/>
    <col min="4610" max="4610" width="76.1796875" style="7" customWidth="1"/>
    <col min="4611" max="4611" width="20" style="7" customWidth="1"/>
    <col min="4612" max="4612" width="19.1796875" style="7" customWidth="1"/>
    <col min="4613" max="4613" width="17.81640625" style="7" customWidth="1"/>
    <col min="4614" max="4864" width="9.1796875" style="7"/>
    <col min="4865" max="4865" width="8.1796875" style="7" customWidth="1"/>
    <col min="4866" max="4866" width="76.1796875" style="7" customWidth="1"/>
    <col min="4867" max="4867" width="20" style="7" customWidth="1"/>
    <col min="4868" max="4868" width="19.1796875" style="7" customWidth="1"/>
    <col min="4869" max="4869" width="17.81640625" style="7" customWidth="1"/>
    <col min="4870" max="5120" width="9.1796875" style="7"/>
    <col min="5121" max="5121" width="8.1796875" style="7" customWidth="1"/>
    <col min="5122" max="5122" width="76.1796875" style="7" customWidth="1"/>
    <col min="5123" max="5123" width="20" style="7" customWidth="1"/>
    <col min="5124" max="5124" width="19.1796875" style="7" customWidth="1"/>
    <col min="5125" max="5125" width="17.81640625" style="7" customWidth="1"/>
    <col min="5126" max="5376" width="9.1796875" style="7"/>
    <col min="5377" max="5377" width="8.1796875" style="7" customWidth="1"/>
    <col min="5378" max="5378" width="76.1796875" style="7" customWidth="1"/>
    <col min="5379" max="5379" width="20" style="7" customWidth="1"/>
    <col min="5380" max="5380" width="19.1796875" style="7" customWidth="1"/>
    <col min="5381" max="5381" width="17.81640625" style="7" customWidth="1"/>
    <col min="5382" max="5632" width="9.1796875" style="7"/>
    <col min="5633" max="5633" width="8.1796875" style="7" customWidth="1"/>
    <col min="5634" max="5634" width="76.1796875" style="7" customWidth="1"/>
    <col min="5635" max="5635" width="20" style="7" customWidth="1"/>
    <col min="5636" max="5636" width="19.1796875" style="7" customWidth="1"/>
    <col min="5637" max="5637" width="17.81640625" style="7" customWidth="1"/>
    <col min="5638" max="5888" width="9.1796875" style="7"/>
    <col min="5889" max="5889" width="8.1796875" style="7" customWidth="1"/>
    <col min="5890" max="5890" width="76.1796875" style="7" customWidth="1"/>
    <col min="5891" max="5891" width="20" style="7" customWidth="1"/>
    <col min="5892" max="5892" width="19.1796875" style="7" customWidth="1"/>
    <col min="5893" max="5893" width="17.81640625" style="7" customWidth="1"/>
    <col min="5894" max="6144" width="9.1796875" style="7"/>
    <col min="6145" max="6145" width="8.1796875" style="7" customWidth="1"/>
    <col min="6146" max="6146" width="76.1796875" style="7" customWidth="1"/>
    <col min="6147" max="6147" width="20" style="7" customWidth="1"/>
    <col min="6148" max="6148" width="19.1796875" style="7" customWidth="1"/>
    <col min="6149" max="6149" width="17.81640625" style="7" customWidth="1"/>
    <col min="6150" max="6400" width="9.1796875" style="7"/>
    <col min="6401" max="6401" width="8.1796875" style="7" customWidth="1"/>
    <col min="6402" max="6402" width="76.1796875" style="7" customWidth="1"/>
    <col min="6403" max="6403" width="20" style="7" customWidth="1"/>
    <col min="6404" max="6404" width="19.1796875" style="7" customWidth="1"/>
    <col min="6405" max="6405" width="17.81640625" style="7" customWidth="1"/>
    <col min="6406" max="6656" width="9.1796875" style="7"/>
    <col min="6657" max="6657" width="8.1796875" style="7" customWidth="1"/>
    <col min="6658" max="6658" width="76.1796875" style="7" customWidth="1"/>
    <col min="6659" max="6659" width="20" style="7" customWidth="1"/>
    <col min="6660" max="6660" width="19.1796875" style="7" customWidth="1"/>
    <col min="6661" max="6661" width="17.81640625" style="7" customWidth="1"/>
    <col min="6662" max="6912" width="9.1796875" style="7"/>
    <col min="6913" max="6913" width="8.1796875" style="7" customWidth="1"/>
    <col min="6914" max="6914" width="76.1796875" style="7" customWidth="1"/>
    <col min="6915" max="6915" width="20" style="7" customWidth="1"/>
    <col min="6916" max="6916" width="19.1796875" style="7" customWidth="1"/>
    <col min="6917" max="6917" width="17.81640625" style="7" customWidth="1"/>
    <col min="6918" max="7168" width="9.1796875" style="7"/>
    <col min="7169" max="7169" width="8.1796875" style="7" customWidth="1"/>
    <col min="7170" max="7170" width="76.1796875" style="7" customWidth="1"/>
    <col min="7171" max="7171" width="20" style="7" customWidth="1"/>
    <col min="7172" max="7172" width="19.1796875" style="7" customWidth="1"/>
    <col min="7173" max="7173" width="17.81640625" style="7" customWidth="1"/>
    <col min="7174" max="7424" width="9.1796875" style="7"/>
    <col min="7425" max="7425" width="8.1796875" style="7" customWidth="1"/>
    <col min="7426" max="7426" width="76.1796875" style="7" customWidth="1"/>
    <col min="7427" max="7427" width="20" style="7" customWidth="1"/>
    <col min="7428" max="7428" width="19.1796875" style="7" customWidth="1"/>
    <col min="7429" max="7429" width="17.81640625" style="7" customWidth="1"/>
    <col min="7430" max="7680" width="9.1796875" style="7"/>
    <col min="7681" max="7681" width="8.1796875" style="7" customWidth="1"/>
    <col min="7682" max="7682" width="76.1796875" style="7" customWidth="1"/>
    <col min="7683" max="7683" width="20" style="7" customWidth="1"/>
    <col min="7684" max="7684" width="19.1796875" style="7" customWidth="1"/>
    <col min="7685" max="7685" width="17.81640625" style="7" customWidth="1"/>
    <col min="7686" max="7936" width="9.1796875" style="7"/>
    <col min="7937" max="7937" width="8.1796875" style="7" customWidth="1"/>
    <col min="7938" max="7938" width="76.1796875" style="7" customWidth="1"/>
    <col min="7939" max="7939" width="20" style="7" customWidth="1"/>
    <col min="7940" max="7940" width="19.1796875" style="7" customWidth="1"/>
    <col min="7941" max="7941" width="17.81640625" style="7" customWidth="1"/>
    <col min="7942" max="8192" width="9.1796875" style="7"/>
    <col min="8193" max="8193" width="8.1796875" style="7" customWidth="1"/>
    <col min="8194" max="8194" width="76.1796875" style="7" customWidth="1"/>
    <col min="8195" max="8195" width="20" style="7" customWidth="1"/>
    <col min="8196" max="8196" width="19.1796875" style="7" customWidth="1"/>
    <col min="8197" max="8197" width="17.81640625" style="7" customWidth="1"/>
    <col min="8198" max="8448" width="9.1796875" style="7"/>
    <col min="8449" max="8449" width="8.1796875" style="7" customWidth="1"/>
    <col min="8450" max="8450" width="76.1796875" style="7" customWidth="1"/>
    <col min="8451" max="8451" width="20" style="7" customWidth="1"/>
    <col min="8452" max="8452" width="19.1796875" style="7" customWidth="1"/>
    <col min="8453" max="8453" width="17.81640625" style="7" customWidth="1"/>
    <col min="8454" max="8704" width="9.1796875" style="7"/>
    <col min="8705" max="8705" width="8.1796875" style="7" customWidth="1"/>
    <col min="8706" max="8706" width="76.1796875" style="7" customWidth="1"/>
    <col min="8707" max="8707" width="20" style="7" customWidth="1"/>
    <col min="8708" max="8708" width="19.1796875" style="7" customWidth="1"/>
    <col min="8709" max="8709" width="17.81640625" style="7" customWidth="1"/>
    <col min="8710" max="8960" width="9.1796875" style="7"/>
    <col min="8961" max="8961" width="8.1796875" style="7" customWidth="1"/>
    <col min="8962" max="8962" width="76.1796875" style="7" customWidth="1"/>
    <col min="8963" max="8963" width="20" style="7" customWidth="1"/>
    <col min="8964" max="8964" width="19.1796875" style="7" customWidth="1"/>
    <col min="8965" max="8965" width="17.81640625" style="7" customWidth="1"/>
    <col min="8966" max="9216" width="9.1796875" style="7"/>
    <col min="9217" max="9217" width="8.1796875" style="7" customWidth="1"/>
    <col min="9218" max="9218" width="76.1796875" style="7" customWidth="1"/>
    <col min="9219" max="9219" width="20" style="7" customWidth="1"/>
    <col min="9220" max="9220" width="19.1796875" style="7" customWidth="1"/>
    <col min="9221" max="9221" width="17.81640625" style="7" customWidth="1"/>
    <col min="9222" max="9472" width="9.1796875" style="7"/>
    <col min="9473" max="9473" width="8.1796875" style="7" customWidth="1"/>
    <col min="9474" max="9474" width="76.1796875" style="7" customWidth="1"/>
    <col min="9475" max="9475" width="20" style="7" customWidth="1"/>
    <col min="9476" max="9476" width="19.1796875" style="7" customWidth="1"/>
    <col min="9477" max="9477" width="17.81640625" style="7" customWidth="1"/>
    <col min="9478" max="9728" width="9.1796875" style="7"/>
    <col min="9729" max="9729" width="8.1796875" style="7" customWidth="1"/>
    <col min="9730" max="9730" width="76.1796875" style="7" customWidth="1"/>
    <col min="9731" max="9731" width="20" style="7" customWidth="1"/>
    <col min="9732" max="9732" width="19.1796875" style="7" customWidth="1"/>
    <col min="9733" max="9733" width="17.81640625" style="7" customWidth="1"/>
    <col min="9734" max="9984" width="9.1796875" style="7"/>
    <col min="9985" max="9985" width="8.1796875" style="7" customWidth="1"/>
    <col min="9986" max="9986" width="76.1796875" style="7" customWidth="1"/>
    <col min="9987" max="9987" width="20" style="7" customWidth="1"/>
    <col min="9988" max="9988" width="19.1796875" style="7" customWidth="1"/>
    <col min="9989" max="9989" width="17.81640625" style="7" customWidth="1"/>
    <col min="9990" max="10240" width="9.1796875" style="7"/>
    <col min="10241" max="10241" width="8.1796875" style="7" customWidth="1"/>
    <col min="10242" max="10242" width="76.1796875" style="7" customWidth="1"/>
    <col min="10243" max="10243" width="20" style="7" customWidth="1"/>
    <col min="10244" max="10244" width="19.1796875" style="7" customWidth="1"/>
    <col min="10245" max="10245" width="17.81640625" style="7" customWidth="1"/>
    <col min="10246" max="10496" width="9.1796875" style="7"/>
    <col min="10497" max="10497" width="8.1796875" style="7" customWidth="1"/>
    <col min="10498" max="10498" width="76.1796875" style="7" customWidth="1"/>
    <col min="10499" max="10499" width="20" style="7" customWidth="1"/>
    <col min="10500" max="10500" width="19.1796875" style="7" customWidth="1"/>
    <col min="10501" max="10501" width="17.81640625" style="7" customWidth="1"/>
    <col min="10502" max="10752" width="9.1796875" style="7"/>
    <col min="10753" max="10753" width="8.1796875" style="7" customWidth="1"/>
    <col min="10754" max="10754" width="76.1796875" style="7" customWidth="1"/>
    <col min="10755" max="10755" width="20" style="7" customWidth="1"/>
    <col min="10756" max="10756" width="19.1796875" style="7" customWidth="1"/>
    <col min="10757" max="10757" width="17.81640625" style="7" customWidth="1"/>
    <col min="10758" max="11008" width="9.1796875" style="7"/>
    <col min="11009" max="11009" width="8.1796875" style="7" customWidth="1"/>
    <col min="11010" max="11010" width="76.1796875" style="7" customWidth="1"/>
    <col min="11011" max="11011" width="20" style="7" customWidth="1"/>
    <col min="11012" max="11012" width="19.1796875" style="7" customWidth="1"/>
    <col min="11013" max="11013" width="17.81640625" style="7" customWidth="1"/>
    <col min="11014" max="11264" width="9.1796875" style="7"/>
    <col min="11265" max="11265" width="8.1796875" style="7" customWidth="1"/>
    <col min="11266" max="11266" width="76.1796875" style="7" customWidth="1"/>
    <col min="11267" max="11267" width="20" style="7" customWidth="1"/>
    <col min="11268" max="11268" width="19.1796875" style="7" customWidth="1"/>
    <col min="11269" max="11269" width="17.81640625" style="7" customWidth="1"/>
    <col min="11270" max="11520" width="9.1796875" style="7"/>
    <col min="11521" max="11521" width="8.1796875" style="7" customWidth="1"/>
    <col min="11522" max="11522" width="76.1796875" style="7" customWidth="1"/>
    <col min="11523" max="11523" width="20" style="7" customWidth="1"/>
    <col min="11524" max="11524" width="19.1796875" style="7" customWidth="1"/>
    <col min="11525" max="11525" width="17.81640625" style="7" customWidth="1"/>
    <col min="11526" max="11776" width="9.1796875" style="7"/>
    <col min="11777" max="11777" width="8.1796875" style="7" customWidth="1"/>
    <col min="11778" max="11778" width="76.1796875" style="7" customWidth="1"/>
    <col min="11779" max="11779" width="20" style="7" customWidth="1"/>
    <col min="11780" max="11780" width="19.1796875" style="7" customWidth="1"/>
    <col min="11781" max="11781" width="17.81640625" style="7" customWidth="1"/>
    <col min="11782" max="12032" width="9.1796875" style="7"/>
    <col min="12033" max="12033" width="8.1796875" style="7" customWidth="1"/>
    <col min="12034" max="12034" width="76.1796875" style="7" customWidth="1"/>
    <col min="12035" max="12035" width="20" style="7" customWidth="1"/>
    <col min="12036" max="12036" width="19.1796875" style="7" customWidth="1"/>
    <col min="12037" max="12037" width="17.81640625" style="7" customWidth="1"/>
    <col min="12038" max="12288" width="9.1796875" style="7"/>
    <col min="12289" max="12289" width="8.1796875" style="7" customWidth="1"/>
    <col min="12290" max="12290" width="76.1796875" style="7" customWidth="1"/>
    <col min="12291" max="12291" width="20" style="7" customWidth="1"/>
    <col min="12292" max="12292" width="19.1796875" style="7" customWidth="1"/>
    <col min="12293" max="12293" width="17.81640625" style="7" customWidth="1"/>
    <col min="12294" max="12544" width="9.1796875" style="7"/>
    <col min="12545" max="12545" width="8.1796875" style="7" customWidth="1"/>
    <col min="12546" max="12546" width="76.1796875" style="7" customWidth="1"/>
    <col min="12547" max="12547" width="20" style="7" customWidth="1"/>
    <col min="12548" max="12548" width="19.1796875" style="7" customWidth="1"/>
    <col min="12549" max="12549" width="17.81640625" style="7" customWidth="1"/>
    <col min="12550" max="12800" width="9.1796875" style="7"/>
    <col min="12801" max="12801" width="8.1796875" style="7" customWidth="1"/>
    <col min="12802" max="12802" width="76.1796875" style="7" customWidth="1"/>
    <col min="12803" max="12803" width="20" style="7" customWidth="1"/>
    <col min="12804" max="12804" width="19.1796875" style="7" customWidth="1"/>
    <col min="12805" max="12805" width="17.81640625" style="7" customWidth="1"/>
    <col min="12806" max="13056" width="9.1796875" style="7"/>
    <col min="13057" max="13057" width="8.1796875" style="7" customWidth="1"/>
    <col min="13058" max="13058" width="76.1796875" style="7" customWidth="1"/>
    <col min="13059" max="13059" width="20" style="7" customWidth="1"/>
    <col min="13060" max="13060" width="19.1796875" style="7" customWidth="1"/>
    <col min="13061" max="13061" width="17.81640625" style="7" customWidth="1"/>
    <col min="13062" max="13312" width="9.1796875" style="7"/>
    <col min="13313" max="13313" width="8.1796875" style="7" customWidth="1"/>
    <col min="13314" max="13314" width="76.1796875" style="7" customWidth="1"/>
    <col min="13315" max="13315" width="20" style="7" customWidth="1"/>
    <col min="13316" max="13316" width="19.1796875" style="7" customWidth="1"/>
    <col min="13317" max="13317" width="17.81640625" style="7" customWidth="1"/>
    <col min="13318" max="13568" width="9.1796875" style="7"/>
    <col min="13569" max="13569" width="8.1796875" style="7" customWidth="1"/>
    <col min="13570" max="13570" width="76.1796875" style="7" customWidth="1"/>
    <col min="13571" max="13571" width="20" style="7" customWidth="1"/>
    <col min="13572" max="13572" width="19.1796875" style="7" customWidth="1"/>
    <col min="13573" max="13573" width="17.81640625" style="7" customWidth="1"/>
    <col min="13574" max="13824" width="9.1796875" style="7"/>
    <col min="13825" max="13825" width="8.1796875" style="7" customWidth="1"/>
    <col min="13826" max="13826" width="76.1796875" style="7" customWidth="1"/>
    <col min="13827" max="13827" width="20" style="7" customWidth="1"/>
    <col min="13828" max="13828" width="19.1796875" style="7" customWidth="1"/>
    <col min="13829" max="13829" width="17.81640625" style="7" customWidth="1"/>
    <col min="13830" max="14080" width="9.1796875" style="7"/>
    <col min="14081" max="14081" width="8.1796875" style="7" customWidth="1"/>
    <col min="14082" max="14082" width="76.1796875" style="7" customWidth="1"/>
    <col min="14083" max="14083" width="20" style="7" customWidth="1"/>
    <col min="14084" max="14084" width="19.1796875" style="7" customWidth="1"/>
    <col min="14085" max="14085" width="17.81640625" style="7" customWidth="1"/>
    <col min="14086" max="14336" width="9.1796875" style="7"/>
    <col min="14337" max="14337" width="8.1796875" style="7" customWidth="1"/>
    <col min="14338" max="14338" width="76.1796875" style="7" customWidth="1"/>
    <col min="14339" max="14339" width="20" style="7" customWidth="1"/>
    <col min="14340" max="14340" width="19.1796875" style="7" customWidth="1"/>
    <col min="14341" max="14341" width="17.81640625" style="7" customWidth="1"/>
    <col min="14342" max="14592" width="9.1796875" style="7"/>
    <col min="14593" max="14593" width="8.1796875" style="7" customWidth="1"/>
    <col min="14594" max="14594" width="76.1796875" style="7" customWidth="1"/>
    <col min="14595" max="14595" width="20" style="7" customWidth="1"/>
    <col min="14596" max="14596" width="19.1796875" style="7" customWidth="1"/>
    <col min="14597" max="14597" width="17.81640625" style="7" customWidth="1"/>
    <col min="14598" max="14848" width="9.1796875" style="7"/>
    <col min="14849" max="14849" width="8.1796875" style="7" customWidth="1"/>
    <col min="14850" max="14850" width="76.1796875" style="7" customWidth="1"/>
    <col min="14851" max="14851" width="20" style="7" customWidth="1"/>
    <col min="14852" max="14852" width="19.1796875" style="7" customWidth="1"/>
    <col min="14853" max="14853" width="17.81640625" style="7" customWidth="1"/>
    <col min="14854" max="15104" width="9.1796875" style="7"/>
    <col min="15105" max="15105" width="8.1796875" style="7" customWidth="1"/>
    <col min="15106" max="15106" width="76.1796875" style="7" customWidth="1"/>
    <col min="15107" max="15107" width="20" style="7" customWidth="1"/>
    <col min="15108" max="15108" width="19.1796875" style="7" customWidth="1"/>
    <col min="15109" max="15109" width="17.81640625" style="7" customWidth="1"/>
    <col min="15110" max="15360" width="9.1796875" style="7"/>
    <col min="15361" max="15361" width="8.1796875" style="7" customWidth="1"/>
    <col min="15362" max="15362" width="76.1796875" style="7" customWidth="1"/>
    <col min="15363" max="15363" width="20" style="7" customWidth="1"/>
    <col min="15364" max="15364" width="19.1796875" style="7" customWidth="1"/>
    <col min="15365" max="15365" width="17.81640625" style="7" customWidth="1"/>
    <col min="15366" max="15616" width="9.1796875" style="7"/>
    <col min="15617" max="15617" width="8.1796875" style="7" customWidth="1"/>
    <col min="15618" max="15618" width="76.1796875" style="7" customWidth="1"/>
    <col min="15619" max="15619" width="20" style="7" customWidth="1"/>
    <col min="15620" max="15620" width="19.1796875" style="7" customWidth="1"/>
    <col min="15621" max="15621" width="17.81640625" style="7" customWidth="1"/>
    <col min="15622" max="15872" width="9.1796875" style="7"/>
    <col min="15873" max="15873" width="8.1796875" style="7" customWidth="1"/>
    <col min="15874" max="15874" width="76.1796875" style="7" customWidth="1"/>
    <col min="15875" max="15875" width="20" style="7" customWidth="1"/>
    <col min="15876" max="15876" width="19.1796875" style="7" customWidth="1"/>
    <col min="15877" max="15877" width="17.81640625" style="7" customWidth="1"/>
    <col min="15878" max="16128" width="9.1796875" style="7"/>
    <col min="16129" max="16129" width="8.1796875" style="7" customWidth="1"/>
    <col min="16130" max="16130" width="76.1796875" style="7" customWidth="1"/>
    <col min="16131" max="16131" width="20" style="7" customWidth="1"/>
    <col min="16132" max="16132" width="19.1796875" style="7" customWidth="1"/>
    <col min="16133" max="16133" width="17.81640625" style="7" customWidth="1"/>
    <col min="16134" max="16384" width="9.1796875" style="7"/>
  </cols>
  <sheetData>
    <row r="1" spans="1:6">
      <c r="A1" s="1659" t="s">
        <v>4</v>
      </c>
      <c r="B1" s="1659"/>
      <c r="C1" s="1659"/>
      <c r="D1" s="1659"/>
      <c r="E1" s="1659"/>
    </row>
    <row r="3" spans="1:6">
      <c r="A3" s="1667" t="str">
        <f>'Title '!A2:N2</f>
        <v>Bid Enquiry No: KPTCL/2026-27/TL/WORK_INDENT3844</v>
      </c>
      <c r="B3" s="1667"/>
      <c r="C3" s="1667"/>
      <c r="D3" s="1667"/>
      <c r="E3" s="1667"/>
      <c r="F3" s="171"/>
    </row>
    <row r="4" spans="1:6" ht="184.5" customHeight="1">
      <c r="A4"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1"/>
      <c r="C4" s="1661"/>
      <c r="D4" s="1661"/>
      <c r="E4" s="1661"/>
      <c r="F4" s="17"/>
    </row>
    <row r="5" spans="1:6">
      <c r="A5" s="1674" t="s">
        <v>573</v>
      </c>
      <c r="B5" s="1674"/>
      <c r="C5" s="1674"/>
      <c r="D5" s="1674"/>
      <c r="E5" s="1674"/>
    </row>
    <row r="6" spans="1:6">
      <c r="A6" s="1675" t="s">
        <v>6237</v>
      </c>
      <c r="B6" s="1675"/>
      <c r="C6" s="1675"/>
      <c r="D6" s="1675"/>
      <c r="E6" s="1675"/>
    </row>
    <row r="7" spans="1:6">
      <c r="A7" s="1675" t="s">
        <v>1072</v>
      </c>
      <c r="B7" s="1675"/>
      <c r="C7" s="1675"/>
      <c r="D7" s="1675"/>
      <c r="E7" s="1675"/>
    </row>
    <row r="8" spans="1:6">
      <c r="A8" s="591"/>
      <c r="B8" s="617" t="s">
        <v>1845</v>
      </c>
      <c r="C8" s="1377"/>
      <c r="D8" s="1378"/>
      <c r="E8" s="1379"/>
    </row>
    <row r="9" spans="1:6">
      <c r="A9" s="618"/>
      <c r="B9" s="619" t="s">
        <v>1846</v>
      </c>
      <c r="C9" s="591" t="s">
        <v>1458</v>
      </c>
      <c r="D9" s="591" t="s">
        <v>1047</v>
      </c>
      <c r="E9" s="591" t="s">
        <v>3648</v>
      </c>
    </row>
    <row r="10" spans="1:6">
      <c r="A10" s="591">
        <v>1</v>
      </c>
      <c r="B10" s="595" t="s">
        <v>1078</v>
      </c>
      <c r="C10" s="169"/>
      <c r="D10" s="169"/>
      <c r="E10" s="169"/>
    </row>
    <row r="11" spans="1:6">
      <c r="A11" s="591">
        <v>2</v>
      </c>
      <c r="B11" s="595" t="s">
        <v>1847</v>
      </c>
      <c r="C11" s="169"/>
      <c r="D11" s="169"/>
      <c r="E11" s="169"/>
    </row>
    <row r="12" spans="1:6">
      <c r="A12" s="591">
        <v>3</v>
      </c>
      <c r="B12" s="595" t="s">
        <v>574</v>
      </c>
      <c r="C12" s="169"/>
      <c r="D12" s="169"/>
      <c r="E12" s="169"/>
    </row>
    <row r="13" spans="1:6">
      <c r="A13" s="591">
        <v>4</v>
      </c>
      <c r="B13" s="595" t="s">
        <v>1848</v>
      </c>
      <c r="C13" s="169"/>
      <c r="D13" s="169"/>
      <c r="E13" s="169"/>
    </row>
    <row r="14" spans="1:6">
      <c r="A14" s="591">
        <v>5</v>
      </c>
      <c r="B14" s="595" t="s">
        <v>1849</v>
      </c>
      <c r="C14" s="169"/>
      <c r="D14" s="169"/>
      <c r="E14" s="169"/>
    </row>
    <row r="15" spans="1:6">
      <c r="A15" s="591"/>
      <c r="B15" s="595" t="s">
        <v>1850</v>
      </c>
      <c r="C15" s="169"/>
      <c r="D15" s="169"/>
      <c r="E15" s="169"/>
    </row>
    <row r="16" spans="1:6">
      <c r="A16" s="591"/>
      <c r="B16" s="595" t="s">
        <v>1851</v>
      </c>
      <c r="C16" s="169"/>
      <c r="D16" s="169"/>
      <c r="E16" s="169"/>
    </row>
    <row r="17" spans="1:5">
      <c r="A17" s="591"/>
      <c r="B17" s="595" t="s">
        <v>1852</v>
      </c>
      <c r="C17" s="169"/>
      <c r="D17" s="169"/>
      <c r="E17" s="169"/>
    </row>
    <row r="18" spans="1:5">
      <c r="A18" s="591">
        <v>6</v>
      </c>
      <c r="B18" s="595" t="s">
        <v>1853</v>
      </c>
      <c r="C18" s="169"/>
      <c r="D18" s="169"/>
      <c r="E18" s="169"/>
    </row>
    <row r="19" spans="1:5">
      <c r="A19" s="591"/>
      <c r="B19" s="595" t="s">
        <v>1854</v>
      </c>
      <c r="C19" s="169"/>
      <c r="D19" s="169"/>
      <c r="E19" s="169"/>
    </row>
    <row r="20" spans="1:5">
      <c r="A20" s="591"/>
      <c r="B20" s="595" t="s">
        <v>1855</v>
      </c>
      <c r="C20" s="169"/>
      <c r="D20" s="169"/>
      <c r="E20" s="169"/>
    </row>
    <row r="21" spans="1:5">
      <c r="A21" s="591"/>
      <c r="B21" s="595" t="s">
        <v>1856</v>
      </c>
      <c r="C21" s="169"/>
      <c r="D21" s="169"/>
      <c r="E21" s="169"/>
    </row>
    <row r="22" spans="1:5">
      <c r="A22" s="591">
        <v>7</v>
      </c>
      <c r="B22" s="595" t="s">
        <v>1857</v>
      </c>
      <c r="C22" s="169"/>
      <c r="D22" s="169"/>
      <c r="E22" s="169"/>
    </row>
    <row r="23" spans="1:5">
      <c r="A23" s="591"/>
      <c r="B23" s="595" t="s">
        <v>1850</v>
      </c>
      <c r="C23" s="169"/>
      <c r="D23" s="169"/>
      <c r="E23" s="169"/>
    </row>
    <row r="24" spans="1:5">
      <c r="A24" s="591"/>
      <c r="B24" s="595" t="s">
        <v>1851</v>
      </c>
      <c r="C24" s="169"/>
      <c r="D24" s="169"/>
      <c r="E24" s="169"/>
    </row>
    <row r="25" spans="1:5">
      <c r="A25" s="591"/>
      <c r="B25" s="595" t="s">
        <v>1858</v>
      </c>
      <c r="C25" s="169"/>
      <c r="D25" s="169"/>
      <c r="E25" s="169"/>
    </row>
    <row r="26" spans="1:5" ht="31">
      <c r="A26" s="591">
        <v>8</v>
      </c>
      <c r="B26" s="595" t="s">
        <v>1859</v>
      </c>
      <c r="C26" s="169"/>
      <c r="D26" s="169"/>
      <c r="E26" s="169"/>
    </row>
    <row r="27" spans="1:5" ht="31">
      <c r="A27" s="591">
        <v>9</v>
      </c>
      <c r="B27" s="595" t="s">
        <v>1860</v>
      </c>
      <c r="C27" s="169"/>
      <c r="D27" s="169"/>
      <c r="E27" s="169"/>
    </row>
    <row r="28" spans="1:5">
      <c r="A28" s="591">
        <v>10</v>
      </c>
      <c r="B28" s="595" t="s">
        <v>1861</v>
      </c>
      <c r="C28" s="169"/>
      <c r="D28" s="169"/>
      <c r="E28" s="169"/>
    </row>
    <row r="29" spans="1:5">
      <c r="A29" s="591">
        <v>11</v>
      </c>
      <c r="B29" s="595" t="s">
        <v>1862</v>
      </c>
      <c r="C29" s="169"/>
      <c r="D29" s="169"/>
      <c r="E29" s="169"/>
    </row>
    <row r="30" spans="1:5">
      <c r="A30" s="591">
        <v>12</v>
      </c>
      <c r="B30" s="595" t="s">
        <v>1863</v>
      </c>
      <c r="C30" s="169"/>
      <c r="D30" s="169"/>
      <c r="E30" s="169"/>
    </row>
    <row r="31" spans="1:5">
      <c r="A31" s="591">
        <v>13</v>
      </c>
      <c r="B31" s="595" t="s">
        <v>1864</v>
      </c>
      <c r="C31" s="169"/>
      <c r="D31" s="169"/>
      <c r="E31" s="169"/>
    </row>
    <row r="32" spans="1:5">
      <c r="A32" s="591">
        <v>14</v>
      </c>
      <c r="B32" s="595" t="s">
        <v>1865</v>
      </c>
      <c r="C32" s="169"/>
      <c r="D32" s="169"/>
      <c r="E32" s="169"/>
    </row>
    <row r="33" spans="1:5">
      <c r="A33" s="591">
        <v>15</v>
      </c>
      <c r="B33" s="595" t="s">
        <v>1866</v>
      </c>
      <c r="C33" s="169"/>
      <c r="D33" s="169"/>
      <c r="E33" s="169"/>
    </row>
    <row r="34" spans="1:5">
      <c r="A34" s="591">
        <v>16</v>
      </c>
      <c r="B34" s="595" t="s">
        <v>1867</v>
      </c>
      <c r="C34" s="169"/>
      <c r="D34" s="169"/>
      <c r="E34" s="169"/>
    </row>
    <row r="35" spans="1:5">
      <c r="A35" s="591">
        <v>17</v>
      </c>
      <c r="B35" s="595" t="s">
        <v>1868</v>
      </c>
      <c r="C35" s="169"/>
      <c r="D35" s="169"/>
      <c r="E35" s="169"/>
    </row>
    <row r="36" spans="1:5">
      <c r="A36" s="591">
        <v>18</v>
      </c>
      <c r="B36" s="595" t="s">
        <v>1869</v>
      </c>
      <c r="C36" s="169"/>
      <c r="D36" s="169"/>
      <c r="E36" s="169"/>
    </row>
    <row r="37" spans="1:5">
      <c r="A37" s="591">
        <v>19</v>
      </c>
      <c r="B37" s="595" t="s">
        <v>1870</v>
      </c>
      <c r="C37" s="169"/>
      <c r="D37" s="169"/>
      <c r="E37" s="169"/>
    </row>
    <row r="38" spans="1:5">
      <c r="A38" s="591">
        <v>20</v>
      </c>
      <c r="B38" s="595" t="s">
        <v>1871</v>
      </c>
      <c r="C38" s="169"/>
      <c r="D38" s="169"/>
      <c r="E38" s="169"/>
    </row>
    <row r="39" spans="1:5">
      <c r="A39" s="591">
        <v>21</v>
      </c>
      <c r="B39" s="595" t="s">
        <v>1136</v>
      </c>
      <c r="C39" s="169"/>
      <c r="D39" s="169"/>
      <c r="E39" s="169"/>
    </row>
    <row r="40" spans="1:5">
      <c r="A40" s="591">
        <v>22</v>
      </c>
      <c r="B40" s="595" t="s">
        <v>1872</v>
      </c>
      <c r="C40" s="169"/>
      <c r="D40" s="169"/>
      <c r="E40" s="169"/>
    </row>
    <row r="42" spans="1:5">
      <c r="A42" s="11" t="s">
        <v>53</v>
      </c>
      <c r="B42" s="412"/>
      <c r="C42" s="10" t="s">
        <v>65</v>
      </c>
      <c r="D42" s="169"/>
    </row>
    <row r="43" spans="1:5">
      <c r="A43" s="11" t="s">
        <v>55</v>
      </c>
      <c r="B43" s="412"/>
      <c r="C43" s="10" t="s">
        <v>66</v>
      </c>
      <c r="D43" s="169"/>
    </row>
    <row r="44" spans="1:5">
      <c r="A44" s="7"/>
      <c r="B44" s="7"/>
      <c r="C44" s="616" t="s">
        <v>67</v>
      </c>
      <c r="D44" s="169"/>
    </row>
  </sheetData>
  <sheetProtection algorithmName="SHA-512" hashValue="edXFs76E5vUBAYe04/kEXAOhR1YaLf8i/Kj7+6raYtmoXDtz/Yu8wnL70aG7beuRwbchN6dFT2NhVdiVfOxHzQ==" saltValue="H1xhLlR8I0wc1fwhc3UUbg=="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1"/>
  <dimension ref="A1:E149"/>
  <sheetViews>
    <sheetView zoomScale="70" zoomScaleNormal="70" workbookViewId="0">
      <selection activeCell="A4" sqref="A4:E4"/>
    </sheetView>
  </sheetViews>
  <sheetFormatPr defaultRowHeight="15.5"/>
  <cols>
    <col min="1" max="1" width="7.81640625" style="31" customWidth="1"/>
    <col min="2" max="2" width="63" style="597" customWidth="1"/>
    <col min="3" max="3" width="47.453125" style="7" customWidth="1"/>
    <col min="4" max="4" width="35.54296875" style="7" customWidth="1"/>
    <col min="5" max="5" width="29.54296875" style="7" customWidth="1"/>
    <col min="6" max="256" width="9.1796875" style="7"/>
    <col min="257" max="257" width="7.81640625" style="7" customWidth="1"/>
    <col min="258" max="258" width="63" style="7" customWidth="1"/>
    <col min="259" max="259" width="20" style="7" customWidth="1"/>
    <col min="260" max="260" width="35.54296875" style="7" customWidth="1"/>
    <col min="261" max="261" width="16" style="7" customWidth="1"/>
    <col min="262" max="512" width="9.1796875" style="7"/>
    <col min="513" max="513" width="7.81640625" style="7" customWidth="1"/>
    <col min="514" max="514" width="63" style="7" customWidth="1"/>
    <col min="515" max="515" width="20" style="7" customWidth="1"/>
    <col min="516" max="516" width="35.54296875" style="7" customWidth="1"/>
    <col min="517" max="517" width="16" style="7" customWidth="1"/>
    <col min="518" max="768" width="9.1796875" style="7"/>
    <col min="769" max="769" width="7.81640625" style="7" customWidth="1"/>
    <col min="770" max="770" width="63" style="7" customWidth="1"/>
    <col min="771" max="771" width="20" style="7" customWidth="1"/>
    <col min="772" max="772" width="35.54296875" style="7" customWidth="1"/>
    <col min="773" max="773" width="16" style="7" customWidth="1"/>
    <col min="774" max="1024" width="9.1796875" style="7"/>
    <col min="1025" max="1025" width="7.81640625" style="7" customWidth="1"/>
    <col min="1026" max="1026" width="63" style="7" customWidth="1"/>
    <col min="1027" max="1027" width="20" style="7" customWidth="1"/>
    <col min="1028" max="1028" width="35.54296875" style="7" customWidth="1"/>
    <col min="1029" max="1029" width="16" style="7" customWidth="1"/>
    <col min="1030" max="1280" width="9.1796875" style="7"/>
    <col min="1281" max="1281" width="7.81640625" style="7" customWidth="1"/>
    <col min="1282" max="1282" width="63" style="7" customWidth="1"/>
    <col min="1283" max="1283" width="20" style="7" customWidth="1"/>
    <col min="1284" max="1284" width="35.54296875" style="7" customWidth="1"/>
    <col min="1285" max="1285" width="16" style="7" customWidth="1"/>
    <col min="1286" max="1536" width="9.1796875" style="7"/>
    <col min="1537" max="1537" width="7.81640625" style="7" customWidth="1"/>
    <col min="1538" max="1538" width="63" style="7" customWidth="1"/>
    <col min="1539" max="1539" width="20" style="7" customWidth="1"/>
    <col min="1540" max="1540" width="35.54296875" style="7" customWidth="1"/>
    <col min="1541" max="1541" width="16" style="7" customWidth="1"/>
    <col min="1542" max="1792" width="9.1796875" style="7"/>
    <col min="1793" max="1793" width="7.81640625" style="7" customWidth="1"/>
    <col min="1794" max="1794" width="63" style="7" customWidth="1"/>
    <col min="1795" max="1795" width="20" style="7" customWidth="1"/>
    <col min="1796" max="1796" width="35.54296875" style="7" customWidth="1"/>
    <col min="1797" max="1797" width="16" style="7" customWidth="1"/>
    <col min="1798" max="2048" width="9.1796875" style="7"/>
    <col min="2049" max="2049" width="7.81640625" style="7" customWidth="1"/>
    <col min="2050" max="2050" width="63" style="7" customWidth="1"/>
    <col min="2051" max="2051" width="20" style="7" customWidth="1"/>
    <col min="2052" max="2052" width="35.54296875" style="7" customWidth="1"/>
    <col min="2053" max="2053" width="16" style="7" customWidth="1"/>
    <col min="2054" max="2304" width="9.1796875" style="7"/>
    <col min="2305" max="2305" width="7.81640625" style="7" customWidth="1"/>
    <col min="2306" max="2306" width="63" style="7" customWidth="1"/>
    <col min="2307" max="2307" width="20" style="7" customWidth="1"/>
    <col min="2308" max="2308" width="35.54296875" style="7" customWidth="1"/>
    <col min="2309" max="2309" width="16" style="7" customWidth="1"/>
    <col min="2310" max="2560" width="9.1796875" style="7"/>
    <col min="2561" max="2561" width="7.81640625" style="7" customWidth="1"/>
    <col min="2562" max="2562" width="63" style="7" customWidth="1"/>
    <col min="2563" max="2563" width="20" style="7" customWidth="1"/>
    <col min="2564" max="2564" width="35.54296875" style="7" customWidth="1"/>
    <col min="2565" max="2565" width="16" style="7" customWidth="1"/>
    <col min="2566" max="2816" width="9.1796875" style="7"/>
    <col min="2817" max="2817" width="7.81640625" style="7" customWidth="1"/>
    <col min="2818" max="2818" width="63" style="7" customWidth="1"/>
    <col min="2819" max="2819" width="20" style="7" customWidth="1"/>
    <col min="2820" max="2820" width="35.54296875" style="7" customWidth="1"/>
    <col min="2821" max="2821" width="16" style="7" customWidth="1"/>
    <col min="2822" max="3072" width="9.1796875" style="7"/>
    <col min="3073" max="3073" width="7.81640625" style="7" customWidth="1"/>
    <col min="3074" max="3074" width="63" style="7" customWidth="1"/>
    <col min="3075" max="3075" width="20" style="7" customWidth="1"/>
    <col min="3076" max="3076" width="35.54296875" style="7" customWidth="1"/>
    <col min="3077" max="3077" width="16" style="7" customWidth="1"/>
    <col min="3078" max="3328" width="9.1796875" style="7"/>
    <col min="3329" max="3329" width="7.81640625" style="7" customWidth="1"/>
    <col min="3330" max="3330" width="63" style="7" customWidth="1"/>
    <col min="3331" max="3331" width="20" style="7" customWidth="1"/>
    <col min="3332" max="3332" width="35.54296875" style="7" customWidth="1"/>
    <col min="3333" max="3333" width="16" style="7" customWidth="1"/>
    <col min="3334" max="3584" width="9.1796875" style="7"/>
    <col min="3585" max="3585" width="7.81640625" style="7" customWidth="1"/>
    <col min="3586" max="3586" width="63" style="7" customWidth="1"/>
    <col min="3587" max="3587" width="20" style="7" customWidth="1"/>
    <col min="3588" max="3588" width="35.54296875" style="7" customWidth="1"/>
    <col min="3589" max="3589" width="16" style="7" customWidth="1"/>
    <col min="3590" max="3840" width="9.1796875" style="7"/>
    <col min="3841" max="3841" width="7.81640625" style="7" customWidth="1"/>
    <col min="3842" max="3842" width="63" style="7" customWidth="1"/>
    <col min="3843" max="3843" width="20" style="7" customWidth="1"/>
    <col min="3844" max="3844" width="35.54296875" style="7" customWidth="1"/>
    <col min="3845" max="3845" width="16" style="7" customWidth="1"/>
    <col min="3846" max="4096" width="9.1796875" style="7"/>
    <col min="4097" max="4097" width="7.81640625" style="7" customWidth="1"/>
    <col min="4098" max="4098" width="63" style="7" customWidth="1"/>
    <col min="4099" max="4099" width="20" style="7" customWidth="1"/>
    <col min="4100" max="4100" width="35.54296875" style="7" customWidth="1"/>
    <col min="4101" max="4101" width="16" style="7" customWidth="1"/>
    <col min="4102" max="4352" width="9.1796875" style="7"/>
    <col min="4353" max="4353" width="7.81640625" style="7" customWidth="1"/>
    <col min="4354" max="4354" width="63" style="7" customWidth="1"/>
    <col min="4355" max="4355" width="20" style="7" customWidth="1"/>
    <col min="4356" max="4356" width="35.54296875" style="7" customWidth="1"/>
    <col min="4357" max="4357" width="16" style="7" customWidth="1"/>
    <col min="4358" max="4608" width="9.1796875" style="7"/>
    <col min="4609" max="4609" width="7.81640625" style="7" customWidth="1"/>
    <col min="4610" max="4610" width="63" style="7" customWidth="1"/>
    <col min="4611" max="4611" width="20" style="7" customWidth="1"/>
    <col min="4612" max="4612" width="35.54296875" style="7" customWidth="1"/>
    <col min="4613" max="4613" width="16" style="7" customWidth="1"/>
    <col min="4614" max="4864" width="9.1796875" style="7"/>
    <col min="4865" max="4865" width="7.81640625" style="7" customWidth="1"/>
    <col min="4866" max="4866" width="63" style="7" customWidth="1"/>
    <col min="4867" max="4867" width="20" style="7" customWidth="1"/>
    <col min="4868" max="4868" width="35.54296875" style="7" customWidth="1"/>
    <col min="4869" max="4869" width="16" style="7" customWidth="1"/>
    <col min="4870" max="5120" width="9.1796875" style="7"/>
    <col min="5121" max="5121" width="7.81640625" style="7" customWidth="1"/>
    <col min="5122" max="5122" width="63" style="7" customWidth="1"/>
    <col min="5123" max="5123" width="20" style="7" customWidth="1"/>
    <col min="5124" max="5124" width="35.54296875" style="7" customWidth="1"/>
    <col min="5125" max="5125" width="16" style="7" customWidth="1"/>
    <col min="5126" max="5376" width="9.1796875" style="7"/>
    <col min="5377" max="5377" width="7.81640625" style="7" customWidth="1"/>
    <col min="5378" max="5378" width="63" style="7" customWidth="1"/>
    <col min="5379" max="5379" width="20" style="7" customWidth="1"/>
    <col min="5380" max="5380" width="35.54296875" style="7" customWidth="1"/>
    <col min="5381" max="5381" width="16" style="7" customWidth="1"/>
    <col min="5382" max="5632" width="9.1796875" style="7"/>
    <col min="5633" max="5633" width="7.81640625" style="7" customWidth="1"/>
    <col min="5634" max="5634" width="63" style="7" customWidth="1"/>
    <col min="5635" max="5635" width="20" style="7" customWidth="1"/>
    <col min="5636" max="5636" width="35.54296875" style="7" customWidth="1"/>
    <col min="5637" max="5637" width="16" style="7" customWidth="1"/>
    <col min="5638" max="5888" width="9.1796875" style="7"/>
    <col min="5889" max="5889" width="7.81640625" style="7" customWidth="1"/>
    <col min="5890" max="5890" width="63" style="7" customWidth="1"/>
    <col min="5891" max="5891" width="20" style="7" customWidth="1"/>
    <col min="5892" max="5892" width="35.54296875" style="7" customWidth="1"/>
    <col min="5893" max="5893" width="16" style="7" customWidth="1"/>
    <col min="5894" max="6144" width="9.1796875" style="7"/>
    <col min="6145" max="6145" width="7.81640625" style="7" customWidth="1"/>
    <col min="6146" max="6146" width="63" style="7" customWidth="1"/>
    <col min="6147" max="6147" width="20" style="7" customWidth="1"/>
    <col min="6148" max="6148" width="35.54296875" style="7" customWidth="1"/>
    <col min="6149" max="6149" width="16" style="7" customWidth="1"/>
    <col min="6150" max="6400" width="9.1796875" style="7"/>
    <col min="6401" max="6401" width="7.81640625" style="7" customWidth="1"/>
    <col min="6402" max="6402" width="63" style="7" customWidth="1"/>
    <col min="6403" max="6403" width="20" style="7" customWidth="1"/>
    <col min="6404" max="6404" width="35.54296875" style="7" customWidth="1"/>
    <col min="6405" max="6405" width="16" style="7" customWidth="1"/>
    <col min="6406" max="6656" width="9.1796875" style="7"/>
    <col min="6657" max="6657" width="7.81640625" style="7" customWidth="1"/>
    <col min="6658" max="6658" width="63" style="7" customWidth="1"/>
    <col min="6659" max="6659" width="20" style="7" customWidth="1"/>
    <col min="6660" max="6660" width="35.54296875" style="7" customWidth="1"/>
    <col min="6661" max="6661" width="16" style="7" customWidth="1"/>
    <col min="6662" max="6912" width="9.1796875" style="7"/>
    <col min="6913" max="6913" width="7.81640625" style="7" customWidth="1"/>
    <col min="6914" max="6914" width="63" style="7" customWidth="1"/>
    <col min="6915" max="6915" width="20" style="7" customWidth="1"/>
    <col min="6916" max="6916" width="35.54296875" style="7" customWidth="1"/>
    <col min="6917" max="6917" width="16" style="7" customWidth="1"/>
    <col min="6918" max="7168" width="9.1796875" style="7"/>
    <col min="7169" max="7169" width="7.81640625" style="7" customWidth="1"/>
    <col min="7170" max="7170" width="63" style="7" customWidth="1"/>
    <col min="7171" max="7171" width="20" style="7" customWidth="1"/>
    <col min="7172" max="7172" width="35.54296875" style="7" customWidth="1"/>
    <col min="7173" max="7173" width="16" style="7" customWidth="1"/>
    <col min="7174" max="7424" width="9.1796875" style="7"/>
    <col min="7425" max="7425" width="7.81640625" style="7" customWidth="1"/>
    <col min="7426" max="7426" width="63" style="7" customWidth="1"/>
    <col min="7427" max="7427" width="20" style="7" customWidth="1"/>
    <col min="7428" max="7428" width="35.54296875" style="7" customWidth="1"/>
    <col min="7429" max="7429" width="16" style="7" customWidth="1"/>
    <col min="7430" max="7680" width="9.1796875" style="7"/>
    <col min="7681" max="7681" width="7.81640625" style="7" customWidth="1"/>
    <col min="7682" max="7682" width="63" style="7" customWidth="1"/>
    <col min="7683" max="7683" width="20" style="7" customWidth="1"/>
    <col min="7684" max="7684" width="35.54296875" style="7" customWidth="1"/>
    <col min="7685" max="7685" width="16" style="7" customWidth="1"/>
    <col min="7686" max="7936" width="9.1796875" style="7"/>
    <col min="7937" max="7937" width="7.81640625" style="7" customWidth="1"/>
    <col min="7938" max="7938" width="63" style="7" customWidth="1"/>
    <col min="7939" max="7939" width="20" style="7" customWidth="1"/>
    <col min="7940" max="7940" width="35.54296875" style="7" customWidth="1"/>
    <col min="7941" max="7941" width="16" style="7" customWidth="1"/>
    <col min="7942" max="8192" width="9.1796875" style="7"/>
    <col min="8193" max="8193" width="7.81640625" style="7" customWidth="1"/>
    <col min="8194" max="8194" width="63" style="7" customWidth="1"/>
    <col min="8195" max="8195" width="20" style="7" customWidth="1"/>
    <col min="8196" max="8196" width="35.54296875" style="7" customWidth="1"/>
    <col min="8197" max="8197" width="16" style="7" customWidth="1"/>
    <col min="8198" max="8448" width="9.1796875" style="7"/>
    <col min="8449" max="8449" width="7.81640625" style="7" customWidth="1"/>
    <col min="8450" max="8450" width="63" style="7" customWidth="1"/>
    <col min="8451" max="8451" width="20" style="7" customWidth="1"/>
    <col min="8452" max="8452" width="35.54296875" style="7" customWidth="1"/>
    <col min="8453" max="8453" width="16" style="7" customWidth="1"/>
    <col min="8454" max="8704" width="9.1796875" style="7"/>
    <col min="8705" max="8705" width="7.81640625" style="7" customWidth="1"/>
    <col min="8706" max="8706" width="63" style="7" customWidth="1"/>
    <col min="8707" max="8707" width="20" style="7" customWidth="1"/>
    <col min="8708" max="8708" width="35.54296875" style="7" customWidth="1"/>
    <col min="8709" max="8709" width="16" style="7" customWidth="1"/>
    <col min="8710" max="8960" width="9.1796875" style="7"/>
    <col min="8961" max="8961" width="7.81640625" style="7" customWidth="1"/>
    <col min="8962" max="8962" width="63" style="7" customWidth="1"/>
    <col min="8963" max="8963" width="20" style="7" customWidth="1"/>
    <col min="8964" max="8964" width="35.54296875" style="7" customWidth="1"/>
    <col min="8965" max="8965" width="16" style="7" customWidth="1"/>
    <col min="8966" max="9216" width="9.1796875" style="7"/>
    <col min="9217" max="9217" width="7.81640625" style="7" customWidth="1"/>
    <col min="9218" max="9218" width="63" style="7" customWidth="1"/>
    <col min="9219" max="9219" width="20" style="7" customWidth="1"/>
    <col min="9220" max="9220" width="35.54296875" style="7" customWidth="1"/>
    <col min="9221" max="9221" width="16" style="7" customWidth="1"/>
    <col min="9222" max="9472" width="9.1796875" style="7"/>
    <col min="9473" max="9473" width="7.81640625" style="7" customWidth="1"/>
    <col min="9474" max="9474" width="63" style="7" customWidth="1"/>
    <col min="9475" max="9475" width="20" style="7" customWidth="1"/>
    <col min="9476" max="9476" width="35.54296875" style="7" customWidth="1"/>
    <col min="9477" max="9477" width="16" style="7" customWidth="1"/>
    <col min="9478" max="9728" width="9.1796875" style="7"/>
    <col min="9729" max="9729" width="7.81640625" style="7" customWidth="1"/>
    <col min="9730" max="9730" width="63" style="7" customWidth="1"/>
    <col min="9731" max="9731" width="20" style="7" customWidth="1"/>
    <col min="9732" max="9732" width="35.54296875" style="7" customWidth="1"/>
    <col min="9733" max="9733" width="16" style="7" customWidth="1"/>
    <col min="9734" max="9984" width="9.1796875" style="7"/>
    <col min="9985" max="9985" width="7.81640625" style="7" customWidth="1"/>
    <col min="9986" max="9986" width="63" style="7" customWidth="1"/>
    <col min="9987" max="9987" width="20" style="7" customWidth="1"/>
    <col min="9988" max="9988" width="35.54296875" style="7" customWidth="1"/>
    <col min="9989" max="9989" width="16" style="7" customWidth="1"/>
    <col min="9990" max="10240" width="9.1796875" style="7"/>
    <col min="10241" max="10241" width="7.81640625" style="7" customWidth="1"/>
    <col min="10242" max="10242" width="63" style="7" customWidth="1"/>
    <col min="10243" max="10243" width="20" style="7" customWidth="1"/>
    <col min="10244" max="10244" width="35.54296875" style="7" customWidth="1"/>
    <col min="10245" max="10245" width="16" style="7" customWidth="1"/>
    <col min="10246" max="10496" width="9.1796875" style="7"/>
    <col min="10497" max="10497" width="7.81640625" style="7" customWidth="1"/>
    <col min="10498" max="10498" width="63" style="7" customWidth="1"/>
    <col min="10499" max="10499" width="20" style="7" customWidth="1"/>
    <col min="10500" max="10500" width="35.54296875" style="7" customWidth="1"/>
    <col min="10501" max="10501" width="16" style="7" customWidth="1"/>
    <col min="10502" max="10752" width="9.1796875" style="7"/>
    <col min="10753" max="10753" width="7.81640625" style="7" customWidth="1"/>
    <col min="10754" max="10754" width="63" style="7" customWidth="1"/>
    <col min="10755" max="10755" width="20" style="7" customWidth="1"/>
    <col min="10756" max="10756" width="35.54296875" style="7" customWidth="1"/>
    <col min="10757" max="10757" width="16" style="7" customWidth="1"/>
    <col min="10758" max="11008" width="9.1796875" style="7"/>
    <col min="11009" max="11009" width="7.81640625" style="7" customWidth="1"/>
    <col min="11010" max="11010" width="63" style="7" customWidth="1"/>
    <col min="11011" max="11011" width="20" style="7" customWidth="1"/>
    <col min="11012" max="11012" width="35.54296875" style="7" customWidth="1"/>
    <col min="11013" max="11013" width="16" style="7" customWidth="1"/>
    <col min="11014" max="11264" width="9.1796875" style="7"/>
    <col min="11265" max="11265" width="7.81640625" style="7" customWidth="1"/>
    <col min="11266" max="11266" width="63" style="7" customWidth="1"/>
    <col min="11267" max="11267" width="20" style="7" customWidth="1"/>
    <col min="11268" max="11268" width="35.54296875" style="7" customWidth="1"/>
    <col min="11269" max="11269" width="16" style="7" customWidth="1"/>
    <col min="11270" max="11520" width="9.1796875" style="7"/>
    <col min="11521" max="11521" width="7.81640625" style="7" customWidth="1"/>
    <col min="11522" max="11522" width="63" style="7" customWidth="1"/>
    <col min="11523" max="11523" width="20" style="7" customWidth="1"/>
    <col min="11524" max="11524" width="35.54296875" style="7" customWidth="1"/>
    <col min="11525" max="11525" width="16" style="7" customWidth="1"/>
    <col min="11526" max="11776" width="9.1796875" style="7"/>
    <col min="11777" max="11777" width="7.81640625" style="7" customWidth="1"/>
    <col min="11778" max="11778" width="63" style="7" customWidth="1"/>
    <col min="11779" max="11779" width="20" style="7" customWidth="1"/>
    <col min="11780" max="11780" width="35.54296875" style="7" customWidth="1"/>
    <col min="11781" max="11781" width="16" style="7" customWidth="1"/>
    <col min="11782" max="12032" width="9.1796875" style="7"/>
    <col min="12033" max="12033" width="7.81640625" style="7" customWidth="1"/>
    <col min="12034" max="12034" width="63" style="7" customWidth="1"/>
    <col min="12035" max="12035" width="20" style="7" customWidth="1"/>
    <col min="12036" max="12036" width="35.54296875" style="7" customWidth="1"/>
    <col min="12037" max="12037" width="16" style="7" customWidth="1"/>
    <col min="12038" max="12288" width="9.1796875" style="7"/>
    <col min="12289" max="12289" width="7.81640625" style="7" customWidth="1"/>
    <col min="12290" max="12290" width="63" style="7" customWidth="1"/>
    <col min="12291" max="12291" width="20" style="7" customWidth="1"/>
    <col min="12292" max="12292" width="35.54296875" style="7" customWidth="1"/>
    <col min="12293" max="12293" width="16" style="7" customWidth="1"/>
    <col min="12294" max="12544" width="9.1796875" style="7"/>
    <col min="12545" max="12545" width="7.81640625" style="7" customWidth="1"/>
    <col min="12546" max="12546" width="63" style="7" customWidth="1"/>
    <col min="12547" max="12547" width="20" style="7" customWidth="1"/>
    <col min="12548" max="12548" width="35.54296875" style="7" customWidth="1"/>
    <col min="12549" max="12549" width="16" style="7" customWidth="1"/>
    <col min="12550" max="12800" width="9.1796875" style="7"/>
    <col min="12801" max="12801" width="7.81640625" style="7" customWidth="1"/>
    <col min="12802" max="12802" width="63" style="7" customWidth="1"/>
    <col min="12803" max="12803" width="20" style="7" customWidth="1"/>
    <col min="12804" max="12804" width="35.54296875" style="7" customWidth="1"/>
    <col min="12805" max="12805" width="16" style="7" customWidth="1"/>
    <col min="12806" max="13056" width="9.1796875" style="7"/>
    <col min="13057" max="13057" width="7.81640625" style="7" customWidth="1"/>
    <col min="13058" max="13058" width="63" style="7" customWidth="1"/>
    <col min="13059" max="13059" width="20" style="7" customWidth="1"/>
    <col min="13060" max="13060" width="35.54296875" style="7" customWidth="1"/>
    <col min="13061" max="13061" width="16" style="7" customWidth="1"/>
    <col min="13062" max="13312" width="9.1796875" style="7"/>
    <col min="13313" max="13313" width="7.81640625" style="7" customWidth="1"/>
    <col min="13314" max="13314" width="63" style="7" customWidth="1"/>
    <col min="13315" max="13315" width="20" style="7" customWidth="1"/>
    <col min="13316" max="13316" width="35.54296875" style="7" customWidth="1"/>
    <col min="13317" max="13317" width="16" style="7" customWidth="1"/>
    <col min="13318" max="13568" width="9.1796875" style="7"/>
    <col min="13569" max="13569" width="7.81640625" style="7" customWidth="1"/>
    <col min="13570" max="13570" width="63" style="7" customWidth="1"/>
    <col min="13571" max="13571" width="20" style="7" customWidth="1"/>
    <col min="13572" max="13572" width="35.54296875" style="7" customWidth="1"/>
    <col min="13573" max="13573" width="16" style="7" customWidth="1"/>
    <col min="13574" max="13824" width="9.1796875" style="7"/>
    <col min="13825" max="13825" width="7.81640625" style="7" customWidth="1"/>
    <col min="13826" max="13826" width="63" style="7" customWidth="1"/>
    <col min="13827" max="13827" width="20" style="7" customWidth="1"/>
    <col min="13828" max="13828" width="35.54296875" style="7" customWidth="1"/>
    <col min="13829" max="13829" width="16" style="7" customWidth="1"/>
    <col min="13830" max="14080" width="9.1796875" style="7"/>
    <col min="14081" max="14081" width="7.81640625" style="7" customWidth="1"/>
    <col min="14082" max="14082" width="63" style="7" customWidth="1"/>
    <col min="14083" max="14083" width="20" style="7" customWidth="1"/>
    <col min="14084" max="14084" width="35.54296875" style="7" customWidth="1"/>
    <col min="14085" max="14085" width="16" style="7" customWidth="1"/>
    <col min="14086" max="14336" width="9.1796875" style="7"/>
    <col min="14337" max="14337" width="7.81640625" style="7" customWidth="1"/>
    <col min="14338" max="14338" width="63" style="7" customWidth="1"/>
    <col min="14339" max="14339" width="20" style="7" customWidth="1"/>
    <col min="14340" max="14340" width="35.54296875" style="7" customWidth="1"/>
    <col min="14341" max="14341" width="16" style="7" customWidth="1"/>
    <col min="14342" max="14592" width="9.1796875" style="7"/>
    <col min="14593" max="14593" width="7.81640625" style="7" customWidth="1"/>
    <col min="14594" max="14594" width="63" style="7" customWidth="1"/>
    <col min="14595" max="14595" width="20" style="7" customWidth="1"/>
    <col min="14596" max="14596" width="35.54296875" style="7" customWidth="1"/>
    <col min="14597" max="14597" width="16" style="7" customWidth="1"/>
    <col min="14598" max="14848" width="9.1796875" style="7"/>
    <col min="14849" max="14849" width="7.81640625" style="7" customWidth="1"/>
    <col min="14850" max="14850" width="63" style="7" customWidth="1"/>
    <col min="14851" max="14851" width="20" style="7" customWidth="1"/>
    <col min="14852" max="14852" width="35.54296875" style="7" customWidth="1"/>
    <col min="14853" max="14853" width="16" style="7" customWidth="1"/>
    <col min="14854" max="15104" width="9.1796875" style="7"/>
    <col min="15105" max="15105" width="7.81640625" style="7" customWidth="1"/>
    <col min="15106" max="15106" width="63" style="7" customWidth="1"/>
    <col min="15107" max="15107" width="20" style="7" customWidth="1"/>
    <col min="15108" max="15108" width="35.54296875" style="7" customWidth="1"/>
    <col min="15109" max="15109" width="16" style="7" customWidth="1"/>
    <col min="15110" max="15360" width="9.1796875" style="7"/>
    <col min="15361" max="15361" width="7.81640625" style="7" customWidth="1"/>
    <col min="15362" max="15362" width="63" style="7" customWidth="1"/>
    <col min="15363" max="15363" width="20" style="7" customWidth="1"/>
    <col min="15364" max="15364" width="35.54296875" style="7" customWidth="1"/>
    <col min="15365" max="15365" width="16" style="7" customWidth="1"/>
    <col min="15366" max="15616" width="9.1796875" style="7"/>
    <col min="15617" max="15617" width="7.81640625" style="7" customWidth="1"/>
    <col min="15618" max="15618" width="63" style="7" customWidth="1"/>
    <col min="15619" max="15619" width="20" style="7" customWidth="1"/>
    <col min="15620" max="15620" width="35.54296875" style="7" customWidth="1"/>
    <col min="15621" max="15621" width="16" style="7" customWidth="1"/>
    <col min="15622" max="15872" width="9.1796875" style="7"/>
    <col min="15873" max="15873" width="7.81640625" style="7" customWidth="1"/>
    <col min="15874" max="15874" width="63" style="7" customWidth="1"/>
    <col min="15875" max="15875" width="20" style="7" customWidth="1"/>
    <col min="15876" max="15876" width="35.54296875" style="7" customWidth="1"/>
    <col min="15877" max="15877" width="16" style="7" customWidth="1"/>
    <col min="15878" max="16128" width="9.1796875" style="7"/>
    <col min="16129" max="16129" width="7.81640625" style="7" customWidth="1"/>
    <col min="16130" max="16130" width="63" style="7" customWidth="1"/>
    <col min="16131" max="16131" width="20" style="7" customWidth="1"/>
    <col min="16132" max="16132" width="35.54296875" style="7" customWidth="1"/>
    <col min="16133" max="16133" width="16" style="7" customWidth="1"/>
    <col min="16134" max="16384" width="9.1796875" style="7"/>
  </cols>
  <sheetData>
    <row r="1" spans="1:5" ht="18">
      <c r="A1" s="1686" t="s">
        <v>4</v>
      </c>
      <c r="B1" s="1686"/>
      <c r="C1" s="1686"/>
      <c r="D1" s="1686"/>
      <c r="E1" s="1686"/>
    </row>
    <row r="3" spans="1:5" ht="30" customHeight="1">
      <c r="A3" s="1660" t="str">
        <f>'Title '!A2:N2</f>
        <v>Bid Enquiry No: KPTCL/2026-27/TL/WORK_INDENT3844</v>
      </c>
      <c r="B3" s="1660"/>
      <c r="C3" s="1660"/>
      <c r="D3" s="1660"/>
      <c r="E3" s="1660"/>
    </row>
    <row r="4" spans="1:5" ht="189" customHeight="1">
      <c r="A4"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1"/>
      <c r="C4" s="1661"/>
      <c r="D4" s="1661"/>
      <c r="E4" s="1661"/>
    </row>
    <row r="5" spans="1:5">
      <c r="A5" s="1674" t="s">
        <v>575</v>
      </c>
      <c r="B5" s="1674"/>
      <c r="C5" s="1674"/>
      <c r="D5" s="1674"/>
      <c r="E5" s="1674"/>
    </row>
    <row r="6" spans="1:5">
      <c r="A6" s="1687" t="s">
        <v>4338</v>
      </c>
      <c r="B6" s="1687"/>
      <c r="C6" s="1687"/>
      <c r="D6" s="1687"/>
      <c r="E6" s="1687"/>
    </row>
    <row r="7" spans="1:5">
      <c r="A7" s="591"/>
      <c r="B7" s="617" t="s">
        <v>407</v>
      </c>
      <c r="C7" s="1377"/>
      <c r="D7" s="1378"/>
      <c r="E7" s="1379"/>
    </row>
    <row r="8" spans="1:5">
      <c r="A8" s="591"/>
      <c r="B8" s="590" t="s">
        <v>4339</v>
      </c>
      <c r="C8" s="595" t="s">
        <v>3647</v>
      </c>
      <c r="D8" s="595" t="s">
        <v>1047</v>
      </c>
      <c r="E8" s="595" t="s">
        <v>3648</v>
      </c>
    </row>
    <row r="9" spans="1:5">
      <c r="A9" s="591">
        <v>1</v>
      </c>
      <c r="B9" s="595" t="s">
        <v>1407</v>
      </c>
      <c r="C9" s="595"/>
      <c r="D9" s="595"/>
      <c r="E9" s="595"/>
    </row>
    <row r="10" spans="1:5">
      <c r="A10" s="591"/>
      <c r="B10" s="595" t="s">
        <v>4340</v>
      </c>
      <c r="C10" s="620"/>
      <c r="D10" s="620"/>
      <c r="E10" s="169"/>
    </row>
    <row r="11" spans="1:5">
      <c r="A11" s="591"/>
      <c r="B11" s="595" t="s">
        <v>1491</v>
      </c>
      <c r="C11" s="620"/>
      <c r="D11" s="620"/>
      <c r="E11" s="169"/>
    </row>
    <row r="12" spans="1:5">
      <c r="A12" s="591"/>
      <c r="B12" s="595" t="s">
        <v>4341</v>
      </c>
      <c r="C12" s="620"/>
      <c r="D12" s="620"/>
      <c r="E12" s="169"/>
    </row>
    <row r="13" spans="1:5">
      <c r="A13" s="591"/>
      <c r="B13" s="595" t="s">
        <v>4342</v>
      </c>
      <c r="C13" s="620"/>
      <c r="D13" s="620"/>
      <c r="E13" s="169"/>
    </row>
    <row r="14" spans="1:5">
      <c r="A14" s="591"/>
      <c r="B14" s="595" t="s">
        <v>4343</v>
      </c>
      <c r="C14" s="620"/>
      <c r="D14" s="620"/>
      <c r="E14" s="169"/>
    </row>
    <row r="15" spans="1:5">
      <c r="A15" s="591"/>
      <c r="B15" s="595" t="s">
        <v>4344</v>
      </c>
      <c r="C15" s="620"/>
      <c r="D15" s="620"/>
      <c r="E15" s="169"/>
    </row>
    <row r="16" spans="1:5">
      <c r="A16" s="591"/>
      <c r="B16" s="595" t="s">
        <v>4345</v>
      </c>
      <c r="C16" s="620"/>
      <c r="D16" s="620"/>
      <c r="E16" s="169"/>
    </row>
    <row r="17" spans="1:5">
      <c r="A17" s="591">
        <v>2</v>
      </c>
      <c r="B17" s="595" t="s">
        <v>1410</v>
      </c>
      <c r="C17" s="620"/>
      <c r="D17" s="620"/>
      <c r="E17" s="169"/>
    </row>
    <row r="18" spans="1:5">
      <c r="A18" s="591"/>
      <c r="B18" s="595" t="s">
        <v>4346</v>
      </c>
      <c r="C18" s="620"/>
      <c r="D18" s="620"/>
      <c r="E18" s="169"/>
    </row>
    <row r="19" spans="1:5">
      <c r="A19" s="591"/>
      <c r="B19" s="595" t="s">
        <v>4347</v>
      </c>
      <c r="C19" s="620"/>
      <c r="D19" s="620"/>
      <c r="E19" s="169"/>
    </row>
    <row r="20" spans="1:5">
      <c r="A20" s="591"/>
      <c r="B20" s="595" t="s">
        <v>4348</v>
      </c>
      <c r="C20" s="620"/>
      <c r="D20" s="620"/>
      <c r="E20" s="169"/>
    </row>
    <row r="21" spans="1:5">
      <c r="A21" s="591"/>
      <c r="B21" s="595" t="s">
        <v>4349</v>
      </c>
      <c r="C21" s="620"/>
      <c r="D21" s="620"/>
      <c r="E21" s="169"/>
    </row>
    <row r="22" spans="1:5">
      <c r="A22" s="591"/>
      <c r="B22" s="595" t="s">
        <v>4350</v>
      </c>
      <c r="C22" s="620"/>
      <c r="D22" s="620"/>
      <c r="E22" s="169"/>
    </row>
    <row r="23" spans="1:5">
      <c r="A23" s="591"/>
      <c r="B23" s="595" t="s">
        <v>4351</v>
      </c>
      <c r="C23" s="620"/>
      <c r="D23" s="620"/>
      <c r="E23" s="169"/>
    </row>
    <row r="24" spans="1:5">
      <c r="A24" s="591"/>
      <c r="B24" s="595" t="s">
        <v>4352</v>
      </c>
      <c r="C24" s="620"/>
      <c r="D24" s="620"/>
      <c r="E24" s="169"/>
    </row>
    <row r="25" spans="1:5">
      <c r="A25" s="591"/>
      <c r="B25" s="595" t="s">
        <v>4353</v>
      </c>
      <c r="C25" s="620"/>
      <c r="D25" s="620"/>
      <c r="E25" s="169"/>
    </row>
    <row r="26" spans="1:5">
      <c r="A26" s="591"/>
      <c r="B26" s="595" t="s">
        <v>4354</v>
      </c>
      <c r="C26" s="620"/>
      <c r="D26" s="620"/>
      <c r="E26" s="169"/>
    </row>
    <row r="27" spans="1:5">
      <c r="A27" s="591"/>
      <c r="B27" s="595" t="s">
        <v>4355</v>
      </c>
      <c r="C27" s="620"/>
      <c r="D27" s="620"/>
      <c r="E27" s="169"/>
    </row>
    <row r="28" spans="1:5">
      <c r="A28" s="591"/>
      <c r="B28" s="595" t="s">
        <v>4356</v>
      </c>
      <c r="C28" s="620"/>
      <c r="D28" s="620"/>
      <c r="E28" s="169"/>
    </row>
    <row r="29" spans="1:5">
      <c r="A29" s="591"/>
      <c r="B29" s="595" t="s">
        <v>4357</v>
      </c>
      <c r="C29" s="620"/>
      <c r="D29" s="620"/>
      <c r="E29" s="169"/>
    </row>
    <row r="30" spans="1:5">
      <c r="A30" s="591"/>
      <c r="B30" s="595" t="s">
        <v>4358</v>
      </c>
      <c r="C30" s="620"/>
      <c r="D30" s="620"/>
      <c r="E30" s="169"/>
    </row>
    <row r="31" spans="1:5">
      <c r="A31" s="591"/>
      <c r="B31" s="595" t="s">
        <v>4359</v>
      </c>
      <c r="C31" s="620"/>
      <c r="D31" s="620"/>
      <c r="E31" s="169"/>
    </row>
    <row r="32" spans="1:5">
      <c r="A32" s="591"/>
      <c r="B32" s="595" t="s">
        <v>4360</v>
      </c>
      <c r="C32" s="620"/>
      <c r="D32" s="620"/>
      <c r="E32" s="169"/>
    </row>
    <row r="33" spans="1:5" ht="31">
      <c r="A33" s="591"/>
      <c r="B33" s="595" t="s">
        <v>4361</v>
      </c>
      <c r="C33" s="620"/>
      <c r="D33" s="620"/>
      <c r="E33" s="169"/>
    </row>
    <row r="34" spans="1:5" ht="31">
      <c r="A34" s="591"/>
      <c r="B34" s="595" t="s">
        <v>4362</v>
      </c>
      <c r="C34" s="620"/>
      <c r="D34" s="620"/>
      <c r="E34" s="169"/>
    </row>
    <row r="35" spans="1:5" ht="31">
      <c r="A35" s="591"/>
      <c r="B35" s="595" t="s">
        <v>4363</v>
      </c>
      <c r="C35" s="620"/>
      <c r="D35" s="620"/>
      <c r="E35" s="169"/>
    </row>
    <row r="36" spans="1:5">
      <c r="A36" s="591"/>
      <c r="B36" s="595" t="s">
        <v>4364</v>
      </c>
      <c r="C36" s="620"/>
      <c r="D36" s="620"/>
      <c r="E36" s="169"/>
    </row>
    <row r="37" spans="1:5" ht="31">
      <c r="A37" s="591"/>
      <c r="B37" s="595" t="s">
        <v>4365</v>
      </c>
      <c r="C37" s="620"/>
      <c r="D37" s="620"/>
      <c r="E37" s="169"/>
    </row>
    <row r="38" spans="1:5">
      <c r="A38" s="591"/>
      <c r="B38" s="595" t="s">
        <v>4366</v>
      </c>
      <c r="C38" s="620"/>
      <c r="D38" s="620"/>
      <c r="E38" s="169"/>
    </row>
    <row r="39" spans="1:5">
      <c r="A39" s="591"/>
      <c r="B39" s="595" t="s">
        <v>4367</v>
      </c>
      <c r="C39" s="620"/>
      <c r="D39" s="620"/>
      <c r="E39" s="169"/>
    </row>
    <row r="40" spans="1:5" ht="31">
      <c r="A40" s="591"/>
      <c r="B40" s="595" t="s">
        <v>4368</v>
      </c>
      <c r="C40" s="620"/>
      <c r="D40" s="620"/>
      <c r="E40" s="169"/>
    </row>
    <row r="41" spans="1:5">
      <c r="A41" s="591">
        <v>3</v>
      </c>
      <c r="B41" s="595" t="s">
        <v>4369</v>
      </c>
      <c r="C41" s="595"/>
      <c r="D41" s="620"/>
      <c r="E41" s="169"/>
    </row>
    <row r="42" spans="1:5">
      <c r="A42" s="591"/>
      <c r="B42" s="595" t="s">
        <v>4370</v>
      </c>
      <c r="C42" s="620"/>
      <c r="D42" s="620"/>
      <c r="E42" s="169"/>
    </row>
    <row r="43" spans="1:5">
      <c r="A43" s="591"/>
      <c r="B43" s="595" t="s">
        <v>4371</v>
      </c>
      <c r="C43" s="620"/>
      <c r="D43" s="620"/>
      <c r="E43" s="169"/>
    </row>
    <row r="44" spans="1:5">
      <c r="A44" s="591"/>
      <c r="B44" s="595" t="s">
        <v>4372</v>
      </c>
      <c r="C44" s="620"/>
      <c r="D44" s="620"/>
      <c r="E44" s="169"/>
    </row>
    <row r="45" spans="1:5">
      <c r="A45" s="591"/>
      <c r="B45" s="595" t="s">
        <v>4373</v>
      </c>
      <c r="C45" s="620"/>
      <c r="D45" s="620"/>
      <c r="E45" s="169"/>
    </row>
    <row r="46" spans="1:5">
      <c r="A46" s="591"/>
      <c r="B46" s="595" t="s">
        <v>4374</v>
      </c>
      <c r="C46" s="620"/>
      <c r="D46" s="620"/>
      <c r="E46" s="169"/>
    </row>
    <row r="47" spans="1:5">
      <c r="A47" s="591"/>
      <c r="B47" s="595" t="s">
        <v>4375</v>
      </c>
      <c r="C47" s="620"/>
      <c r="D47" s="620"/>
      <c r="E47" s="169"/>
    </row>
    <row r="48" spans="1:5">
      <c r="A48" s="591"/>
      <c r="B48" s="595" t="s">
        <v>4376</v>
      </c>
      <c r="C48" s="620"/>
      <c r="D48" s="620"/>
      <c r="E48" s="169"/>
    </row>
    <row r="49" spans="1:5">
      <c r="A49" s="591"/>
      <c r="B49" s="595" t="s">
        <v>4377</v>
      </c>
      <c r="C49" s="620"/>
      <c r="D49" s="620"/>
      <c r="E49" s="169"/>
    </row>
    <row r="50" spans="1:5">
      <c r="A50" s="591"/>
      <c r="B50" s="595" t="s">
        <v>4378</v>
      </c>
      <c r="C50" s="620"/>
      <c r="D50" s="620"/>
      <c r="E50" s="169"/>
    </row>
    <row r="51" spans="1:5">
      <c r="A51" s="591"/>
      <c r="B51" s="595" t="s">
        <v>4379</v>
      </c>
      <c r="C51" s="620"/>
      <c r="D51" s="620"/>
      <c r="E51" s="169"/>
    </row>
    <row r="52" spans="1:5">
      <c r="A52" s="591"/>
      <c r="B52" s="595" t="s">
        <v>4380</v>
      </c>
      <c r="C52" s="620"/>
      <c r="D52" s="620"/>
      <c r="E52" s="169"/>
    </row>
    <row r="53" spans="1:5">
      <c r="A53" s="591"/>
      <c r="B53" s="595" t="s">
        <v>4381</v>
      </c>
      <c r="C53" s="620"/>
      <c r="D53" s="620"/>
      <c r="E53" s="169"/>
    </row>
    <row r="54" spans="1:5">
      <c r="A54" s="591"/>
      <c r="B54" s="595" t="s">
        <v>4382</v>
      </c>
      <c r="C54" s="620"/>
      <c r="D54" s="620"/>
      <c r="E54" s="169"/>
    </row>
    <row r="55" spans="1:5">
      <c r="A55" s="591"/>
      <c r="B55" s="595" t="s">
        <v>4383</v>
      </c>
      <c r="C55" s="620"/>
      <c r="D55" s="620"/>
      <c r="E55" s="169"/>
    </row>
    <row r="56" spans="1:5">
      <c r="A56" s="591"/>
      <c r="B56" s="595" t="s">
        <v>4384</v>
      </c>
      <c r="C56" s="620"/>
      <c r="D56" s="620"/>
      <c r="E56" s="169"/>
    </row>
    <row r="57" spans="1:5">
      <c r="A57" s="591"/>
      <c r="B57" s="595" t="s">
        <v>4385</v>
      </c>
      <c r="C57" s="620"/>
      <c r="D57" s="620"/>
      <c r="E57" s="169"/>
    </row>
    <row r="58" spans="1:5">
      <c r="A58" s="591"/>
      <c r="B58" s="595" t="s">
        <v>4386</v>
      </c>
      <c r="C58" s="620"/>
      <c r="D58" s="620"/>
      <c r="E58" s="169"/>
    </row>
    <row r="59" spans="1:5">
      <c r="A59" s="591"/>
      <c r="B59" s="595" t="s">
        <v>4387</v>
      </c>
      <c r="C59" s="620"/>
      <c r="D59" s="620"/>
      <c r="E59" s="169"/>
    </row>
    <row r="60" spans="1:5">
      <c r="A60" s="591"/>
      <c r="B60" s="595" t="s">
        <v>4388</v>
      </c>
      <c r="C60" s="620"/>
      <c r="D60" s="620"/>
      <c r="E60" s="169"/>
    </row>
    <row r="61" spans="1:5">
      <c r="A61" s="591"/>
      <c r="B61" s="595" t="s">
        <v>4389</v>
      </c>
      <c r="C61" s="620"/>
      <c r="D61" s="620"/>
      <c r="E61" s="169"/>
    </row>
    <row r="62" spans="1:5">
      <c r="A62" s="591"/>
      <c r="B62" s="595" t="s">
        <v>4390</v>
      </c>
      <c r="C62" s="620"/>
      <c r="D62" s="620"/>
      <c r="E62" s="169"/>
    </row>
    <row r="63" spans="1:5">
      <c r="A63" s="591"/>
      <c r="B63" s="595" t="s">
        <v>4391</v>
      </c>
      <c r="C63" s="620"/>
      <c r="D63" s="620"/>
      <c r="E63" s="169"/>
    </row>
    <row r="64" spans="1:5">
      <c r="A64" s="591"/>
      <c r="B64" s="595" t="s">
        <v>4392</v>
      </c>
      <c r="C64" s="620"/>
      <c r="D64" s="620"/>
      <c r="E64" s="169"/>
    </row>
    <row r="65" spans="1:5">
      <c r="A65" s="591"/>
      <c r="B65" s="595" t="s">
        <v>4393</v>
      </c>
      <c r="C65" s="620"/>
      <c r="D65" s="620"/>
      <c r="E65" s="169"/>
    </row>
    <row r="66" spans="1:5">
      <c r="A66" s="591">
        <v>4</v>
      </c>
      <c r="B66" s="595" t="s">
        <v>1539</v>
      </c>
      <c r="C66" s="595"/>
      <c r="D66" s="620"/>
      <c r="E66" s="169"/>
    </row>
    <row r="67" spans="1:5">
      <c r="A67" s="591"/>
      <c r="B67" s="595" t="s">
        <v>4394</v>
      </c>
      <c r="C67" s="620"/>
      <c r="D67" s="620"/>
      <c r="E67" s="169"/>
    </row>
    <row r="68" spans="1:5">
      <c r="A68" s="591"/>
      <c r="B68" s="595" t="s">
        <v>4395</v>
      </c>
      <c r="C68" s="620"/>
      <c r="D68" s="620"/>
      <c r="E68" s="169"/>
    </row>
    <row r="69" spans="1:5">
      <c r="A69" s="591"/>
      <c r="B69" s="595" t="s">
        <v>4396</v>
      </c>
      <c r="C69" s="620"/>
      <c r="D69" s="620"/>
      <c r="E69" s="169"/>
    </row>
    <row r="70" spans="1:5">
      <c r="A70" s="591"/>
      <c r="B70" s="595" t="s">
        <v>4397</v>
      </c>
      <c r="C70" s="620"/>
      <c r="D70" s="620"/>
      <c r="E70" s="169"/>
    </row>
    <row r="71" spans="1:5">
      <c r="A71" s="591"/>
      <c r="B71" s="595" t="s">
        <v>4398</v>
      </c>
      <c r="C71" s="620"/>
      <c r="D71" s="620"/>
      <c r="E71" s="169"/>
    </row>
    <row r="72" spans="1:5">
      <c r="A72" s="591"/>
      <c r="B72" s="595" t="s">
        <v>4399</v>
      </c>
      <c r="C72" s="620"/>
      <c r="D72" s="620"/>
      <c r="E72" s="169"/>
    </row>
    <row r="73" spans="1:5">
      <c r="A73" s="591"/>
      <c r="B73" s="604" t="s">
        <v>1548</v>
      </c>
      <c r="C73" s="595"/>
      <c r="D73" s="620"/>
      <c r="E73" s="169"/>
    </row>
    <row r="74" spans="1:5">
      <c r="A74" s="591">
        <v>1</v>
      </c>
      <c r="B74" s="595" t="s">
        <v>560</v>
      </c>
      <c r="C74" s="620"/>
      <c r="D74" s="620"/>
      <c r="E74" s="169"/>
    </row>
    <row r="75" spans="1:5">
      <c r="A75" s="591">
        <v>2</v>
      </c>
      <c r="B75" s="595" t="s">
        <v>1412</v>
      </c>
      <c r="C75" s="620"/>
      <c r="D75" s="620"/>
      <c r="E75" s="169"/>
    </row>
    <row r="76" spans="1:5">
      <c r="A76" s="591">
        <v>3</v>
      </c>
      <c r="B76" s="595" t="s">
        <v>4332</v>
      </c>
      <c r="C76" s="620"/>
      <c r="D76" s="620"/>
      <c r="E76" s="169"/>
    </row>
    <row r="77" spans="1:5">
      <c r="A77" s="591">
        <v>4</v>
      </c>
      <c r="B77" s="595" t="s">
        <v>1413</v>
      </c>
      <c r="C77" s="620"/>
      <c r="D77" s="620"/>
      <c r="E77" s="169"/>
    </row>
    <row r="78" spans="1:5">
      <c r="A78" s="591">
        <v>5</v>
      </c>
      <c r="B78" s="595" t="s">
        <v>1414</v>
      </c>
      <c r="C78" s="620"/>
      <c r="D78" s="620"/>
      <c r="E78" s="169"/>
    </row>
    <row r="79" spans="1:5">
      <c r="A79" s="591">
        <v>6</v>
      </c>
      <c r="B79" s="595" t="s">
        <v>4400</v>
      </c>
      <c r="C79" s="620"/>
      <c r="D79" s="620"/>
      <c r="E79" s="169"/>
    </row>
    <row r="80" spans="1:5" ht="31">
      <c r="A80" s="591">
        <v>7</v>
      </c>
      <c r="B80" s="595" t="s">
        <v>1550</v>
      </c>
      <c r="C80" s="620"/>
      <c r="D80" s="620"/>
      <c r="E80" s="169"/>
    </row>
    <row r="81" spans="1:5">
      <c r="A81" s="591"/>
      <c r="B81" s="595" t="s">
        <v>4117</v>
      </c>
      <c r="C81" s="620"/>
      <c r="D81" s="620"/>
      <c r="E81" s="169"/>
    </row>
    <row r="82" spans="1:5">
      <c r="A82" s="591"/>
      <c r="B82" s="595" t="s">
        <v>1416</v>
      </c>
      <c r="C82" s="620"/>
      <c r="D82" s="620"/>
      <c r="E82" s="169"/>
    </row>
    <row r="83" spans="1:5">
      <c r="A83" s="591"/>
      <c r="B83" s="595" t="s">
        <v>1417</v>
      </c>
      <c r="C83" s="620"/>
      <c r="D83" s="620"/>
      <c r="E83" s="169"/>
    </row>
    <row r="84" spans="1:5">
      <c r="A84" s="591"/>
      <c r="B84" s="595" t="s">
        <v>1418</v>
      </c>
      <c r="C84" s="620"/>
      <c r="D84" s="620"/>
      <c r="E84" s="169"/>
    </row>
    <row r="85" spans="1:5">
      <c r="A85" s="591"/>
      <c r="B85" s="595" t="s">
        <v>4401</v>
      </c>
      <c r="C85" s="620"/>
      <c r="D85" s="620"/>
      <c r="E85" s="169"/>
    </row>
    <row r="86" spans="1:5">
      <c r="A86" s="591"/>
      <c r="B86" s="595" t="s">
        <v>1419</v>
      </c>
      <c r="C86" s="620"/>
      <c r="D86" s="620"/>
      <c r="E86" s="169"/>
    </row>
    <row r="87" spans="1:5" ht="31">
      <c r="A87" s="591"/>
      <c r="B87" s="595" t="s">
        <v>4402</v>
      </c>
      <c r="C87" s="620"/>
      <c r="D87" s="620"/>
      <c r="E87" s="169"/>
    </row>
    <row r="88" spans="1:5">
      <c r="A88" s="591">
        <v>8</v>
      </c>
      <c r="B88" s="595" t="s">
        <v>1420</v>
      </c>
      <c r="C88" s="620"/>
      <c r="D88" s="620"/>
      <c r="E88" s="169"/>
    </row>
    <row r="89" spans="1:5">
      <c r="A89" s="591"/>
      <c r="B89" s="595" t="s">
        <v>1558</v>
      </c>
      <c r="C89" s="620"/>
      <c r="D89" s="620"/>
      <c r="E89" s="169"/>
    </row>
    <row r="90" spans="1:5">
      <c r="A90" s="591"/>
      <c r="B90" s="595" t="s">
        <v>1559</v>
      </c>
      <c r="C90" s="620"/>
      <c r="D90" s="620"/>
      <c r="E90" s="169"/>
    </row>
    <row r="91" spans="1:5">
      <c r="A91" s="591">
        <v>9</v>
      </c>
      <c r="B91" s="595" t="s">
        <v>4403</v>
      </c>
      <c r="C91" s="620"/>
      <c r="D91" s="620"/>
      <c r="E91" s="169"/>
    </row>
    <row r="92" spans="1:5">
      <c r="A92" s="591"/>
      <c r="B92" s="595" t="s">
        <v>1422</v>
      </c>
      <c r="C92" s="620"/>
      <c r="D92" s="620"/>
      <c r="E92" s="169"/>
    </row>
    <row r="93" spans="1:5">
      <c r="A93" s="591"/>
      <c r="B93" s="595" t="s">
        <v>4404</v>
      </c>
      <c r="C93" s="620"/>
      <c r="D93" s="620"/>
      <c r="E93" s="169"/>
    </row>
    <row r="94" spans="1:5">
      <c r="A94" s="591"/>
      <c r="B94" s="595" t="s">
        <v>4122</v>
      </c>
      <c r="C94" s="620"/>
      <c r="D94" s="620"/>
      <c r="E94" s="169"/>
    </row>
    <row r="95" spans="1:5">
      <c r="A95" s="591"/>
      <c r="B95" s="595" t="s">
        <v>1561</v>
      </c>
      <c r="C95" s="620"/>
      <c r="D95" s="620"/>
      <c r="E95" s="169"/>
    </row>
    <row r="96" spans="1:5">
      <c r="A96" s="591"/>
      <c r="B96" s="595" t="s">
        <v>4405</v>
      </c>
      <c r="C96" s="620"/>
      <c r="D96" s="620"/>
      <c r="E96" s="169"/>
    </row>
    <row r="97" spans="1:5">
      <c r="A97" s="591">
        <v>10</v>
      </c>
      <c r="B97" s="595" t="s">
        <v>1424</v>
      </c>
      <c r="C97" s="595"/>
      <c r="D97" s="620"/>
      <c r="E97" s="169"/>
    </row>
    <row r="98" spans="1:5">
      <c r="A98" s="591"/>
      <c r="B98" s="595" t="s">
        <v>502</v>
      </c>
      <c r="C98" s="620"/>
      <c r="D98" s="620"/>
      <c r="E98" s="169"/>
    </row>
    <row r="99" spans="1:5">
      <c r="A99" s="591"/>
      <c r="B99" s="595" t="s">
        <v>4126</v>
      </c>
      <c r="C99" s="620"/>
      <c r="D99" s="620"/>
      <c r="E99" s="169"/>
    </row>
    <row r="100" spans="1:5">
      <c r="A100" s="591"/>
      <c r="B100" s="595" t="s">
        <v>4406</v>
      </c>
      <c r="C100" s="620"/>
      <c r="D100" s="620"/>
      <c r="E100" s="169"/>
    </row>
    <row r="101" spans="1:5">
      <c r="A101" s="591"/>
      <c r="B101" s="595" t="s">
        <v>4407</v>
      </c>
      <c r="C101" s="620"/>
      <c r="D101" s="620"/>
      <c r="E101" s="169"/>
    </row>
    <row r="102" spans="1:5">
      <c r="A102" s="591">
        <v>11</v>
      </c>
      <c r="B102" s="595" t="s">
        <v>4408</v>
      </c>
      <c r="C102" s="620"/>
      <c r="D102" s="620"/>
      <c r="E102" s="169"/>
    </row>
    <row r="103" spans="1:5">
      <c r="A103" s="591">
        <v>12</v>
      </c>
      <c r="B103" s="595" t="s">
        <v>1567</v>
      </c>
      <c r="C103" s="620"/>
      <c r="D103" s="620"/>
      <c r="E103" s="169"/>
    </row>
    <row r="104" spans="1:5" ht="31">
      <c r="A104" s="591"/>
      <c r="B104" s="595" t="s">
        <v>4409</v>
      </c>
      <c r="C104" s="620"/>
      <c r="D104" s="620"/>
      <c r="E104" s="169"/>
    </row>
    <row r="105" spans="1:5" ht="31">
      <c r="A105" s="591"/>
      <c r="B105" s="595" t="s">
        <v>4131</v>
      </c>
      <c r="C105" s="620"/>
      <c r="D105" s="620"/>
      <c r="E105" s="169"/>
    </row>
    <row r="106" spans="1:5">
      <c r="A106" s="591">
        <v>13</v>
      </c>
      <c r="B106" s="595" t="s">
        <v>1570</v>
      </c>
      <c r="C106" s="620"/>
      <c r="D106" s="620"/>
      <c r="E106" s="169"/>
    </row>
    <row r="107" spans="1:5" ht="31">
      <c r="A107" s="591">
        <v>14</v>
      </c>
      <c r="B107" s="595" t="s">
        <v>4410</v>
      </c>
      <c r="C107" s="620"/>
      <c r="D107" s="620"/>
      <c r="E107" s="169"/>
    </row>
    <row r="108" spans="1:5">
      <c r="A108" s="591">
        <v>15</v>
      </c>
      <c r="B108" s="595" t="s">
        <v>1572</v>
      </c>
      <c r="C108" s="620"/>
      <c r="D108" s="620"/>
      <c r="E108" s="169"/>
    </row>
    <row r="109" spans="1:5">
      <c r="A109" s="591">
        <v>16</v>
      </c>
      <c r="B109" s="595" t="s">
        <v>4411</v>
      </c>
      <c r="C109" s="620"/>
      <c r="D109" s="620"/>
      <c r="E109" s="169"/>
    </row>
    <row r="110" spans="1:5">
      <c r="A110" s="591"/>
      <c r="B110" s="595" t="s">
        <v>1574</v>
      </c>
      <c r="C110" s="620"/>
      <c r="D110" s="620"/>
      <c r="E110" s="169"/>
    </row>
    <row r="111" spans="1:5">
      <c r="A111" s="591"/>
      <c r="B111" s="595" t="s">
        <v>1575</v>
      </c>
      <c r="C111" s="620"/>
      <c r="D111" s="620"/>
      <c r="E111" s="169"/>
    </row>
    <row r="112" spans="1:5">
      <c r="A112" s="591"/>
      <c r="B112" s="595" t="s">
        <v>1576</v>
      </c>
      <c r="C112" s="620"/>
      <c r="D112" s="620"/>
      <c r="E112" s="169"/>
    </row>
    <row r="113" spans="1:5">
      <c r="A113" s="591"/>
      <c r="B113" s="595" t="s">
        <v>4412</v>
      </c>
      <c r="C113" s="620"/>
      <c r="D113" s="620"/>
      <c r="E113" s="169"/>
    </row>
    <row r="114" spans="1:5">
      <c r="A114" s="591"/>
      <c r="B114" s="603" t="s">
        <v>2032</v>
      </c>
      <c r="C114" s="595"/>
      <c r="D114" s="620"/>
      <c r="E114" s="169"/>
    </row>
    <row r="115" spans="1:5">
      <c r="A115" s="591">
        <v>1</v>
      </c>
      <c r="B115" s="595" t="s">
        <v>560</v>
      </c>
      <c r="C115" s="620"/>
      <c r="D115" s="620"/>
      <c r="E115" s="169"/>
    </row>
    <row r="116" spans="1:5">
      <c r="A116" s="591">
        <v>2</v>
      </c>
      <c r="B116" s="595" t="s">
        <v>561</v>
      </c>
      <c r="C116" s="620"/>
      <c r="D116" s="620"/>
      <c r="E116" s="169"/>
    </row>
    <row r="117" spans="1:5">
      <c r="A117" s="591">
        <v>3</v>
      </c>
      <c r="B117" s="595" t="s">
        <v>1078</v>
      </c>
      <c r="C117" s="620"/>
      <c r="D117" s="620"/>
      <c r="E117" s="169"/>
    </row>
    <row r="118" spans="1:5">
      <c r="A118" s="591">
        <v>4</v>
      </c>
      <c r="B118" s="595" t="s">
        <v>1426</v>
      </c>
      <c r="C118" s="620"/>
      <c r="D118" s="620"/>
      <c r="E118" s="169"/>
    </row>
    <row r="119" spans="1:5">
      <c r="A119" s="591"/>
      <c r="B119" s="595" t="s">
        <v>1427</v>
      </c>
      <c r="C119" s="620"/>
      <c r="D119" s="620"/>
      <c r="E119" s="169"/>
    </row>
    <row r="120" spans="1:5">
      <c r="A120" s="591"/>
      <c r="B120" s="595" t="s">
        <v>1428</v>
      </c>
      <c r="C120" s="620"/>
      <c r="D120" s="620"/>
      <c r="E120" s="169"/>
    </row>
    <row r="121" spans="1:5">
      <c r="A121" s="591"/>
      <c r="B121" s="595" t="s">
        <v>1583</v>
      </c>
      <c r="C121" s="620"/>
      <c r="D121" s="620"/>
      <c r="E121" s="169"/>
    </row>
    <row r="122" spans="1:5">
      <c r="A122" s="591">
        <v>5</v>
      </c>
      <c r="B122" s="595" t="s">
        <v>3097</v>
      </c>
      <c r="C122" s="620"/>
      <c r="D122" s="620"/>
      <c r="E122" s="169"/>
    </row>
    <row r="123" spans="1:5">
      <c r="A123" s="591">
        <v>6</v>
      </c>
      <c r="B123" s="595" t="s">
        <v>4142</v>
      </c>
      <c r="C123" s="620"/>
      <c r="D123" s="620"/>
      <c r="E123" s="169"/>
    </row>
    <row r="124" spans="1:5">
      <c r="A124" s="591"/>
      <c r="B124" s="595" t="s">
        <v>1586</v>
      </c>
      <c r="C124" s="620"/>
      <c r="D124" s="620"/>
      <c r="E124" s="169"/>
    </row>
    <row r="125" spans="1:5">
      <c r="A125" s="591">
        <v>7</v>
      </c>
      <c r="B125" s="595" t="s">
        <v>1429</v>
      </c>
      <c r="C125" s="620"/>
      <c r="D125" s="620"/>
      <c r="E125" s="169"/>
    </row>
    <row r="126" spans="1:5">
      <c r="A126" s="591">
        <v>8</v>
      </c>
      <c r="B126" s="595" t="s">
        <v>1649</v>
      </c>
      <c r="C126" s="620"/>
      <c r="D126" s="620"/>
      <c r="E126" s="169"/>
    </row>
    <row r="127" spans="1:5">
      <c r="A127" s="591">
        <v>9</v>
      </c>
      <c r="B127" s="595" t="s">
        <v>1431</v>
      </c>
      <c r="C127" s="620"/>
      <c r="D127" s="620"/>
      <c r="E127" s="169"/>
    </row>
    <row r="128" spans="1:5">
      <c r="A128" s="591">
        <v>10</v>
      </c>
      <c r="B128" s="595" t="s">
        <v>1600</v>
      </c>
      <c r="C128" s="620"/>
      <c r="D128" s="620"/>
      <c r="E128" s="169"/>
    </row>
    <row r="129" spans="1:5">
      <c r="A129" s="591"/>
      <c r="B129" s="604" t="s">
        <v>1591</v>
      </c>
      <c r="C129" s="595"/>
      <c r="D129" s="620"/>
      <c r="E129" s="169"/>
    </row>
    <row r="130" spans="1:5">
      <c r="A130" s="591">
        <v>1</v>
      </c>
      <c r="B130" s="595" t="s">
        <v>560</v>
      </c>
      <c r="C130" s="620"/>
      <c r="D130" s="620"/>
      <c r="E130" s="169"/>
    </row>
    <row r="131" spans="1:5">
      <c r="A131" s="591">
        <v>2</v>
      </c>
      <c r="B131" s="595" t="s">
        <v>1078</v>
      </c>
      <c r="C131" s="620"/>
      <c r="D131" s="620"/>
      <c r="E131" s="169"/>
    </row>
    <row r="132" spans="1:5">
      <c r="A132" s="591">
        <v>3</v>
      </c>
      <c r="B132" s="595" t="s">
        <v>561</v>
      </c>
      <c r="C132" s="620"/>
      <c r="D132" s="620"/>
      <c r="E132" s="169"/>
    </row>
    <row r="133" spans="1:5">
      <c r="A133" s="591">
        <v>4</v>
      </c>
      <c r="B133" s="595" t="s">
        <v>1826</v>
      </c>
      <c r="C133" s="620"/>
      <c r="D133" s="620"/>
      <c r="E133" s="169"/>
    </row>
    <row r="134" spans="1:5">
      <c r="A134" s="591"/>
      <c r="B134" s="595" t="s">
        <v>4413</v>
      </c>
      <c r="C134" s="620"/>
      <c r="D134" s="620"/>
      <c r="E134" s="169"/>
    </row>
    <row r="135" spans="1:5">
      <c r="A135" s="591"/>
      <c r="B135" s="595" t="s">
        <v>4414</v>
      </c>
      <c r="C135" s="620"/>
      <c r="D135" s="620"/>
      <c r="E135" s="169"/>
    </row>
    <row r="136" spans="1:5">
      <c r="A136" s="591">
        <v>5</v>
      </c>
      <c r="B136" s="595" t="s">
        <v>1434</v>
      </c>
      <c r="C136" s="620"/>
      <c r="D136" s="620"/>
      <c r="E136" s="169"/>
    </row>
    <row r="137" spans="1:5">
      <c r="A137" s="591">
        <v>6</v>
      </c>
      <c r="B137" s="595" t="s">
        <v>1435</v>
      </c>
      <c r="C137" s="620"/>
      <c r="D137" s="620"/>
      <c r="E137" s="169"/>
    </row>
    <row r="138" spans="1:5">
      <c r="A138" s="591">
        <v>7</v>
      </c>
      <c r="B138" s="595" t="s">
        <v>4415</v>
      </c>
      <c r="C138" s="620"/>
      <c r="D138" s="620"/>
      <c r="E138" s="169"/>
    </row>
    <row r="139" spans="1:5">
      <c r="A139" s="591">
        <v>8</v>
      </c>
      <c r="B139" s="595" t="s">
        <v>4416</v>
      </c>
      <c r="C139" s="620"/>
      <c r="D139" s="620"/>
      <c r="E139" s="169"/>
    </row>
    <row r="140" spans="1:5" ht="31">
      <c r="A140" s="591">
        <v>9</v>
      </c>
      <c r="B140" s="595" t="s">
        <v>1597</v>
      </c>
      <c r="C140" s="620"/>
      <c r="D140" s="620"/>
      <c r="E140" s="169"/>
    </row>
    <row r="141" spans="1:5">
      <c r="A141" s="591">
        <v>10</v>
      </c>
      <c r="B141" s="595" t="s">
        <v>2043</v>
      </c>
      <c r="C141" s="620"/>
      <c r="D141" s="620"/>
      <c r="E141" s="169"/>
    </row>
    <row r="142" spans="1:5">
      <c r="A142" s="591">
        <v>11</v>
      </c>
      <c r="B142" s="595" t="s">
        <v>1437</v>
      </c>
      <c r="C142" s="620"/>
      <c r="D142" s="620"/>
      <c r="E142" s="169"/>
    </row>
    <row r="143" spans="1:5">
      <c r="A143" s="591">
        <v>12</v>
      </c>
      <c r="B143" s="595" t="s">
        <v>1598</v>
      </c>
      <c r="C143" s="620"/>
      <c r="D143" s="620"/>
      <c r="E143" s="169"/>
    </row>
    <row r="144" spans="1:5">
      <c r="A144" s="591">
        <v>13</v>
      </c>
      <c r="B144" s="595" t="s">
        <v>1438</v>
      </c>
      <c r="C144" s="620"/>
      <c r="D144" s="620"/>
      <c r="E144" s="169"/>
    </row>
    <row r="145" spans="1:5">
      <c r="A145" s="591">
        <v>14</v>
      </c>
      <c r="B145" s="595" t="s">
        <v>1600</v>
      </c>
      <c r="C145" s="620"/>
      <c r="D145" s="620"/>
      <c r="E145" s="169"/>
    </row>
    <row r="146" spans="1:5" ht="16" thickBot="1"/>
    <row r="147" spans="1:5" ht="16" thickBot="1">
      <c r="A147" s="11" t="s">
        <v>53</v>
      </c>
      <c r="B147" s="596"/>
      <c r="C147" s="10" t="s">
        <v>65</v>
      </c>
      <c r="D147" s="169"/>
    </row>
    <row r="148" spans="1:5" ht="16" thickBot="1">
      <c r="A148" s="11" t="s">
        <v>55</v>
      </c>
      <c r="B148" s="596"/>
      <c r="C148" s="10" t="s">
        <v>66</v>
      </c>
      <c r="D148" s="169"/>
    </row>
    <row r="149" spans="1:5">
      <c r="A149" s="7"/>
      <c r="B149" s="7"/>
      <c r="C149" s="616" t="s">
        <v>67</v>
      </c>
      <c r="D149" s="169"/>
    </row>
  </sheetData>
  <sheetProtection algorithmName="SHA-512" hashValue="DvvZdGs4Srajk8CnwCKjL52m1uVJbwBrOrNf0GwqGWJJBCaCsm0BQh0N5BxtPqrcH8lFCshVPDCXiWrQRWp+0w==" saltValue="xymCAz1fRxGL8hIgXpQJzQ=="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2"/>
  <dimension ref="A1:H113"/>
  <sheetViews>
    <sheetView zoomScale="40" zoomScaleNormal="40" workbookViewId="0">
      <selection activeCell="A4" sqref="A4:H4"/>
    </sheetView>
  </sheetViews>
  <sheetFormatPr defaultRowHeight="15.5"/>
  <cols>
    <col min="1" max="1" width="7.54296875" style="31" customWidth="1"/>
    <col min="2" max="2" width="77.453125" style="597" customWidth="1"/>
    <col min="3" max="3" width="38.453125" style="7" customWidth="1"/>
    <col min="4" max="4" width="29.81640625" style="7" customWidth="1"/>
    <col min="5" max="5" width="22.81640625" style="7" customWidth="1"/>
    <col min="6" max="6" width="31.453125" style="7" customWidth="1"/>
    <col min="7" max="7" width="32" style="7" customWidth="1"/>
    <col min="8" max="8" width="25.54296875" style="7" customWidth="1"/>
    <col min="9" max="256" width="9.1796875" style="7"/>
    <col min="257" max="257" width="7.54296875" style="7" customWidth="1"/>
    <col min="258" max="258" width="77.453125" style="7" customWidth="1"/>
    <col min="259" max="259" width="33" style="7" customWidth="1"/>
    <col min="260" max="262" width="22.81640625" style="7" customWidth="1"/>
    <col min="263" max="512" width="9.1796875" style="7"/>
    <col min="513" max="513" width="7.54296875" style="7" customWidth="1"/>
    <col min="514" max="514" width="77.453125" style="7" customWidth="1"/>
    <col min="515" max="515" width="33" style="7" customWidth="1"/>
    <col min="516" max="518" width="22.81640625" style="7" customWidth="1"/>
    <col min="519" max="768" width="9.1796875" style="7"/>
    <col min="769" max="769" width="7.54296875" style="7" customWidth="1"/>
    <col min="770" max="770" width="77.453125" style="7" customWidth="1"/>
    <col min="771" max="771" width="33" style="7" customWidth="1"/>
    <col min="772" max="774" width="22.81640625" style="7" customWidth="1"/>
    <col min="775" max="1024" width="9.1796875" style="7"/>
    <col min="1025" max="1025" width="7.54296875" style="7" customWidth="1"/>
    <col min="1026" max="1026" width="77.453125" style="7" customWidth="1"/>
    <col min="1027" max="1027" width="33" style="7" customWidth="1"/>
    <col min="1028" max="1030" width="22.81640625" style="7" customWidth="1"/>
    <col min="1031" max="1280" width="9.1796875" style="7"/>
    <col min="1281" max="1281" width="7.54296875" style="7" customWidth="1"/>
    <col min="1282" max="1282" width="77.453125" style="7" customWidth="1"/>
    <col min="1283" max="1283" width="33" style="7" customWidth="1"/>
    <col min="1284" max="1286" width="22.81640625" style="7" customWidth="1"/>
    <col min="1287" max="1536" width="9.1796875" style="7"/>
    <col min="1537" max="1537" width="7.54296875" style="7" customWidth="1"/>
    <col min="1538" max="1538" width="77.453125" style="7" customWidth="1"/>
    <col min="1539" max="1539" width="33" style="7" customWidth="1"/>
    <col min="1540" max="1542" width="22.81640625" style="7" customWidth="1"/>
    <col min="1543" max="1792" width="9.1796875" style="7"/>
    <col min="1793" max="1793" width="7.54296875" style="7" customWidth="1"/>
    <col min="1794" max="1794" width="77.453125" style="7" customWidth="1"/>
    <col min="1795" max="1795" width="33" style="7" customWidth="1"/>
    <col min="1796" max="1798" width="22.81640625" style="7" customWidth="1"/>
    <col min="1799" max="2048" width="9.1796875" style="7"/>
    <col min="2049" max="2049" width="7.54296875" style="7" customWidth="1"/>
    <col min="2050" max="2050" width="77.453125" style="7" customWidth="1"/>
    <col min="2051" max="2051" width="33" style="7" customWidth="1"/>
    <col min="2052" max="2054" width="22.81640625" style="7" customWidth="1"/>
    <col min="2055" max="2304" width="9.1796875" style="7"/>
    <col min="2305" max="2305" width="7.54296875" style="7" customWidth="1"/>
    <col min="2306" max="2306" width="77.453125" style="7" customWidth="1"/>
    <col min="2307" max="2307" width="33" style="7" customWidth="1"/>
    <col min="2308" max="2310" width="22.81640625" style="7" customWidth="1"/>
    <col min="2311" max="2560" width="9.1796875" style="7"/>
    <col min="2561" max="2561" width="7.54296875" style="7" customWidth="1"/>
    <col min="2562" max="2562" width="77.453125" style="7" customWidth="1"/>
    <col min="2563" max="2563" width="33" style="7" customWidth="1"/>
    <col min="2564" max="2566" width="22.81640625" style="7" customWidth="1"/>
    <col min="2567" max="2816" width="9.1796875" style="7"/>
    <col min="2817" max="2817" width="7.54296875" style="7" customWidth="1"/>
    <col min="2818" max="2818" width="77.453125" style="7" customWidth="1"/>
    <col min="2819" max="2819" width="33" style="7" customWidth="1"/>
    <col min="2820" max="2822" width="22.81640625" style="7" customWidth="1"/>
    <col min="2823" max="3072" width="9.1796875" style="7"/>
    <col min="3073" max="3073" width="7.54296875" style="7" customWidth="1"/>
    <col min="3074" max="3074" width="77.453125" style="7" customWidth="1"/>
    <col min="3075" max="3075" width="33" style="7" customWidth="1"/>
    <col min="3076" max="3078" width="22.81640625" style="7" customWidth="1"/>
    <col min="3079" max="3328" width="9.1796875" style="7"/>
    <col min="3329" max="3329" width="7.54296875" style="7" customWidth="1"/>
    <col min="3330" max="3330" width="77.453125" style="7" customWidth="1"/>
    <col min="3331" max="3331" width="33" style="7" customWidth="1"/>
    <col min="3332" max="3334" width="22.81640625" style="7" customWidth="1"/>
    <col min="3335" max="3584" width="9.1796875" style="7"/>
    <col min="3585" max="3585" width="7.54296875" style="7" customWidth="1"/>
    <col min="3586" max="3586" width="77.453125" style="7" customWidth="1"/>
    <col min="3587" max="3587" width="33" style="7" customWidth="1"/>
    <col min="3588" max="3590" width="22.81640625" style="7" customWidth="1"/>
    <col min="3591" max="3840" width="9.1796875" style="7"/>
    <col min="3841" max="3841" width="7.54296875" style="7" customWidth="1"/>
    <col min="3842" max="3842" width="77.453125" style="7" customWidth="1"/>
    <col min="3843" max="3843" width="33" style="7" customWidth="1"/>
    <col min="3844" max="3846" width="22.81640625" style="7" customWidth="1"/>
    <col min="3847" max="4096" width="9.1796875" style="7"/>
    <col min="4097" max="4097" width="7.54296875" style="7" customWidth="1"/>
    <col min="4098" max="4098" width="77.453125" style="7" customWidth="1"/>
    <col min="4099" max="4099" width="33" style="7" customWidth="1"/>
    <col min="4100" max="4102" width="22.81640625" style="7" customWidth="1"/>
    <col min="4103" max="4352" width="9.1796875" style="7"/>
    <col min="4353" max="4353" width="7.54296875" style="7" customWidth="1"/>
    <col min="4354" max="4354" width="77.453125" style="7" customWidth="1"/>
    <col min="4355" max="4355" width="33" style="7" customWidth="1"/>
    <col min="4356" max="4358" width="22.81640625" style="7" customWidth="1"/>
    <col min="4359" max="4608" width="9.1796875" style="7"/>
    <col min="4609" max="4609" width="7.54296875" style="7" customWidth="1"/>
    <col min="4610" max="4610" width="77.453125" style="7" customWidth="1"/>
    <col min="4611" max="4611" width="33" style="7" customWidth="1"/>
    <col min="4612" max="4614" width="22.81640625" style="7" customWidth="1"/>
    <col min="4615" max="4864" width="9.1796875" style="7"/>
    <col min="4865" max="4865" width="7.54296875" style="7" customWidth="1"/>
    <col min="4866" max="4866" width="77.453125" style="7" customWidth="1"/>
    <col min="4867" max="4867" width="33" style="7" customWidth="1"/>
    <col min="4868" max="4870" width="22.81640625" style="7" customWidth="1"/>
    <col min="4871" max="5120" width="9.1796875" style="7"/>
    <col min="5121" max="5121" width="7.54296875" style="7" customWidth="1"/>
    <col min="5122" max="5122" width="77.453125" style="7" customWidth="1"/>
    <col min="5123" max="5123" width="33" style="7" customWidth="1"/>
    <col min="5124" max="5126" width="22.81640625" style="7" customWidth="1"/>
    <col min="5127" max="5376" width="9.1796875" style="7"/>
    <col min="5377" max="5377" width="7.54296875" style="7" customWidth="1"/>
    <col min="5378" max="5378" width="77.453125" style="7" customWidth="1"/>
    <col min="5379" max="5379" width="33" style="7" customWidth="1"/>
    <col min="5380" max="5382" width="22.81640625" style="7" customWidth="1"/>
    <col min="5383" max="5632" width="9.1796875" style="7"/>
    <col min="5633" max="5633" width="7.54296875" style="7" customWidth="1"/>
    <col min="5634" max="5634" width="77.453125" style="7" customWidth="1"/>
    <col min="5635" max="5635" width="33" style="7" customWidth="1"/>
    <col min="5636" max="5638" width="22.81640625" style="7" customWidth="1"/>
    <col min="5639" max="5888" width="9.1796875" style="7"/>
    <col min="5889" max="5889" width="7.54296875" style="7" customWidth="1"/>
    <col min="5890" max="5890" width="77.453125" style="7" customWidth="1"/>
    <col min="5891" max="5891" width="33" style="7" customWidth="1"/>
    <col min="5892" max="5894" width="22.81640625" style="7" customWidth="1"/>
    <col min="5895" max="6144" width="9.1796875" style="7"/>
    <col min="6145" max="6145" width="7.54296875" style="7" customWidth="1"/>
    <col min="6146" max="6146" width="77.453125" style="7" customWidth="1"/>
    <col min="6147" max="6147" width="33" style="7" customWidth="1"/>
    <col min="6148" max="6150" width="22.81640625" style="7" customWidth="1"/>
    <col min="6151" max="6400" width="9.1796875" style="7"/>
    <col min="6401" max="6401" width="7.54296875" style="7" customWidth="1"/>
    <col min="6402" max="6402" width="77.453125" style="7" customWidth="1"/>
    <col min="6403" max="6403" width="33" style="7" customWidth="1"/>
    <col min="6404" max="6406" width="22.81640625" style="7" customWidth="1"/>
    <col min="6407" max="6656" width="9.1796875" style="7"/>
    <col min="6657" max="6657" width="7.54296875" style="7" customWidth="1"/>
    <col min="6658" max="6658" width="77.453125" style="7" customWidth="1"/>
    <col min="6659" max="6659" width="33" style="7" customWidth="1"/>
    <col min="6660" max="6662" width="22.81640625" style="7" customWidth="1"/>
    <col min="6663" max="6912" width="9.1796875" style="7"/>
    <col min="6913" max="6913" width="7.54296875" style="7" customWidth="1"/>
    <col min="6914" max="6914" width="77.453125" style="7" customWidth="1"/>
    <col min="6915" max="6915" width="33" style="7" customWidth="1"/>
    <col min="6916" max="6918" width="22.81640625" style="7" customWidth="1"/>
    <col min="6919" max="7168" width="9.1796875" style="7"/>
    <col min="7169" max="7169" width="7.54296875" style="7" customWidth="1"/>
    <col min="7170" max="7170" width="77.453125" style="7" customWidth="1"/>
    <col min="7171" max="7171" width="33" style="7" customWidth="1"/>
    <col min="7172" max="7174" width="22.81640625" style="7" customWidth="1"/>
    <col min="7175" max="7424" width="9.1796875" style="7"/>
    <col min="7425" max="7425" width="7.54296875" style="7" customWidth="1"/>
    <col min="7426" max="7426" width="77.453125" style="7" customWidth="1"/>
    <col min="7427" max="7427" width="33" style="7" customWidth="1"/>
    <col min="7428" max="7430" width="22.81640625" style="7" customWidth="1"/>
    <col min="7431" max="7680" width="9.1796875" style="7"/>
    <col min="7681" max="7681" width="7.54296875" style="7" customWidth="1"/>
    <col min="7682" max="7682" width="77.453125" style="7" customWidth="1"/>
    <col min="7683" max="7683" width="33" style="7" customWidth="1"/>
    <col min="7684" max="7686" width="22.81640625" style="7" customWidth="1"/>
    <col min="7687" max="7936" width="9.1796875" style="7"/>
    <col min="7937" max="7937" width="7.54296875" style="7" customWidth="1"/>
    <col min="7938" max="7938" width="77.453125" style="7" customWidth="1"/>
    <col min="7939" max="7939" width="33" style="7" customWidth="1"/>
    <col min="7940" max="7942" width="22.81640625" style="7" customWidth="1"/>
    <col min="7943" max="8192" width="9.1796875" style="7"/>
    <col min="8193" max="8193" width="7.54296875" style="7" customWidth="1"/>
    <col min="8194" max="8194" width="77.453125" style="7" customWidth="1"/>
    <col min="8195" max="8195" width="33" style="7" customWidth="1"/>
    <col min="8196" max="8198" width="22.81640625" style="7" customWidth="1"/>
    <col min="8199" max="8448" width="9.1796875" style="7"/>
    <col min="8449" max="8449" width="7.54296875" style="7" customWidth="1"/>
    <col min="8450" max="8450" width="77.453125" style="7" customWidth="1"/>
    <col min="8451" max="8451" width="33" style="7" customWidth="1"/>
    <col min="8452" max="8454" width="22.81640625" style="7" customWidth="1"/>
    <col min="8455" max="8704" width="9.1796875" style="7"/>
    <col min="8705" max="8705" width="7.54296875" style="7" customWidth="1"/>
    <col min="8706" max="8706" width="77.453125" style="7" customWidth="1"/>
    <col min="8707" max="8707" width="33" style="7" customWidth="1"/>
    <col min="8708" max="8710" width="22.81640625" style="7" customWidth="1"/>
    <col min="8711" max="8960" width="9.1796875" style="7"/>
    <col min="8961" max="8961" width="7.54296875" style="7" customWidth="1"/>
    <col min="8962" max="8962" width="77.453125" style="7" customWidth="1"/>
    <col min="8963" max="8963" width="33" style="7" customWidth="1"/>
    <col min="8964" max="8966" width="22.81640625" style="7" customWidth="1"/>
    <col min="8967" max="9216" width="9.1796875" style="7"/>
    <col min="9217" max="9217" width="7.54296875" style="7" customWidth="1"/>
    <col min="9218" max="9218" width="77.453125" style="7" customWidth="1"/>
    <col min="9219" max="9219" width="33" style="7" customWidth="1"/>
    <col min="9220" max="9222" width="22.81640625" style="7" customWidth="1"/>
    <col min="9223" max="9472" width="9.1796875" style="7"/>
    <col min="9473" max="9473" width="7.54296875" style="7" customWidth="1"/>
    <col min="9474" max="9474" width="77.453125" style="7" customWidth="1"/>
    <col min="9475" max="9475" width="33" style="7" customWidth="1"/>
    <col min="9476" max="9478" width="22.81640625" style="7" customWidth="1"/>
    <col min="9479" max="9728" width="9.1796875" style="7"/>
    <col min="9729" max="9729" width="7.54296875" style="7" customWidth="1"/>
    <col min="9730" max="9730" width="77.453125" style="7" customWidth="1"/>
    <col min="9731" max="9731" width="33" style="7" customWidth="1"/>
    <col min="9732" max="9734" width="22.81640625" style="7" customWidth="1"/>
    <col min="9735" max="9984" width="9.1796875" style="7"/>
    <col min="9985" max="9985" width="7.54296875" style="7" customWidth="1"/>
    <col min="9986" max="9986" width="77.453125" style="7" customWidth="1"/>
    <col min="9987" max="9987" width="33" style="7" customWidth="1"/>
    <col min="9988" max="9990" width="22.81640625" style="7" customWidth="1"/>
    <col min="9991" max="10240" width="9.1796875" style="7"/>
    <col min="10241" max="10241" width="7.54296875" style="7" customWidth="1"/>
    <col min="10242" max="10242" width="77.453125" style="7" customWidth="1"/>
    <col min="10243" max="10243" width="33" style="7" customWidth="1"/>
    <col min="10244" max="10246" width="22.81640625" style="7" customWidth="1"/>
    <col min="10247" max="10496" width="9.1796875" style="7"/>
    <col min="10497" max="10497" width="7.54296875" style="7" customWidth="1"/>
    <col min="10498" max="10498" width="77.453125" style="7" customWidth="1"/>
    <col min="10499" max="10499" width="33" style="7" customWidth="1"/>
    <col min="10500" max="10502" width="22.81640625" style="7" customWidth="1"/>
    <col min="10503" max="10752" width="9.1796875" style="7"/>
    <col min="10753" max="10753" width="7.54296875" style="7" customWidth="1"/>
    <col min="10754" max="10754" width="77.453125" style="7" customWidth="1"/>
    <col min="10755" max="10755" width="33" style="7" customWidth="1"/>
    <col min="10756" max="10758" width="22.81640625" style="7" customWidth="1"/>
    <col min="10759" max="11008" width="9.1796875" style="7"/>
    <col min="11009" max="11009" width="7.54296875" style="7" customWidth="1"/>
    <col min="11010" max="11010" width="77.453125" style="7" customWidth="1"/>
    <col min="11011" max="11011" width="33" style="7" customWidth="1"/>
    <col min="11012" max="11014" width="22.81640625" style="7" customWidth="1"/>
    <col min="11015" max="11264" width="9.1796875" style="7"/>
    <col min="11265" max="11265" width="7.54296875" style="7" customWidth="1"/>
    <col min="11266" max="11266" width="77.453125" style="7" customWidth="1"/>
    <col min="11267" max="11267" width="33" style="7" customWidth="1"/>
    <col min="11268" max="11270" width="22.81640625" style="7" customWidth="1"/>
    <col min="11271" max="11520" width="9.1796875" style="7"/>
    <col min="11521" max="11521" width="7.54296875" style="7" customWidth="1"/>
    <col min="11522" max="11522" width="77.453125" style="7" customWidth="1"/>
    <col min="11523" max="11523" width="33" style="7" customWidth="1"/>
    <col min="11524" max="11526" width="22.81640625" style="7" customWidth="1"/>
    <col min="11527" max="11776" width="9.1796875" style="7"/>
    <col min="11777" max="11777" width="7.54296875" style="7" customWidth="1"/>
    <col min="11778" max="11778" width="77.453125" style="7" customWidth="1"/>
    <col min="11779" max="11779" width="33" style="7" customWidth="1"/>
    <col min="11780" max="11782" width="22.81640625" style="7" customWidth="1"/>
    <col min="11783" max="12032" width="9.1796875" style="7"/>
    <col min="12033" max="12033" width="7.54296875" style="7" customWidth="1"/>
    <col min="12034" max="12034" width="77.453125" style="7" customWidth="1"/>
    <col min="12035" max="12035" width="33" style="7" customWidth="1"/>
    <col min="12036" max="12038" width="22.81640625" style="7" customWidth="1"/>
    <col min="12039" max="12288" width="9.1796875" style="7"/>
    <col min="12289" max="12289" width="7.54296875" style="7" customWidth="1"/>
    <col min="12290" max="12290" width="77.453125" style="7" customWidth="1"/>
    <col min="12291" max="12291" width="33" style="7" customWidth="1"/>
    <col min="12292" max="12294" width="22.81640625" style="7" customWidth="1"/>
    <col min="12295" max="12544" width="9.1796875" style="7"/>
    <col min="12545" max="12545" width="7.54296875" style="7" customWidth="1"/>
    <col min="12546" max="12546" width="77.453125" style="7" customWidth="1"/>
    <col min="12547" max="12547" width="33" style="7" customWidth="1"/>
    <col min="12548" max="12550" width="22.81640625" style="7" customWidth="1"/>
    <col min="12551" max="12800" width="9.1796875" style="7"/>
    <col min="12801" max="12801" width="7.54296875" style="7" customWidth="1"/>
    <col min="12802" max="12802" width="77.453125" style="7" customWidth="1"/>
    <col min="12803" max="12803" width="33" style="7" customWidth="1"/>
    <col min="12804" max="12806" width="22.81640625" style="7" customWidth="1"/>
    <col min="12807" max="13056" width="9.1796875" style="7"/>
    <col min="13057" max="13057" width="7.54296875" style="7" customWidth="1"/>
    <col min="13058" max="13058" width="77.453125" style="7" customWidth="1"/>
    <col min="13059" max="13059" width="33" style="7" customWidth="1"/>
    <col min="13060" max="13062" width="22.81640625" style="7" customWidth="1"/>
    <col min="13063" max="13312" width="9.1796875" style="7"/>
    <col min="13313" max="13313" width="7.54296875" style="7" customWidth="1"/>
    <col min="13314" max="13314" width="77.453125" style="7" customWidth="1"/>
    <col min="13315" max="13315" width="33" style="7" customWidth="1"/>
    <col min="13316" max="13318" width="22.81640625" style="7" customWidth="1"/>
    <col min="13319" max="13568" width="9.1796875" style="7"/>
    <col min="13569" max="13569" width="7.54296875" style="7" customWidth="1"/>
    <col min="13570" max="13570" width="77.453125" style="7" customWidth="1"/>
    <col min="13571" max="13571" width="33" style="7" customWidth="1"/>
    <col min="13572" max="13574" width="22.81640625" style="7" customWidth="1"/>
    <col min="13575" max="13824" width="9.1796875" style="7"/>
    <col min="13825" max="13825" width="7.54296875" style="7" customWidth="1"/>
    <col min="13826" max="13826" width="77.453125" style="7" customWidth="1"/>
    <col min="13827" max="13827" width="33" style="7" customWidth="1"/>
    <col min="13828" max="13830" width="22.81640625" style="7" customWidth="1"/>
    <col min="13831" max="14080" width="9.1796875" style="7"/>
    <col min="14081" max="14081" width="7.54296875" style="7" customWidth="1"/>
    <col min="14082" max="14082" width="77.453125" style="7" customWidth="1"/>
    <col min="14083" max="14083" width="33" style="7" customWidth="1"/>
    <col min="14084" max="14086" width="22.81640625" style="7" customWidth="1"/>
    <col min="14087" max="14336" width="9.1796875" style="7"/>
    <col min="14337" max="14337" width="7.54296875" style="7" customWidth="1"/>
    <col min="14338" max="14338" width="77.453125" style="7" customWidth="1"/>
    <col min="14339" max="14339" width="33" style="7" customWidth="1"/>
    <col min="14340" max="14342" width="22.81640625" style="7" customWidth="1"/>
    <col min="14343" max="14592" width="9.1796875" style="7"/>
    <col min="14593" max="14593" width="7.54296875" style="7" customWidth="1"/>
    <col min="14594" max="14594" width="77.453125" style="7" customWidth="1"/>
    <col min="14595" max="14595" width="33" style="7" customWidth="1"/>
    <col min="14596" max="14598" width="22.81640625" style="7" customWidth="1"/>
    <col min="14599" max="14848" width="9.1796875" style="7"/>
    <col min="14849" max="14849" width="7.54296875" style="7" customWidth="1"/>
    <col min="14850" max="14850" width="77.453125" style="7" customWidth="1"/>
    <col min="14851" max="14851" width="33" style="7" customWidth="1"/>
    <col min="14852" max="14854" width="22.81640625" style="7" customWidth="1"/>
    <col min="14855" max="15104" width="9.1796875" style="7"/>
    <col min="15105" max="15105" width="7.54296875" style="7" customWidth="1"/>
    <col min="15106" max="15106" width="77.453125" style="7" customWidth="1"/>
    <col min="15107" max="15107" width="33" style="7" customWidth="1"/>
    <col min="15108" max="15110" width="22.81640625" style="7" customWidth="1"/>
    <col min="15111" max="15360" width="9.1796875" style="7"/>
    <col min="15361" max="15361" width="7.54296875" style="7" customWidth="1"/>
    <col min="15362" max="15362" width="77.453125" style="7" customWidth="1"/>
    <col min="15363" max="15363" width="33" style="7" customWidth="1"/>
    <col min="15364" max="15366" width="22.81640625" style="7" customWidth="1"/>
    <col min="15367" max="15616" width="9.1796875" style="7"/>
    <col min="15617" max="15617" width="7.54296875" style="7" customWidth="1"/>
    <col min="15618" max="15618" width="77.453125" style="7" customWidth="1"/>
    <col min="15619" max="15619" width="33" style="7" customWidth="1"/>
    <col min="15620" max="15622" width="22.81640625" style="7" customWidth="1"/>
    <col min="15623" max="15872" width="9.1796875" style="7"/>
    <col min="15873" max="15873" width="7.54296875" style="7" customWidth="1"/>
    <col min="15874" max="15874" width="77.453125" style="7" customWidth="1"/>
    <col min="15875" max="15875" width="33" style="7" customWidth="1"/>
    <col min="15876" max="15878" width="22.81640625" style="7" customWidth="1"/>
    <col min="15879" max="16128" width="9.1796875" style="7"/>
    <col min="16129" max="16129" width="7.54296875" style="7" customWidth="1"/>
    <col min="16130" max="16130" width="77.453125" style="7" customWidth="1"/>
    <col min="16131" max="16131" width="33" style="7" customWidth="1"/>
    <col min="16132" max="16134" width="22.81640625" style="7" customWidth="1"/>
    <col min="16135" max="16384" width="9.1796875" style="7"/>
  </cols>
  <sheetData>
    <row r="1" spans="1:8">
      <c r="A1" s="1688" t="s">
        <v>4</v>
      </c>
      <c r="B1" s="1688"/>
      <c r="C1" s="1688"/>
      <c r="D1" s="1688"/>
      <c r="E1" s="1688"/>
      <c r="F1" s="1688"/>
      <c r="G1" s="1688"/>
    </row>
    <row r="2" spans="1:8">
      <c r="A2" s="19"/>
      <c r="B2" s="621"/>
      <c r="C2" s="24"/>
      <c r="D2" s="24"/>
      <c r="E2" s="24"/>
      <c r="F2" s="24"/>
      <c r="G2" s="24"/>
    </row>
    <row r="3" spans="1:8" ht="15.75" customHeight="1">
      <c r="A3" s="1689" t="str">
        <f>'Title '!A2:N2</f>
        <v>Bid Enquiry No: KPTCL/2026-27/TL/WORK_INDENT3844</v>
      </c>
      <c r="B3" s="1689"/>
      <c r="C3" s="1689"/>
      <c r="D3" s="1689"/>
      <c r="E3" s="1689"/>
      <c r="F3" s="1689"/>
      <c r="G3" s="1689"/>
      <c r="H3" s="1689"/>
    </row>
    <row r="4" spans="1:8" s="22" customFormat="1" ht="195" customHeight="1">
      <c r="A4"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1"/>
      <c r="C4" s="1661"/>
      <c r="D4" s="1661"/>
      <c r="E4" s="1661"/>
      <c r="F4" s="1661"/>
      <c r="G4" s="1661"/>
      <c r="H4" s="1661"/>
    </row>
    <row r="5" spans="1:8">
      <c r="A5" s="1674" t="s">
        <v>576</v>
      </c>
      <c r="B5" s="1674"/>
      <c r="C5" s="1674"/>
      <c r="D5" s="1674"/>
      <c r="E5" s="1674"/>
      <c r="F5" s="1674"/>
      <c r="G5" s="1674"/>
      <c r="H5" s="1674"/>
    </row>
    <row r="6" spans="1:8">
      <c r="A6" s="1687" t="s">
        <v>1968</v>
      </c>
      <c r="B6" s="1687"/>
      <c r="C6" s="1687"/>
      <c r="D6" s="1687"/>
      <c r="E6" s="1687"/>
      <c r="F6" s="1687"/>
      <c r="G6" s="1687"/>
      <c r="H6" s="1687"/>
    </row>
    <row r="7" spans="1:8" ht="15.75" customHeight="1">
      <c r="A7" s="1675" t="s">
        <v>1072</v>
      </c>
      <c r="B7" s="1675"/>
      <c r="C7" s="1675"/>
      <c r="D7" s="1675"/>
      <c r="E7" s="1675"/>
      <c r="F7" s="1675"/>
      <c r="G7" s="1675"/>
      <c r="H7" s="1675"/>
    </row>
    <row r="8" spans="1:8">
      <c r="A8" s="591"/>
      <c r="B8" s="622" t="s">
        <v>407</v>
      </c>
      <c r="C8" s="412"/>
      <c r="D8" s="412"/>
      <c r="E8" s="412"/>
      <c r="F8" s="412"/>
    </row>
    <row r="9" spans="1:8">
      <c r="A9" s="619"/>
      <c r="B9" s="623" t="s">
        <v>234</v>
      </c>
      <c r="C9" s="624" t="s">
        <v>4417</v>
      </c>
      <c r="D9" s="624" t="s">
        <v>4418</v>
      </c>
      <c r="E9" s="624" t="s">
        <v>4419</v>
      </c>
      <c r="F9" s="624" t="s">
        <v>6308</v>
      </c>
      <c r="G9" s="624" t="s">
        <v>6307</v>
      </c>
      <c r="H9" s="624" t="s">
        <v>6309</v>
      </c>
    </row>
    <row r="10" spans="1:8">
      <c r="A10" s="591"/>
      <c r="B10" s="604" t="s">
        <v>4420</v>
      </c>
      <c r="C10" s="169"/>
      <c r="D10" s="169"/>
      <c r="E10" s="169"/>
      <c r="F10" s="169"/>
      <c r="G10" s="169"/>
      <c r="H10" s="169"/>
    </row>
    <row r="11" spans="1:8">
      <c r="A11" s="591">
        <v>1</v>
      </c>
      <c r="B11" s="595" t="s">
        <v>1969</v>
      </c>
      <c r="C11" s="169"/>
      <c r="D11" s="169"/>
      <c r="E11" s="169"/>
      <c r="F11" s="169"/>
      <c r="G11" s="169"/>
      <c r="H11" s="169"/>
    </row>
    <row r="12" spans="1:8">
      <c r="A12" s="591"/>
      <c r="B12" s="595" t="s">
        <v>1970</v>
      </c>
      <c r="C12" s="169"/>
      <c r="D12" s="169"/>
      <c r="E12" s="169"/>
      <c r="F12" s="169"/>
      <c r="G12" s="169"/>
      <c r="H12" s="169"/>
    </row>
    <row r="13" spans="1:8">
      <c r="A13" s="591"/>
      <c r="B13" s="595" t="s">
        <v>1971</v>
      </c>
      <c r="C13" s="169"/>
      <c r="D13" s="169"/>
      <c r="E13" s="169"/>
      <c r="F13" s="169"/>
      <c r="G13" s="169"/>
      <c r="H13" s="169"/>
    </row>
    <row r="14" spans="1:8">
      <c r="A14" s="591"/>
      <c r="B14" s="595" t="s">
        <v>1972</v>
      </c>
      <c r="C14" s="169"/>
      <c r="D14" s="169" t="s">
        <v>109</v>
      </c>
      <c r="E14" s="169" t="s">
        <v>109</v>
      </c>
      <c r="F14" s="169"/>
      <c r="G14" s="169"/>
      <c r="H14" s="169"/>
    </row>
    <row r="15" spans="1:8">
      <c r="A15" s="591"/>
      <c r="B15" s="603" t="s">
        <v>1973</v>
      </c>
      <c r="C15" s="169"/>
      <c r="D15" s="169"/>
      <c r="E15" s="169"/>
      <c r="F15" s="169"/>
      <c r="G15" s="169"/>
      <c r="H15" s="169"/>
    </row>
    <row r="16" spans="1:8">
      <c r="A16" s="591">
        <v>2</v>
      </c>
      <c r="B16" s="595" t="s">
        <v>1974</v>
      </c>
      <c r="C16" s="169"/>
      <c r="D16" s="169"/>
      <c r="E16" s="169"/>
      <c r="F16" s="169"/>
      <c r="G16" s="169"/>
      <c r="H16" s="169"/>
    </row>
    <row r="17" spans="1:8">
      <c r="A17" s="591"/>
      <c r="B17" s="595" t="s">
        <v>1975</v>
      </c>
      <c r="C17" s="169"/>
      <c r="D17" s="169"/>
      <c r="E17" s="169"/>
      <c r="F17" s="169"/>
      <c r="G17" s="169"/>
      <c r="H17" s="169"/>
    </row>
    <row r="18" spans="1:8">
      <c r="A18" s="591"/>
      <c r="B18" s="595" t="s">
        <v>1976</v>
      </c>
      <c r="C18" s="169"/>
      <c r="D18" s="169"/>
      <c r="E18" s="169"/>
      <c r="F18" s="169"/>
      <c r="G18" s="169"/>
      <c r="H18" s="169"/>
    </row>
    <row r="19" spans="1:8">
      <c r="A19" s="591"/>
      <c r="B19" s="595" t="s">
        <v>1977</v>
      </c>
      <c r="C19" s="169"/>
      <c r="D19" s="169"/>
      <c r="E19" s="169"/>
      <c r="F19" s="169"/>
      <c r="G19" s="169"/>
      <c r="H19" s="169"/>
    </row>
    <row r="20" spans="1:8" ht="31">
      <c r="A20" s="591"/>
      <c r="B20" s="595" t="s">
        <v>1978</v>
      </c>
      <c r="C20" s="169"/>
      <c r="D20" s="169"/>
      <c r="E20" s="169"/>
      <c r="F20" s="169"/>
      <c r="G20" s="169"/>
      <c r="H20" s="169"/>
    </row>
    <row r="21" spans="1:8">
      <c r="A21" s="591"/>
      <c r="B21" s="595" t="s">
        <v>1979</v>
      </c>
      <c r="C21" s="169"/>
      <c r="D21" s="169"/>
      <c r="E21" s="169"/>
      <c r="F21" s="169"/>
      <c r="G21" s="169"/>
      <c r="H21" s="169"/>
    </row>
    <row r="22" spans="1:8" ht="31">
      <c r="A22" s="591"/>
      <c r="B22" s="595" t="s">
        <v>1980</v>
      </c>
      <c r="C22" s="169"/>
      <c r="D22" s="169"/>
      <c r="E22" s="169"/>
      <c r="F22" s="169"/>
      <c r="G22" s="169"/>
      <c r="H22" s="169"/>
    </row>
    <row r="23" spans="1:8">
      <c r="A23" s="591"/>
      <c r="B23" s="595" t="s">
        <v>1981</v>
      </c>
      <c r="C23" s="169"/>
      <c r="D23" s="169"/>
      <c r="E23" s="169"/>
      <c r="F23" s="169"/>
      <c r="G23" s="169"/>
      <c r="H23" s="169"/>
    </row>
    <row r="24" spans="1:8">
      <c r="A24" s="591"/>
      <c r="B24" s="595" t="s">
        <v>1982</v>
      </c>
      <c r="C24" s="169"/>
      <c r="D24" s="169"/>
      <c r="E24" s="169"/>
      <c r="F24" s="169"/>
      <c r="G24" s="169"/>
      <c r="H24" s="169"/>
    </row>
    <row r="25" spans="1:8">
      <c r="A25" s="591"/>
      <c r="B25" s="595" t="s">
        <v>1983</v>
      </c>
      <c r="C25" s="626"/>
      <c r="D25" s="626"/>
      <c r="E25" s="626"/>
      <c r="F25" s="169"/>
      <c r="G25" s="169"/>
      <c r="H25" s="169"/>
    </row>
    <row r="26" spans="1:8">
      <c r="A26" s="591"/>
      <c r="B26" s="595" t="s">
        <v>1984</v>
      </c>
      <c r="C26" s="169"/>
      <c r="D26" s="169"/>
      <c r="E26" s="169"/>
      <c r="F26" s="169"/>
      <c r="G26" s="169"/>
      <c r="H26" s="169"/>
    </row>
    <row r="27" spans="1:8">
      <c r="A27" s="591"/>
      <c r="B27" s="595" t="s">
        <v>1985</v>
      </c>
      <c r="C27" s="169"/>
      <c r="D27" s="169"/>
      <c r="E27" s="169"/>
      <c r="F27" s="169"/>
      <c r="G27" s="169"/>
      <c r="H27" s="169"/>
    </row>
    <row r="28" spans="1:8">
      <c r="A28" s="591"/>
      <c r="B28" s="595" t="s">
        <v>1986</v>
      </c>
      <c r="C28" s="169"/>
      <c r="D28" s="169"/>
      <c r="E28" s="169"/>
      <c r="F28" s="169"/>
      <c r="G28" s="169"/>
      <c r="H28" s="169"/>
    </row>
    <row r="29" spans="1:8">
      <c r="A29" s="591"/>
      <c r="B29" s="595" t="s">
        <v>1987</v>
      </c>
      <c r="C29" s="169"/>
      <c r="D29" s="169"/>
      <c r="E29" s="169"/>
      <c r="F29" s="169"/>
      <c r="G29" s="169"/>
      <c r="H29" s="169"/>
    </row>
    <row r="30" spans="1:8" ht="31">
      <c r="A30" s="591"/>
      <c r="B30" s="595" t="s">
        <v>1988</v>
      </c>
      <c r="C30" s="169"/>
      <c r="D30" s="169"/>
      <c r="E30" s="169"/>
      <c r="F30" s="169"/>
      <c r="G30" s="169"/>
      <c r="H30" s="169"/>
    </row>
    <row r="31" spans="1:8">
      <c r="A31" s="591"/>
      <c r="B31" s="595" t="s">
        <v>1989</v>
      </c>
      <c r="C31" s="626"/>
      <c r="D31" s="626"/>
      <c r="E31" s="626"/>
      <c r="F31" s="169"/>
      <c r="G31" s="169"/>
      <c r="H31" s="169"/>
    </row>
    <row r="32" spans="1:8">
      <c r="A32" s="591"/>
      <c r="B32" s="595" t="s">
        <v>1990</v>
      </c>
      <c r="C32" s="169"/>
      <c r="D32" s="169"/>
      <c r="E32" s="169"/>
      <c r="F32" s="169"/>
      <c r="G32" s="169"/>
      <c r="H32" s="169"/>
    </row>
    <row r="33" spans="1:8">
      <c r="A33" s="591"/>
      <c r="B33" s="595" t="s">
        <v>1991</v>
      </c>
      <c r="C33" s="169"/>
      <c r="D33" s="169"/>
      <c r="E33" s="169"/>
      <c r="F33" s="169"/>
      <c r="G33" s="169"/>
      <c r="H33" s="169"/>
    </row>
    <row r="34" spans="1:8">
      <c r="A34" s="591"/>
      <c r="B34" s="595" t="s">
        <v>1992</v>
      </c>
      <c r="C34" s="626"/>
      <c r="D34" s="626"/>
      <c r="E34" s="626"/>
      <c r="F34" s="169"/>
      <c r="G34" s="169"/>
      <c r="H34" s="169"/>
    </row>
    <row r="35" spans="1:8">
      <c r="A35" s="591"/>
      <c r="B35" s="595" t="s">
        <v>1993</v>
      </c>
      <c r="C35" s="169"/>
      <c r="D35" s="169"/>
      <c r="E35" s="169"/>
      <c r="F35" s="169"/>
      <c r="G35" s="169"/>
      <c r="H35" s="169"/>
    </row>
    <row r="36" spans="1:8">
      <c r="A36" s="591"/>
      <c r="B36" s="595" t="s">
        <v>1994</v>
      </c>
      <c r="C36" s="169"/>
      <c r="D36" s="169"/>
      <c r="E36" s="169"/>
      <c r="F36" s="169"/>
      <c r="G36" s="169"/>
      <c r="H36" s="169"/>
    </row>
    <row r="37" spans="1:8">
      <c r="A37" s="591"/>
      <c r="B37" s="595" t="s">
        <v>1995</v>
      </c>
      <c r="C37" s="169"/>
      <c r="D37" s="169"/>
      <c r="E37" s="169"/>
      <c r="F37" s="169"/>
      <c r="G37" s="169"/>
      <c r="H37" s="169"/>
    </row>
    <row r="38" spans="1:8">
      <c r="A38" s="591"/>
      <c r="B38" s="595" t="s">
        <v>1996</v>
      </c>
      <c r="C38" s="626"/>
      <c r="D38" s="626"/>
      <c r="E38" s="626"/>
      <c r="F38" s="169"/>
      <c r="G38" s="169"/>
      <c r="H38" s="169"/>
    </row>
    <row r="39" spans="1:8">
      <c r="A39" s="591"/>
      <c r="B39" s="595" t="s">
        <v>1997</v>
      </c>
      <c r="C39" s="169"/>
      <c r="D39" s="169"/>
      <c r="E39" s="169"/>
      <c r="F39" s="169"/>
      <c r="G39" s="169"/>
      <c r="H39" s="169"/>
    </row>
    <row r="40" spans="1:8">
      <c r="A40" s="591"/>
      <c r="B40" s="595" t="s">
        <v>1998</v>
      </c>
      <c r="C40" s="169"/>
      <c r="D40" s="169"/>
      <c r="E40" s="169"/>
      <c r="F40" s="169"/>
      <c r="G40" s="169"/>
      <c r="H40" s="169"/>
    </row>
    <row r="41" spans="1:8">
      <c r="A41" s="591"/>
      <c r="B41" s="595" t="s">
        <v>4421</v>
      </c>
      <c r="C41" s="169"/>
      <c r="D41" s="169"/>
      <c r="E41" s="169"/>
      <c r="F41" s="169"/>
      <c r="G41" s="169"/>
      <c r="H41" s="169"/>
    </row>
    <row r="42" spans="1:8">
      <c r="A42" s="591"/>
      <c r="B42" s="595" t="s">
        <v>1999</v>
      </c>
      <c r="C42" s="169"/>
      <c r="D42" s="169"/>
      <c r="E42" s="169"/>
      <c r="F42" s="169"/>
      <c r="G42" s="169"/>
      <c r="H42" s="169"/>
    </row>
    <row r="43" spans="1:8">
      <c r="A43" s="591"/>
      <c r="B43" s="595" t="s">
        <v>2000</v>
      </c>
      <c r="C43" s="169"/>
      <c r="D43" s="169"/>
      <c r="E43" s="169"/>
      <c r="F43" s="169"/>
      <c r="G43" s="169"/>
      <c r="H43" s="169"/>
    </row>
    <row r="44" spans="1:8">
      <c r="A44" s="591"/>
      <c r="B44" s="595" t="s">
        <v>2001</v>
      </c>
      <c r="C44" s="169"/>
      <c r="D44" s="169"/>
      <c r="E44" s="169"/>
      <c r="F44" s="169"/>
      <c r="G44" s="169"/>
      <c r="H44" s="169"/>
    </row>
    <row r="45" spans="1:8" ht="31">
      <c r="A45" s="591"/>
      <c r="B45" s="595" t="s">
        <v>2002</v>
      </c>
      <c r="C45" s="169"/>
      <c r="D45" s="169"/>
      <c r="E45" s="169"/>
      <c r="F45" s="169"/>
      <c r="G45" s="169"/>
      <c r="H45" s="169"/>
    </row>
    <row r="46" spans="1:8" ht="46.5">
      <c r="A46" s="591"/>
      <c r="B46" s="595" t="s">
        <v>2003</v>
      </c>
      <c r="C46" s="169"/>
      <c r="D46" s="169"/>
      <c r="E46" s="169"/>
      <c r="F46" s="169"/>
      <c r="G46" s="169"/>
      <c r="H46" s="169"/>
    </row>
    <row r="47" spans="1:8" ht="31">
      <c r="A47" s="591"/>
      <c r="B47" s="595" t="s">
        <v>2004</v>
      </c>
      <c r="C47" s="169"/>
      <c r="D47" s="169"/>
      <c r="E47" s="169"/>
      <c r="F47" s="169"/>
      <c r="G47" s="169"/>
      <c r="H47" s="169"/>
    </row>
    <row r="48" spans="1:8">
      <c r="A48" s="591"/>
      <c r="B48" s="595" t="s">
        <v>2005</v>
      </c>
      <c r="C48" s="626"/>
      <c r="D48" s="626"/>
      <c r="E48" s="626"/>
      <c r="F48" s="169"/>
      <c r="G48" s="169"/>
      <c r="H48" s="169"/>
    </row>
    <row r="49" spans="1:8">
      <c r="A49" s="591"/>
      <c r="B49" s="595" t="s">
        <v>2006</v>
      </c>
      <c r="C49" s="169"/>
      <c r="D49" s="169"/>
      <c r="E49" s="169"/>
      <c r="F49" s="169"/>
      <c r="G49" s="169"/>
      <c r="H49" s="169"/>
    </row>
    <row r="50" spans="1:8">
      <c r="A50" s="591"/>
      <c r="B50" s="595" t="s">
        <v>2007</v>
      </c>
      <c r="C50" s="169"/>
      <c r="D50" s="169"/>
      <c r="E50" s="169"/>
      <c r="F50" s="169"/>
      <c r="G50" s="169"/>
      <c r="H50" s="169"/>
    </row>
    <row r="51" spans="1:8">
      <c r="A51" s="591"/>
      <c r="B51" s="595" t="s">
        <v>2008</v>
      </c>
      <c r="C51" s="169"/>
      <c r="D51" s="169"/>
      <c r="E51" s="169"/>
      <c r="F51" s="169"/>
      <c r="G51" s="169"/>
      <c r="H51" s="169"/>
    </row>
    <row r="52" spans="1:8">
      <c r="A52" s="591"/>
      <c r="B52" s="595" t="s">
        <v>2009</v>
      </c>
      <c r="C52" s="169"/>
      <c r="D52" s="169"/>
      <c r="E52" s="169"/>
      <c r="F52" s="169"/>
      <c r="G52" s="169"/>
      <c r="H52" s="169"/>
    </row>
    <row r="53" spans="1:8">
      <c r="A53" s="591"/>
      <c r="B53" s="595" t="s">
        <v>2010</v>
      </c>
      <c r="C53" s="169"/>
      <c r="D53" s="169"/>
      <c r="E53" s="169"/>
      <c r="F53" s="169"/>
      <c r="G53" s="169"/>
      <c r="H53" s="169"/>
    </row>
    <row r="54" spans="1:8" ht="31">
      <c r="A54" s="591"/>
      <c r="B54" s="595" t="s">
        <v>2011</v>
      </c>
      <c r="C54" s="169"/>
      <c r="D54" s="169"/>
      <c r="E54" s="169"/>
      <c r="F54" s="169"/>
      <c r="G54" s="169"/>
      <c r="H54" s="169"/>
    </row>
    <row r="55" spans="1:8">
      <c r="A55" s="591"/>
      <c r="B55" s="595" t="s">
        <v>2012</v>
      </c>
      <c r="C55" s="626"/>
      <c r="D55" s="626"/>
      <c r="E55" s="626"/>
      <c r="F55" s="169"/>
      <c r="G55" s="169"/>
      <c r="H55" s="169"/>
    </row>
    <row r="56" spans="1:8">
      <c r="A56" s="591"/>
      <c r="B56" s="595" t="s">
        <v>2013</v>
      </c>
      <c r="C56" s="169"/>
      <c r="D56" s="169"/>
      <c r="E56" s="169"/>
      <c r="F56" s="169"/>
      <c r="G56" s="169"/>
      <c r="H56" s="169"/>
    </row>
    <row r="57" spans="1:8">
      <c r="A57" s="591"/>
      <c r="B57" s="595" t="s">
        <v>2014</v>
      </c>
      <c r="C57" s="169"/>
      <c r="D57" s="169"/>
      <c r="E57" s="169"/>
      <c r="F57" s="169"/>
      <c r="G57" s="169"/>
      <c r="H57" s="169"/>
    </row>
    <row r="58" spans="1:8">
      <c r="A58" s="591"/>
      <c r="B58" s="595" t="s">
        <v>2015</v>
      </c>
      <c r="C58" s="169"/>
      <c r="D58" s="169"/>
      <c r="E58" s="169"/>
      <c r="F58" s="169"/>
      <c r="G58" s="169"/>
      <c r="H58" s="169"/>
    </row>
    <row r="59" spans="1:8">
      <c r="A59" s="591"/>
      <c r="B59" s="595" t="s">
        <v>2016</v>
      </c>
      <c r="C59" s="169"/>
      <c r="D59" s="169"/>
      <c r="E59" s="169"/>
      <c r="F59" s="169"/>
      <c r="G59" s="169"/>
      <c r="H59" s="169"/>
    </row>
    <row r="60" spans="1:8">
      <c r="A60" s="591">
        <v>3</v>
      </c>
      <c r="B60" s="603" t="s">
        <v>2017</v>
      </c>
      <c r="C60" s="626"/>
      <c r="D60" s="626"/>
      <c r="E60" s="626"/>
      <c r="F60" s="169"/>
      <c r="G60" s="169"/>
      <c r="H60" s="169"/>
    </row>
    <row r="61" spans="1:8">
      <c r="A61" s="591"/>
      <c r="B61" s="595" t="s">
        <v>1157</v>
      </c>
      <c r="C61" s="169"/>
      <c r="D61" s="169"/>
      <c r="E61" s="169"/>
      <c r="F61" s="169"/>
      <c r="G61" s="169"/>
      <c r="H61" s="169"/>
    </row>
    <row r="62" spans="1:8">
      <c r="A62" s="591"/>
      <c r="B62" s="595" t="s">
        <v>2018</v>
      </c>
      <c r="C62" s="169"/>
      <c r="D62" s="169"/>
      <c r="E62" s="169"/>
      <c r="F62" s="169"/>
      <c r="G62" s="169"/>
      <c r="H62" s="169"/>
    </row>
    <row r="63" spans="1:8" ht="31">
      <c r="A63" s="591"/>
      <c r="B63" s="595" t="s">
        <v>2019</v>
      </c>
      <c r="C63" s="169"/>
      <c r="D63" s="169"/>
      <c r="E63" s="169"/>
      <c r="F63" s="169"/>
      <c r="G63" s="169"/>
      <c r="H63" s="169"/>
    </row>
    <row r="64" spans="1:8" ht="31">
      <c r="A64" s="591"/>
      <c r="B64" s="595" t="s">
        <v>2020</v>
      </c>
      <c r="C64" s="169"/>
      <c r="D64" s="169"/>
      <c r="E64" s="169"/>
      <c r="F64" s="169"/>
      <c r="G64" s="169"/>
      <c r="H64" s="169"/>
    </row>
    <row r="65" spans="1:8">
      <c r="A65" s="591"/>
      <c r="B65" s="595" t="s">
        <v>2021</v>
      </c>
      <c r="C65" s="169"/>
      <c r="D65" s="169"/>
      <c r="E65" s="169"/>
      <c r="F65" s="169"/>
      <c r="G65" s="169"/>
      <c r="H65" s="169"/>
    </row>
    <row r="66" spans="1:8">
      <c r="A66" s="591"/>
      <c r="B66" s="595" t="s">
        <v>2022</v>
      </c>
      <c r="C66" s="169"/>
      <c r="D66" s="169"/>
      <c r="E66" s="169"/>
      <c r="F66" s="169"/>
      <c r="G66" s="169"/>
      <c r="H66" s="169"/>
    </row>
    <row r="67" spans="1:8">
      <c r="A67" s="591">
        <v>4</v>
      </c>
      <c r="B67" s="603" t="s">
        <v>2023</v>
      </c>
      <c r="C67" s="626"/>
      <c r="D67" s="626"/>
      <c r="E67" s="626"/>
      <c r="F67" s="169"/>
      <c r="G67" s="169"/>
      <c r="H67" s="169"/>
    </row>
    <row r="68" spans="1:8">
      <c r="A68" s="591"/>
      <c r="B68" s="595" t="s">
        <v>2024</v>
      </c>
      <c r="C68" s="626"/>
      <c r="D68" s="626"/>
      <c r="E68" s="626"/>
      <c r="F68" s="169"/>
      <c r="G68" s="169"/>
      <c r="H68" s="169"/>
    </row>
    <row r="69" spans="1:8">
      <c r="A69" s="591"/>
      <c r="B69" s="595" t="s">
        <v>2025</v>
      </c>
      <c r="C69" s="169"/>
      <c r="D69" s="169"/>
      <c r="E69" s="169"/>
      <c r="F69" s="169"/>
      <c r="G69" s="169"/>
      <c r="H69" s="169"/>
    </row>
    <row r="70" spans="1:8">
      <c r="A70" s="591"/>
      <c r="B70" s="595" t="s">
        <v>2026</v>
      </c>
      <c r="C70" s="169"/>
      <c r="D70" s="169"/>
      <c r="E70" s="169"/>
      <c r="F70" s="169"/>
      <c r="G70" s="169"/>
      <c r="H70" s="169"/>
    </row>
    <row r="71" spans="1:8">
      <c r="A71" s="591"/>
      <c r="B71" s="595" t="s">
        <v>2027</v>
      </c>
      <c r="C71" s="169"/>
      <c r="D71" s="169"/>
      <c r="E71" s="169"/>
      <c r="F71" s="169"/>
      <c r="G71" s="169"/>
      <c r="H71" s="169"/>
    </row>
    <row r="72" spans="1:8">
      <c r="A72" s="591"/>
      <c r="B72" s="595" t="s">
        <v>2028</v>
      </c>
      <c r="C72" s="169"/>
      <c r="D72" s="169"/>
      <c r="E72" s="169"/>
      <c r="F72" s="169"/>
      <c r="G72" s="169"/>
      <c r="H72" s="169"/>
    </row>
    <row r="73" spans="1:8">
      <c r="A73" s="591"/>
      <c r="B73" s="595" t="s">
        <v>2029</v>
      </c>
      <c r="C73" s="169"/>
      <c r="D73" s="169"/>
      <c r="E73" s="169"/>
      <c r="F73" s="169"/>
      <c r="G73" s="169"/>
      <c r="H73" s="169"/>
    </row>
    <row r="74" spans="1:8">
      <c r="A74" s="591"/>
      <c r="B74" s="595" t="s">
        <v>2030</v>
      </c>
      <c r="C74" s="169"/>
      <c r="D74" s="169"/>
      <c r="E74" s="169"/>
      <c r="F74" s="169"/>
      <c r="G74" s="169"/>
      <c r="H74" s="169"/>
    </row>
    <row r="75" spans="1:8">
      <c r="A75" s="591"/>
      <c r="B75" s="595" t="s">
        <v>2031</v>
      </c>
      <c r="C75" s="169"/>
      <c r="D75" s="169"/>
      <c r="E75" s="169"/>
      <c r="F75" s="169"/>
      <c r="G75" s="169"/>
      <c r="H75" s="169"/>
    </row>
    <row r="76" spans="1:8">
      <c r="A76" s="591"/>
      <c r="B76" s="603" t="s">
        <v>2032</v>
      </c>
      <c r="C76" s="625"/>
      <c r="D76" s="626"/>
      <c r="E76" s="626"/>
      <c r="F76" s="169"/>
      <c r="G76" s="169"/>
      <c r="H76" s="169"/>
    </row>
    <row r="77" spans="1:8">
      <c r="A77" s="591">
        <v>1</v>
      </c>
      <c r="B77" s="595" t="s">
        <v>560</v>
      </c>
      <c r="C77" s="169"/>
      <c r="D77" s="169"/>
      <c r="E77" s="169"/>
      <c r="F77" s="169"/>
      <c r="G77" s="169"/>
      <c r="H77" s="169"/>
    </row>
    <row r="78" spans="1:8">
      <c r="A78" s="591">
        <v>2</v>
      </c>
      <c r="B78" s="595" t="s">
        <v>561</v>
      </c>
      <c r="C78" s="169"/>
      <c r="D78" s="169"/>
      <c r="E78" s="169"/>
      <c r="F78" s="169"/>
      <c r="G78" s="169"/>
      <c r="H78" s="169"/>
    </row>
    <row r="79" spans="1:8">
      <c r="A79" s="591">
        <v>3</v>
      </c>
      <c r="B79" s="595" t="s">
        <v>1078</v>
      </c>
      <c r="C79" s="169"/>
      <c r="D79" s="169"/>
      <c r="E79" s="169"/>
      <c r="F79" s="169"/>
      <c r="G79" s="169"/>
      <c r="H79" s="169"/>
    </row>
    <row r="80" spans="1:8">
      <c r="A80" s="591">
        <v>4</v>
      </c>
      <c r="B80" s="595" t="s">
        <v>1426</v>
      </c>
      <c r="C80" s="626"/>
      <c r="D80" s="626"/>
      <c r="E80" s="626"/>
      <c r="F80" s="169"/>
      <c r="G80" s="169"/>
      <c r="H80" s="169"/>
    </row>
    <row r="81" spans="1:8">
      <c r="A81" s="591"/>
      <c r="B81" s="595" t="s">
        <v>2033</v>
      </c>
      <c r="C81" s="169"/>
      <c r="D81" s="169"/>
      <c r="E81" s="169"/>
      <c r="F81" s="169"/>
      <c r="G81" s="169"/>
      <c r="H81" s="169"/>
    </row>
    <row r="82" spans="1:8">
      <c r="A82" s="591"/>
      <c r="B82" s="595" t="s">
        <v>2034</v>
      </c>
      <c r="C82" s="169"/>
      <c r="D82" s="169"/>
      <c r="E82" s="169"/>
      <c r="F82" s="169"/>
      <c r="G82" s="169"/>
      <c r="H82" s="169"/>
    </row>
    <row r="83" spans="1:8">
      <c r="A83" s="591"/>
      <c r="B83" s="595" t="s">
        <v>2035</v>
      </c>
      <c r="C83" s="169"/>
      <c r="D83" s="169"/>
      <c r="E83" s="169"/>
      <c r="F83" s="169"/>
      <c r="G83" s="169"/>
      <c r="H83" s="169"/>
    </row>
    <row r="84" spans="1:8">
      <c r="A84" s="591">
        <v>5</v>
      </c>
      <c r="B84" s="595" t="s">
        <v>562</v>
      </c>
      <c r="C84" s="169"/>
      <c r="D84" s="169"/>
      <c r="E84" s="169"/>
      <c r="F84" s="169"/>
      <c r="G84" s="169"/>
      <c r="H84" s="169"/>
    </row>
    <row r="85" spans="1:8">
      <c r="A85" s="591">
        <v>6</v>
      </c>
      <c r="B85" s="595" t="s">
        <v>2036</v>
      </c>
      <c r="C85" s="169"/>
      <c r="D85" s="169"/>
      <c r="E85" s="169"/>
      <c r="F85" s="169"/>
      <c r="G85" s="169"/>
      <c r="H85" s="169"/>
    </row>
    <row r="86" spans="1:8">
      <c r="A86" s="591"/>
      <c r="B86" s="595" t="s">
        <v>2037</v>
      </c>
      <c r="C86" s="169"/>
      <c r="D86" s="169"/>
      <c r="E86" s="169"/>
      <c r="F86" s="169"/>
      <c r="G86" s="169"/>
      <c r="H86" s="169"/>
    </row>
    <row r="87" spans="1:8">
      <c r="A87" s="591">
        <v>7</v>
      </c>
      <c r="B87" s="595" t="s">
        <v>1429</v>
      </c>
      <c r="C87" s="169"/>
      <c r="D87" s="169"/>
      <c r="E87" s="169"/>
      <c r="F87" s="169"/>
      <c r="G87" s="169"/>
      <c r="H87" s="169"/>
    </row>
    <row r="88" spans="1:8">
      <c r="A88" s="591">
        <v>8</v>
      </c>
      <c r="B88" s="595" t="s">
        <v>1430</v>
      </c>
      <c r="C88" s="169"/>
      <c r="D88" s="169"/>
      <c r="E88" s="169"/>
      <c r="F88" s="169"/>
      <c r="G88" s="169"/>
      <c r="H88" s="169"/>
    </row>
    <row r="89" spans="1:8">
      <c r="A89" s="591">
        <v>9</v>
      </c>
      <c r="B89" s="595" t="s">
        <v>1431</v>
      </c>
      <c r="C89" s="169"/>
      <c r="D89" s="169"/>
      <c r="E89" s="169"/>
      <c r="F89" s="169"/>
      <c r="G89" s="169"/>
      <c r="H89" s="169"/>
    </row>
    <row r="90" spans="1:8">
      <c r="A90" s="591">
        <v>10</v>
      </c>
      <c r="B90" s="595" t="s">
        <v>1432</v>
      </c>
      <c r="C90" s="169"/>
      <c r="D90" s="169"/>
      <c r="E90" s="169"/>
      <c r="F90" s="169"/>
      <c r="G90" s="169"/>
      <c r="H90" s="169"/>
    </row>
    <row r="91" spans="1:8">
      <c r="A91" s="591" t="s">
        <v>109</v>
      </c>
      <c r="B91" s="603" t="s">
        <v>1591</v>
      </c>
      <c r="C91" s="625"/>
      <c r="D91" s="626"/>
      <c r="E91" s="626"/>
      <c r="F91" s="169"/>
      <c r="G91" s="169"/>
      <c r="H91" s="169"/>
    </row>
    <row r="92" spans="1:8">
      <c r="A92" s="591">
        <v>1</v>
      </c>
      <c r="B92" s="595" t="s">
        <v>560</v>
      </c>
      <c r="C92" s="169"/>
      <c r="D92" s="169"/>
      <c r="E92" s="169"/>
      <c r="F92" s="169"/>
      <c r="G92" s="169"/>
      <c r="H92" s="169"/>
    </row>
    <row r="93" spans="1:8">
      <c r="A93" s="591">
        <v>2</v>
      </c>
      <c r="B93" s="595" t="s">
        <v>1078</v>
      </c>
      <c r="C93" s="169"/>
      <c r="D93" s="169"/>
      <c r="E93" s="169"/>
      <c r="F93" s="169"/>
      <c r="G93" s="169"/>
      <c r="H93" s="169"/>
    </row>
    <row r="94" spans="1:8">
      <c r="A94" s="591">
        <v>3</v>
      </c>
      <c r="B94" s="595" t="s">
        <v>561</v>
      </c>
      <c r="C94" s="169"/>
      <c r="D94" s="169"/>
      <c r="E94" s="169"/>
      <c r="F94" s="169"/>
      <c r="G94" s="169"/>
      <c r="H94" s="169"/>
    </row>
    <row r="95" spans="1:8">
      <c r="A95" s="591">
        <v>4</v>
      </c>
      <c r="B95" s="595" t="s">
        <v>2038</v>
      </c>
      <c r="C95" s="169"/>
      <c r="D95" s="169"/>
      <c r="E95" s="169"/>
      <c r="F95" s="169"/>
      <c r="G95" s="169"/>
      <c r="H95" s="169"/>
    </row>
    <row r="96" spans="1:8">
      <c r="A96" s="591"/>
      <c r="B96" s="595" t="s">
        <v>1433</v>
      </c>
      <c r="C96" s="169"/>
      <c r="D96" s="169" t="s">
        <v>109</v>
      </c>
      <c r="E96" s="169" t="s">
        <v>109</v>
      </c>
      <c r="F96" s="169"/>
      <c r="G96" s="169"/>
      <c r="H96" s="169"/>
    </row>
    <row r="97" spans="1:8">
      <c r="A97" s="591"/>
      <c r="B97" s="595" t="s">
        <v>2039</v>
      </c>
      <c r="C97" s="169"/>
      <c r="D97" s="169"/>
      <c r="E97" s="169"/>
      <c r="F97" s="169"/>
      <c r="G97" s="169"/>
      <c r="H97" s="169"/>
    </row>
    <row r="98" spans="1:8">
      <c r="A98" s="591">
        <v>5</v>
      </c>
      <c r="B98" s="595" t="s">
        <v>563</v>
      </c>
      <c r="C98" s="169"/>
      <c r="D98" s="169"/>
      <c r="E98" s="169"/>
      <c r="F98" s="169"/>
      <c r="G98" s="169"/>
      <c r="H98" s="169"/>
    </row>
    <row r="99" spans="1:8">
      <c r="A99" s="591">
        <v>6</v>
      </c>
      <c r="B99" s="595" t="s">
        <v>1435</v>
      </c>
      <c r="C99" s="169"/>
      <c r="D99" s="169"/>
      <c r="E99" s="169"/>
      <c r="F99" s="169"/>
      <c r="G99" s="169"/>
      <c r="H99" s="169"/>
    </row>
    <row r="100" spans="1:8">
      <c r="A100" s="591">
        <v>7</v>
      </c>
      <c r="B100" s="595" t="s">
        <v>2040</v>
      </c>
      <c r="C100" s="169"/>
      <c r="D100" s="169"/>
      <c r="E100" s="169"/>
      <c r="F100" s="169"/>
      <c r="G100" s="169"/>
      <c r="H100" s="169"/>
    </row>
    <row r="101" spans="1:8">
      <c r="A101" s="591">
        <v>8</v>
      </c>
      <c r="B101" s="595" t="s">
        <v>2041</v>
      </c>
      <c r="C101" s="169"/>
      <c r="D101" s="169"/>
      <c r="E101" s="169"/>
      <c r="F101" s="169"/>
      <c r="G101" s="169"/>
      <c r="H101" s="169"/>
    </row>
    <row r="102" spans="1:8">
      <c r="A102" s="591">
        <v>9</v>
      </c>
      <c r="B102" s="595" t="s">
        <v>2042</v>
      </c>
      <c r="C102" s="169"/>
      <c r="D102" s="169"/>
      <c r="E102" s="169"/>
      <c r="F102" s="169"/>
      <c r="G102" s="169"/>
      <c r="H102" s="169"/>
    </row>
    <row r="103" spans="1:8">
      <c r="A103" s="591">
        <v>10</v>
      </c>
      <c r="B103" s="595" t="s">
        <v>2043</v>
      </c>
      <c r="C103" s="169"/>
      <c r="D103" s="169"/>
      <c r="E103" s="169"/>
      <c r="F103" s="169"/>
      <c r="G103" s="169"/>
      <c r="H103" s="169"/>
    </row>
    <row r="104" spans="1:8">
      <c r="A104" s="591">
        <v>11</v>
      </c>
      <c r="B104" s="595" t="s">
        <v>1437</v>
      </c>
      <c r="C104" s="169"/>
      <c r="D104" s="169"/>
      <c r="E104" s="169"/>
      <c r="F104" s="169"/>
      <c r="G104" s="169"/>
      <c r="H104" s="169"/>
    </row>
    <row r="105" spans="1:8">
      <c r="A105" s="591">
        <v>12</v>
      </c>
      <c r="B105" s="595" t="s">
        <v>1598</v>
      </c>
      <c r="C105" s="169"/>
      <c r="D105" s="169"/>
      <c r="E105" s="169"/>
      <c r="F105" s="169"/>
      <c r="G105" s="169"/>
      <c r="H105" s="169"/>
    </row>
    <row r="106" spans="1:8">
      <c r="A106" s="591">
        <v>13</v>
      </c>
      <c r="B106" s="595" t="s">
        <v>1438</v>
      </c>
      <c r="C106" s="169"/>
      <c r="D106" s="169"/>
      <c r="E106" s="169"/>
      <c r="F106" s="169"/>
      <c r="G106" s="169"/>
      <c r="H106" s="169"/>
    </row>
    <row r="107" spans="1:8">
      <c r="A107" s="591">
        <v>14</v>
      </c>
      <c r="B107" s="595" t="s">
        <v>1432</v>
      </c>
      <c r="C107" s="169"/>
      <c r="D107" s="169"/>
      <c r="E107" s="169"/>
      <c r="F107" s="169"/>
      <c r="G107" s="169"/>
      <c r="H107" s="169"/>
    </row>
    <row r="108" spans="1:8" ht="16" thickBot="1">
      <c r="C108" s="627"/>
    </row>
    <row r="109" spans="1:8" ht="16" thickBot="1">
      <c r="A109" s="11" t="s">
        <v>53</v>
      </c>
      <c r="B109" s="596"/>
      <c r="C109" s="10" t="s">
        <v>65</v>
      </c>
      <c r="D109" s="1381"/>
      <c r="E109" s="1381"/>
    </row>
    <row r="110" spans="1:8" ht="16" thickBot="1">
      <c r="A110" s="11" t="s">
        <v>55</v>
      </c>
      <c r="B110" s="596"/>
      <c r="C110" s="10" t="s">
        <v>66</v>
      </c>
      <c r="D110" s="1381"/>
      <c r="E110" s="1381"/>
    </row>
    <row r="111" spans="1:8">
      <c r="A111" s="7"/>
      <c r="B111" s="7"/>
      <c r="C111" s="616" t="s">
        <v>67</v>
      </c>
      <c r="D111" s="1381"/>
      <c r="E111" s="1381"/>
    </row>
    <row r="112" spans="1:8">
      <c r="C112" s="627"/>
    </row>
    <row r="113" spans="3:3" s="7" customFormat="1">
      <c r="C113" s="627"/>
    </row>
  </sheetData>
  <sheetProtection algorithmName="SHA-512" hashValue="7zC7qKe4UpdV7S75dHuoW8flKKtOYBgyizFOS3oX2Cu6GT5fSvns+B3R0kSeMPbhyRomnFLK92XigvSwOcvuBw==" saltValue="hc5wy6N3/1ilH5q6zAcNbg==" spinCount="100000" sheet="1" objects="1" scenarios="1"/>
  <mergeCells count="9">
    <mergeCell ref="D109:E109"/>
    <mergeCell ref="D110:E110"/>
    <mergeCell ref="D111:E111"/>
    <mergeCell ref="A1:G1"/>
    <mergeCell ref="A5:H5"/>
    <mergeCell ref="A6:H6"/>
    <mergeCell ref="A7:H7"/>
    <mergeCell ref="A4:H4"/>
    <mergeCell ref="A3:H3"/>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3"/>
  <dimension ref="A1:J468"/>
  <sheetViews>
    <sheetView topLeftCell="C1" zoomScale="55" zoomScaleNormal="55" workbookViewId="0">
      <selection activeCell="K4" sqref="K4"/>
    </sheetView>
  </sheetViews>
  <sheetFormatPr defaultRowHeight="13"/>
  <cols>
    <col min="1" max="1" width="9.1796875" style="2"/>
    <col min="2" max="2" width="82.81640625" style="2" customWidth="1"/>
    <col min="3" max="3" width="27.54296875" style="2" customWidth="1"/>
    <col min="4" max="4" width="29.453125" style="2" customWidth="1"/>
    <col min="5" max="5" width="37" style="2" customWidth="1"/>
    <col min="6" max="6" width="23.54296875" style="2" customWidth="1"/>
    <col min="7" max="7" width="28.81640625" style="2" customWidth="1"/>
    <col min="8" max="8" width="33.81640625" style="2" customWidth="1"/>
    <col min="9" max="9" width="21.81640625" style="2" customWidth="1"/>
    <col min="10" max="10" width="24.81640625" style="2" customWidth="1"/>
    <col min="11" max="257" width="9.1796875" style="2"/>
    <col min="258" max="258" width="82.81640625" style="2" customWidth="1"/>
    <col min="259" max="259" width="27.54296875" style="2" customWidth="1"/>
    <col min="260" max="260" width="29.453125" style="2" customWidth="1"/>
    <col min="261" max="261" width="37" style="2" customWidth="1"/>
    <col min="262" max="262" width="23.54296875" style="2" customWidth="1"/>
    <col min="263" max="263" width="28.81640625" style="2" customWidth="1"/>
    <col min="264" max="264" width="33.81640625" style="2" customWidth="1"/>
    <col min="265" max="265" width="21.81640625" style="2" customWidth="1"/>
    <col min="266" max="266" width="24.81640625" style="2" customWidth="1"/>
    <col min="267" max="513" width="9.1796875" style="2"/>
    <col min="514" max="514" width="82.81640625" style="2" customWidth="1"/>
    <col min="515" max="515" width="27.54296875" style="2" customWidth="1"/>
    <col min="516" max="516" width="29.453125" style="2" customWidth="1"/>
    <col min="517" max="517" width="37" style="2" customWidth="1"/>
    <col min="518" max="518" width="23.54296875" style="2" customWidth="1"/>
    <col min="519" max="519" width="28.81640625" style="2" customWidth="1"/>
    <col min="520" max="520" width="33.81640625" style="2" customWidth="1"/>
    <col min="521" max="521" width="21.81640625" style="2" customWidth="1"/>
    <col min="522" max="522" width="24.81640625" style="2" customWidth="1"/>
    <col min="523" max="769" width="9.1796875" style="2"/>
    <col min="770" max="770" width="82.81640625" style="2" customWidth="1"/>
    <col min="771" max="771" width="27.54296875" style="2" customWidth="1"/>
    <col min="772" max="772" width="29.453125" style="2" customWidth="1"/>
    <col min="773" max="773" width="37" style="2" customWidth="1"/>
    <col min="774" max="774" width="23.54296875" style="2" customWidth="1"/>
    <col min="775" max="775" width="28.81640625" style="2" customWidth="1"/>
    <col min="776" max="776" width="33.81640625" style="2" customWidth="1"/>
    <col min="777" max="777" width="21.81640625" style="2" customWidth="1"/>
    <col min="778" max="778" width="24.81640625" style="2" customWidth="1"/>
    <col min="779" max="1025" width="9.1796875" style="2"/>
    <col min="1026" max="1026" width="82.81640625" style="2" customWidth="1"/>
    <col min="1027" max="1027" width="27.54296875" style="2" customWidth="1"/>
    <col min="1028" max="1028" width="29.453125" style="2" customWidth="1"/>
    <col min="1029" max="1029" width="37" style="2" customWidth="1"/>
    <col min="1030" max="1030" width="23.54296875" style="2" customWidth="1"/>
    <col min="1031" max="1031" width="28.81640625" style="2" customWidth="1"/>
    <col min="1032" max="1032" width="33.81640625" style="2" customWidth="1"/>
    <col min="1033" max="1033" width="21.81640625" style="2" customWidth="1"/>
    <col min="1034" max="1034" width="24.81640625" style="2" customWidth="1"/>
    <col min="1035" max="1281" width="9.1796875" style="2"/>
    <col min="1282" max="1282" width="82.81640625" style="2" customWidth="1"/>
    <col min="1283" max="1283" width="27.54296875" style="2" customWidth="1"/>
    <col min="1284" max="1284" width="29.453125" style="2" customWidth="1"/>
    <col min="1285" max="1285" width="37" style="2" customWidth="1"/>
    <col min="1286" max="1286" width="23.54296875" style="2" customWidth="1"/>
    <col min="1287" max="1287" width="28.81640625" style="2" customWidth="1"/>
    <col min="1288" max="1288" width="33.81640625" style="2" customWidth="1"/>
    <col min="1289" max="1289" width="21.81640625" style="2" customWidth="1"/>
    <col min="1290" max="1290" width="24.81640625" style="2" customWidth="1"/>
    <col min="1291" max="1537" width="9.1796875" style="2"/>
    <col min="1538" max="1538" width="82.81640625" style="2" customWidth="1"/>
    <col min="1539" max="1539" width="27.54296875" style="2" customWidth="1"/>
    <col min="1540" max="1540" width="29.453125" style="2" customWidth="1"/>
    <col min="1541" max="1541" width="37" style="2" customWidth="1"/>
    <col min="1542" max="1542" width="23.54296875" style="2" customWidth="1"/>
    <col min="1543" max="1543" width="28.81640625" style="2" customWidth="1"/>
    <col min="1544" max="1544" width="33.81640625" style="2" customWidth="1"/>
    <col min="1545" max="1545" width="21.81640625" style="2" customWidth="1"/>
    <col min="1546" max="1546" width="24.81640625" style="2" customWidth="1"/>
    <col min="1547" max="1793" width="9.1796875" style="2"/>
    <col min="1794" max="1794" width="82.81640625" style="2" customWidth="1"/>
    <col min="1795" max="1795" width="27.54296875" style="2" customWidth="1"/>
    <col min="1796" max="1796" width="29.453125" style="2" customWidth="1"/>
    <col min="1797" max="1797" width="37" style="2" customWidth="1"/>
    <col min="1798" max="1798" width="23.54296875" style="2" customWidth="1"/>
    <col min="1799" max="1799" width="28.81640625" style="2" customWidth="1"/>
    <col min="1800" max="1800" width="33.81640625" style="2" customWidth="1"/>
    <col min="1801" max="1801" width="21.81640625" style="2" customWidth="1"/>
    <col min="1802" max="1802" width="24.81640625" style="2" customWidth="1"/>
    <col min="1803" max="2049" width="9.1796875" style="2"/>
    <col min="2050" max="2050" width="82.81640625" style="2" customWidth="1"/>
    <col min="2051" max="2051" width="27.54296875" style="2" customWidth="1"/>
    <col min="2052" max="2052" width="29.453125" style="2" customWidth="1"/>
    <col min="2053" max="2053" width="37" style="2" customWidth="1"/>
    <col min="2054" max="2054" width="23.54296875" style="2" customWidth="1"/>
    <col min="2055" max="2055" width="28.81640625" style="2" customWidth="1"/>
    <col min="2056" max="2056" width="33.81640625" style="2" customWidth="1"/>
    <col min="2057" max="2057" width="21.81640625" style="2" customWidth="1"/>
    <col min="2058" max="2058" width="24.81640625" style="2" customWidth="1"/>
    <col min="2059" max="2305" width="9.1796875" style="2"/>
    <col min="2306" max="2306" width="82.81640625" style="2" customWidth="1"/>
    <col min="2307" max="2307" width="27.54296875" style="2" customWidth="1"/>
    <col min="2308" max="2308" width="29.453125" style="2" customWidth="1"/>
    <col min="2309" max="2309" width="37" style="2" customWidth="1"/>
    <col min="2310" max="2310" width="23.54296875" style="2" customWidth="1"/>
    <col min="2311" max="2311" width="28.81640625" style="2" customWidth="1"/>
    <col min="2312" max="2312" width="33.81640625" style="2" customWidth="1"/>
    <col min="2313" max="2313" width="21.81640625" style="2" customWidth="1"/>
    <col min="2314" max="2314" width="24.81640625" style="2" customWidth="1"/>
    <col min="2315" max="2561" width="9.1796875" style="2"/>
    <col min="2562" max="2562" width="82.81640625" style="2" customWidth="1"/>
    <col min="2563" max="2563" width="27.54296875" style="2" customWidth="1"/>
    <col min="2564" max="2564" width="29.453125" style="2" customWidth="1"/>
    <col min="2565" max="2565" width="37" style="2" customWidth="1"/>
    <col min="2566" max="2566" width="23.54296875" style="2" customWidth="1"/>
    <col min="2567" max="2567" width="28.81640625" style="2" customWidth="1"/>
    <col min="2568" max="2568" width="33.81640625" style="2" customWidth="1"/>
    <col min="2569" max="2569" width="21.81640625" style="2" customWidth="1"/>
    <col min="2570" max="2570" width="24.81640625" style="2" customWidth="1"/>
    <col min="2571" max="2817" width="9.1796875" style="2"/>
    <col min="2818" max="2818" width="82.81640625" style="2" customWidth="1"/>
    <col min="2819" max="2819" width="27.54296875" style="2" customWidth="1"/>
    <col min="2820" max="2820" width="29.453125" style="2" customWidth="1"/>
    <col min="2821" max="2821" width="37" style="2" customWidth="1"/>
    <col min="2822" max="2822" width="23.54296875" style="2" customWidth="1"/>
    <col min="2823" max="2823" width="28.81640625" style="2" customWidth="1"/>
    <col min="2824" max="2824" width="33.81640625" style="2" customWidth="1"/>
    <col min="2825" max="2825" width="21.81640625" style="2" customWidth="1"/>
    <col min="2826" max="2826" width="24.81640625" style="2" customWidth="1"/>
    <col min="2827" max="3073" width="9.1796875" style="2"/>
    <col min="3074" max="3074" width="82.81640625" style="2" customWidth="1"/>
    <col min="3075" max="3075" width="27.54296875" style="2" customWidth="1"/>
    <col min="3076" max="3076" width="29.453125" style="2" customWidth="1"/>
    <col min="3077" max="3077" width="37" style="2" customWidth="1"/>
    <col min="3078" max="3078" width="23.54296875" style="2" customWidth="1"/>
    <col min="3079" max="3079" width="28.81640625" style="2" customWidth="1"/>
    <col min="3080" max="3080" width="33.81640625" style="2" customWidth="1"/>
    <col min="3081" max="3081" width="21.81640625" style="2" customWidth="1"/>
    <col min="3082" max="3082" width="24.81640625" style="2" customWidth="1"/>
    <col min="3083" max="3329" width="9.1796875" style="2"/>
    <col min="3330" max="3330" width="82.81640625" style="2" customWidth="1"/>
    <col min="3331" max="3331" width="27.54296875" style="2" customWidth="1"/>
    <col min="3332" max="3332" width="29.453125" style="2" customWidth="1"/>
    <col min="3333" max="3333" width="37" style="2" customWidth="1"/>
    <col min="3334" max="3334" width="23.54296875" style="2" customWidth="1"/>
    <col min="3335" max="3335" width="28.81640625" style="2" customWidth="1"/>
    <col min="3336" max="3336" width="33.81640625" style="2" customWidth="1"/>
    <col min="3337" max="3337" width="21.81640625" style="2" customWidth="1"/>
    <col min="3338" max="3338" width="24.81640625" style="2" customWidth="1"/>
    <col min="3339" max="3585" width="9.1796875" style="2"/>
    <col min="3586" max="3586" width="82.81640625" style="2" customWidth="1"/>
    <col min="3587" max="3587" width="27.54296875" style="2" customWidth="1"/>
    <col min="3588" max="3588" width="29.453125" style="2" customWidth="1"/>
    <col min="3589" max="3589" width="37" style="2" customWidth="1"/>
    <col min="3590" max="3590" width="23.54296875" style="2" customWidth="1"/>
    <col min="3591" max="3591" width="28.81640625" style="2" customWidth="1"/>
    <col min="3592" max="3592" width="33.81640625" style="2" customWidth="1"/>
    <col min="3593" max="3593" width="21.81640625" style="2" customWidth="1"/>
    <col min="3594" max="3594" width="24.81640625" style="2" customWidth="1"/>
    <col min="3595" max="3841" width="9.1796875" style="2"/>
    <col min="3842" max="3842" width="82.81640625" style="2" customWidth="1"/>
    <col min="3843" max="3843" width="27.54296875" style="2" customWidth="1"/>
    <col min="3844" max="3844" width="29.453125" style="2" customWidth="1"/>
    <col min="3845" max="3845" width="37" style="2" customWidth="1"/>
    <col min="3846" max="3846" width="23.54296875" style="2" customWidth="1"/>
    <col min="3847" max="3847" width="28.81640625" style="2" customWidth="1"/>
    <col min="3848" max="3848" width="33.81640625" style="2" customWidth="1"/>
    <col min="3849" max="3849" width="21.81640625" style="2" customWidth="1"/>
    <col min="3850" max="3850" width="24.81640625" style="2" customWidth="1"/>
    <col min="3851" max="4097" width="9.1796875" style="2"/>
    <col min="4098" max="4098" width="82.81640625" style="2" customWidth="1"/>
    <col min="4099" max="4099" width="27.54296875" style="2" customWidth="1"/>
    <col min="4100" max="4100" width="29.453125" style="2" customWidth="1"/>
    <col min="4101" max="4101" width="37" style="2" customWidth="1"/>
    <col min="4102" max="4102" width="23.54296875" style="2" customWidth="1"/>
    <col min="4103" max="4103" width="28.81640625" style="2" customWidth="1"/>
    <col min="4104" max="4104" width="33.81640625" style="2" customWidth="1"/>
    <col min="4105" max="4105" width="21.81640625" style="2" customWidth="1"/>
    <col min="4106" max="4106" width="24.81640625" style="2" customWidth="1"/>
    <col min="4107" max="4353" width="9.1796875" style="2"/>
    <col min="4354" max="4354" width="82.81640625" style="2" customWidth="1"/>
    <col min="4355" max="4355" width="27.54296875" style="2" customWidth="1"/>
    <col min="4356" max="4356" width="29.453125" style="2" customWidth="1"/>
    <col min="4357" max="4357" width="37" style="2" customWidth="1"/>
    <col min="4358" max="4358" width="23.54296875" style="2" customWidth="1"/>
    <col min="4359" max="4359" width="28.81640625" style="2" customWidth="1"/>
    <col min="4360" max="4360" width="33.81640625" style="2" customWidth="1"/>
    <col min="4361" max="4361" width="21.81640625" style="2" customWidth="1"/>
    <col min="4362" max="4362" width="24.81640625" style="2" customWidth="1"/>
    <col min="4363" max="4609" width="9.1796875" style="2"/>
    <col min="4610" max="4610" width="82.81640625" style="2" customWidth="1"/>
    <col min="4611" max="4611" width="27.54296875" style="2" customWidth="1"/>
    <col min="4612" max="4612" width="29.453125" style="2" customWidth="1"/>
    <col min="4613" max="4613" width="37" style="2" customWidth="1"/>
    <col min="4614" max="4614" width="23.54296875" style="2" customWidth="1"/>
    <col min="4615" max="4615" width="28.81640625" style="2" customWidth="1"/>
    <col min="4616" max="4616" width="33.81640625" style="2" customWidth="1"/>
    <col min="4617" max="4617" width="21.81640625" style="2" customWidth="1"/>
    <col min="4618" max="4618" width="24.81640625" style="2" customWidth="1"/>
    <col min="4619" max="4865" width="9.1796875" style="2"/>
    <col min="4866" max="4866" width="82.81640625" style="2" customWidth="1"/>
    <col min="4867" max="4867" width="27.54296875" style="2" customWidth="1"/>
    <col min="4868" max="4868" width="29.453125" style="2" customWidth="1"/>
    <col min="4869" max="4869" width="37" style="2" customWidth="1"/>
    <col min="4870" max="4870" width="23.54296875" style="2" customWidth="1"/>
    <col min="4871" max="4871" width="28.81640625" style="2" customWidth="1"/>
    <col min="4872" max="4872" width="33.81640625" style="2" customWidth="1"/>
    <col min="4873" max="4873" width="21.81640625" style="2" customWidth="1"/>
    <col min="4874" max="4874" width="24.81640625" style="2" customWidth="1"/>
    <col min="4875" max="5121" width="9.1796875" style="2"/>
    <col min="5122" max="5122" width="82.81640625" style="2" customWidth="1"/>
    <col min="5123" max="5123" width="27.54296875" style="2" customWidth="1"/>
    <col min="5124" max="5124" width="29.453125" style="2" customWidth="1"/>
    <col min="5125" max="5125" width="37" style="2" customWidth="1"/>
    <col min="5126" max="5126" width="23.54296875" style="2" customWidth="1"/>
    <col min="5127" max="5127" width="28.81640625" style="2" customWidth="1"/>
    <col min="5128" max="5128" width="33.81640625" style="2" customWidth="1"/>
    <col min="5129" max="5129" width="21.81640625" style="2" customWidth="1"/>
    <col min="5130" max="5130" width="24.81640625" style="2" customWidth="1"/>
    <col min="5131" max="5377" width="9.1796875" style="2"/>
    <col min="5378" max="5378" width="82.81640625" style="2" customWidth="1"/>
    <col min="5379" max="5379" width="27.54296875" style="2" customWidth="1"/>
    <col min="5380" max="5380" width="29.453125" style="2" customWidth="1"/>
    <col min="5381" max="5381" width="37" style="2" customWidth="1"/>
    <col min="5382" max="5382" width="23.54296875" style="2" customWidth="1"/>
    <col min="5383" max="5383" width="28.81640625" style="2" customWidth="1"/>
    <col min="5384" max="5384" width="33.81640625" style="2" customWidth="1"/>
    <col min="5385" max="5385" width="21.81640625" style="2" customWidth="1"/>
    <col min="5386" max="5386" width="24.81640625" style="2" customWidth="1"/>
    <col min="5387" max="5633" width="9.1796875" style="2"/>
    <col min="5634" max="5634" width="82.81640625" style="2" customWidth="1"/>
    <col min="5635" max="5635" width="27.54296875" style="2" customWidth="1"/>
    <col min="5636" max="5636" width="29.453125" style="2" customWidth="1"/>
    <col min="5637" max="5637" width="37" style="2" customWidth="1"/>
    <col min="5638" max="5638" width="23.54296875" style="2" customWidth="1"/>
    <col min="5639" max="5639" width="28.81640625" style="2" customWidth="1"/>
    <col min="5640" max="5640" width="33.81640625" style="2" customWidth="1"/>
    <col min="5641" max="5641" width="21.81640625" style="2" customWidth="1"/>
    <col min="5642" max="5642" width="24.81640625" style="2" customWidth="1"/>
    <col min="5643" max="5889" width="9.1796875" style="2"/>
    <col min="5890" max="5890" width="82.81640625" style="2" customWidth="1"/>
    <col min="5891" max="5891" width="27.54296875" style="2" customWidth="1"/>
    <col min="5892" max="5892" width="29.453125" style="2" customWidth="1"/>
    <col min="5893" max="5893" width="37" style="2" customWidth="1"/>
    <col min="5894" max="5894" width="23.54296875" style="2" customWidth="1"/>
    <col min="5895" max="5895" width="28.81640625" style="2" customWidth="1"/>
    <col min="5896" max="5896" width="33.81640625" style="2" customWidth="1"/>
    <col min="5897" max="5897" width="21.81640625" style="2" customWidth="1"/>
    <col min="5898" max="5898" width="24.81640625" style="2" customWidth="1"/>
    <col min="5899" max="6145" width="9.1796875" style="2"/>
    <col min="6146" max="6146" width="82.81640625" style="2" customWidth="1"/>
    <col min="6147" max="6147" width="27.54296875" style="2" customWidth="1"/>
    <col min="6148" max="6148" width="29.453125" style="2" customWidth="1"/>
    <col min="6149" max="6149" width="37" style="2" customWidth="1"/>
    <col min="6150" max="6150" width="23.54296875" style="2" customWidth="1"/>
    <col min="6151" max="6151" width="28.81640625" style="2" customWidth="1"/>
    <col min="6152" max="6152" width="33.81640625" style="2" customWidth="1"/>
    <col min="6153" max="6153" width="21.81640625" style="2" customWidth="1"/>
    <col min="6154" max="6154" width="24.81640625" style="2" customWidth="1"/>
    <col min="6155" max="6401" width="9.1796875" style="2"/>
    <col min="6402" max="6402" width="82.81640625" style="2" customWidth="1"/>
    <col min="6403" max="6403" width="27.54296875" style="2" customWidth="1"/>
    <col min="6404" max="6404" width="29.453125" style="2" customWidth="1"/>
    <col min="6405" max="6405" width="37" style="2" customWidth="1"/>
    <col min="6406" max="6406" width="23.54296875" style="2" customWidth="1"/>
    <col min="6407" max="6407" width="28.81640625" style="2" customWidth="1"/>
    <col min="6408" max="6408" width="33.81640625" style="2" customWidth="1"/>
    <col min="6409" max="6409" width="21.81640625" style="2" customWidth="1"/>
    <col min="6410" max="6410" width="24.81640625" style="2" customWidth="1"/>
    <col min="6411" max="6657" width="9.1796875" style="2"/>
    <col min="6658" max="6658" width="82.81640625" style="2" customWidth="1"/>
    <col min="6659" max="6659" width="27.54296875" style="2" customWidth="1"/>
    <col min="6660" max="6660" width="29.453125" style="2" customWidth="1"/>
    <col min="6661" max="6661" width="37" style="2" customWidth="1"/>
    <col min="6662" max="6662" width="23.54296875" style="2" customWidth="1"/>
    <col min="6663" max="6663" width="28.81640625" style="2" customWidth="1"/>
    <col min="6664" max="6664" width="33.81640625" style="2" customWidth="1"/>
    <col min="6665" max="6665" width="21.81640625" style="2" customWidth="1"/>
    <col min="6666" max="6666" width="24.81640625" style="2" customWidth="1"/>
    <col min="6667" max="6913" width="9.1796875" style="2"/>
    <col min="6914" max="6914" width="82.81640625" style="2" customWidth="1"/>
    <col min="6915" max="6915" width="27.54296875" style="2" customWidth="1"/>
    <col min="6916" max="6916" width="29.453125" style="2" customWidth="1"/>
    <col min="6917" max="6917" width="37" style="2" customWidth="1"/>
    <col min="6918" max="6918" width="23.54296875" style="2" customWidth="1"/>
    <col min="6919" max="6919" width="28.81640625" style="2" customWidth="1"/>
    <col min="6920" max="6920" width="33.81640625" style="2" customWidth="1"/>
    <col min="6921" max="6921" width="21.81640625" style="2" customWidth="1"/>
    <col min="6922" max="6922" width="24.81640625" style="2" customWidth="1"/>
    <col min="6923" max="7169" width="9.1796875" style="2"/>
    <col min="7170" max="7170" width="82.81640625" style="2" customWidth="1"/>
    <col min="7171" max="7171" width="27.54296875" style="2" customWidth="1"/>
    <col min="7172" max="7172" width="29.453125" style="2" customWidth="1"/>
    <col min="7173" max="7173" width="37" style="2" customWidth="1"/>
    <col min="7174" max="7174" width="23.54296875" style="2" customWidth="1"/>
    <col min="7175" max="7175" width="28.81640625" style="2" customWidth="1"/>
    <col min="7176" max="7176" width="33.81640625" style="2" customWidth="1"/>
    <col min="7177" max="7177" width="21.81640625" style="2" customWidth="1"/>
    <col min="7178" max="7178" width="24.81640625" style="2" customWidth="1"/>
    <col min="7179" max="7425" width="9.1796875" style="2"/>
    <col min="7426" max="7426" width="82.81640625" style="2" customWidth="1"/>
    <col min="7427" max="7427" width="27.54296875" style="2" customWidth="1"/>
    <col min="7428" max="7428" width="29.453125" style="2" customWidth="1"/>
    <col min="7429" max="7429" width="37" style="2" customWidth="1"/>
    <col min="7430" max="7430" width="23.54296875" style="2" customWidth="1"/>
    <col min="7431" max="7431" width="28.81640625" style="2" customWidth="1"/>
    <col min="7432" max="7432" width="33.81640625" style="2" customWidth="1"/>
    <col min="7433" max="7433" width="21.81640625" style="2" customWidth="1"/>
    <col min="7434" max="7434" width="24.81640625" style="2" customWidth="1"/>
    <col min="7435" max="7681" width="9.1796875" style="2"/>
    <col min="7682" max="7682" width="82.81640625" style="2" customWidth="1"/>
    <col min="7683" max="7683" width="27.54296875" style="2" customWidth="1"/>
    <col min="7684" max="7684" width="29.453125" style="2" customWidth="1"/>
    <col min="7685" max="7685" width="37" style="2" customWidth="1"/>
    <col min="7686" max="7686" width="23.54296875" style="2" customWidth="1"/>
    <col min="7687" max="7687" width="28.81640625" style="2" customWidth="1"/>
    <col min="7688" max="7688" width="33.81640625" style="2" customWidth="1"/>
    <col min="7689" max="7689" width="21.81640625" style="2" customWidth="1"/>
    <col min="7690" max="7690" width="24.81640625" style="2" customWidth="1"/>
    <col min="7691" max="7937" width="9.1796875" style="2"/>
    <col min="7938" max="7938" width="82.81640625" style="2" customWidth="1"/>
    <col min="7939" max="7939" width="27.54296875" style="2" customWidth="1"/>
    <col min="7940" max="7940" width="29.453125" style="2" customWidth="1"/>
    <col min="7941" max="7941" width="37" style="2" customWidth="1"/>
    <col min="7942" max="7942" width="23.54296875" style="2" customWidth="1"/>
    <col min="7943" max="7943" width="28.81640625" style="2" customWidth="1"/>
    <col min="7944" max="7944" width="33.81640625" style="2" customWidth="1"/>
    <col min="7945" max="7945" width="21.81640625" style="2" customWidth="1"/>
    <col min="7946" max="7946" width="24.81640625" style="2" customWidth="1"/>
    <col min="7947" max="8193" width="9.1796875" style="2"/>
    <col min="8194" max="8194" width="82.81640625" style="2" customWidth="1"/>
    <col min="8195" max="8195" width="27.54296875" style="2" customWidth="1"/>
    <col min="8196" max="8196" width="29.453125" style="2" customWidth="1"/>
    <col min="8197" max="8197" width="37" style="2" customWidth="1"/>
    <col min="8198" max="8198" width="23.54296875" style="2" customWidth="1"/>
    <col min="8199" max="8199" width="28.81640625" style="2" customWidth="1"/>
    <col min="8200" max="8200" width="33.81640625" style="2" customWidth="1"/>
    <col min="8201" max="8201" width="21.81640625" style="2" customWidth="1"/>
    <col min="8202" max="8202" width="24.81640625" style="2" customWidth="1"/>
    <col min="8203" max="8449" width="9.1796875" style="2"/>
    <col min="8450" max="8450" width="82.81640625" style="2" customWidth="1"/>
    <col min="8451" max="8451" width="27.54296875" style="2" customWidth="1"/>
    <col min="8452" max="8452" width="29.453125" style="2" customWidth="1"/>
    <col min="8453" max="8453" width="37" style="2" customWidth="1"/>
    <col min="8454" max="8454" width="23.54296875" style="2" customWidth="1"/>
    <col min="8455" max="8455" width="28.81640625" style="2" customWidth="1"/>
    <col min="8456" max="8456" width="33.81640625" style="2" customWidth="1"/>
    <col min="8457" max="8457" width="21.81640625" style="2" customWidth="1"/>
    <col min="8458" max="8458" width="24.81640625" style="2" customWidth="1"/>
    <col min="8459" max="8705" width="9.1796875" style="2"/>
    <col min="8706" max="8706" width="82.81640625" style="2" customWidth="1"/>
    <col min="8707" max="8707" width="27.54296875" style="2" customWidth="1"/>
    <col min="8708" max="8708" width="29.453125" style="2" customWidth="1"/>
    <col min="8709" max="8709" width="37" style="2" customWidth="1"/>
    <col min="8710" max="8710" width="23.54296875" style="2" customWidth="1"/>
    <col min="8711" max="8711" width="28.81640625" style="2" customWidth="1"/>
    <col min="8712" max="8712" width="33.81640625" style="2" customWidth="1"/>
    <col min="8713" max="8713" width="21.81640625" style="2" customWidth="1"/>
    <col min="8714" max="8714" width="24.81640625" style="2" customWidth="1"/>
    <col min="8715" max="8961" width="9.1796875" style="2"/>
    <col min="8962" max="8962" width="82.81640625" style="2" customWidth="1"/>
    <col min="8963" max="8963" width="27.54296875" style="2" customWidth="1"/>
    <col min="8964" max="8964" width="29.453125" style="2" customWidth="1"/>
    <col min="8965" max="8965" width="37" style="2" customWidth="1"/>
    <col min="8966" max="8966" width="23.54296875" style="2" customWidth="1"/>
    <col min="8967" max="8967" width="28.81640625" style="2" customWidth="1"/>
    <col min="8968" max="8968" width="33.81640625" style="2" customWidth="1"/>
    <col min="8969" max="8969" width="21.81640625" style="2" customWidth="1"/>
    <col min="8970" max="8970" width="24.81640625" style="2" customWidth="1"/>
    <col min="8971" max="9217" width="9.1796875" style="2"/>
    <col min="9218" max="9218" width="82.81640625" style="2" customWidth="1"/>
    <col min="9219" max="9219" width="27.54296875" style="2" customWidth="1"/>
    <col min="9220" max="9220" width="29.453125" style="2" customWidth="1"/>
    <col min="9221" max="9221" width="37" style="2" customWidth="1"/>
    <col min="9222" max="9222" width="23.54296875" style="2" customWidth="1"/>
    <col min="9223" max="9223" width="28.81640625" style="2" customWidth="1"/>
    <col min="9224" max="9224" width="33.81640625" style="2" customWidth="1"/>
    <col min="9225" max="9225" width="21.81640625" style="2" customWidth="1"/>
    <col min="9226" max="9226" width="24.81640625" style="2" customWidth="1"/>
    <col min="9227" max="9473" width="9.1796875" style="2"/>
    <col min="9474" max="9474" width="82.81640625" style="2" customWidth="1"/>
    <col min="9475" max="9475" width="27.54296875" style="2" customWidth="1"/>
    <col min="9476" max="9476" width="29.453125" style="2" customWidth="1"/>
    <col min="9477" max="9477" width="37" style="2" customWidth="1"/>
    <col min="9478" max="9478" width="23.54296875" style="2" customWidth="1"/>
    <col min="9479" max="9479" width="28.81640625" style="2" customWidth="1"/>
    <col min="9480" max="9480" width="33.81640625" style="2" customWidth="1"/>
    <col min="9481" max="9481" width="21.81640625" style="2" customWidth="1"/>
    <col min="9482" max="9482" width="24.81640625" style="2" customWidth="1"/>
    <col min="9483" max="9729" width="9.1796875" style="2"/>
    <col min="9730" max="9730" width="82.81640625" style="2" customWidth="1"/>
    <col min="9731" max="9731" width="27.54296875" style="2" customWidth="1"/>
    <col min="9732" max="9732" width="29.453125" style="2" customWidth="1"/>
    <col min="9733" max="9733" width="37" style="2" customWidth="1"/>
    <col min="9734" max="9734" width="23.54296875" style="2" customWidth="1"/>
    <col min="9735" max="9735" width="28.81640625" style="2" customWidth="1"/>
    <col min="9736" max="9736" width="33.81640625" style="2" customWidth="1"/>
    <col min="9737" max="9737" width="21.81640625" style="2" customWidth="1"/>
    <col min="9738" max="9738" width="24.81640625" style="2" customWidth="1"/>
    <col min="9739" max="9985" width="9.1796875" style="2"/>
    <col min="9986" max="9986" width="82.81640625" style="2" customWidth="1"/>
    <col min="9987" max="9987" width="27.54296875" style="2" customWidth="1"/>
    <col min="9988" max="9988" width="29.453125" style="2" customWidth="1"/>
    <col min="9989" max="9989" width="37" style="2" customWidth="1"/>
    <col min="9990" max="9990" width="23.54296875" style="2" customWidth="1"/>
    <col min="9991" max="9991" width="28.81640625" style="2" customWidth="1"/>
    <col min="9992" max="9992" width="33.81640625" style="2" customWidth="1"/>
    <col min="9993" max="9993" width="21.81640625" style="2" customWidth="1"/>
    <col min="9994" max="9994" width="24.81640625" style="2" customWidth="1"/>
    <col min="9995" max="10241" width="9.1796875" style="2"/>
    <col min="10242" max="10242" width="82.81640625" style="2" customWidth="1"/>
    <col min="10243" max="10243" width="27.54296875" style="2" customWidth="1"/>
    <col min="10244" max="10244" width="29.453125" style="2" customWidth="1"/>
    <col min="10245" max="10245" width="37" style="2" customWidth="1"/>
    <col min="10246" max="10246" width="23.54296875" style="2" customWidth="1"/>
    <col min="10247" max="10247" width="28.81640625" style="2" customWidth="1"/>
    <col min="10248" max="10248" width="33.81640625" style="2" customWidth="1"/>
    <col min="10249" max="10249" width="21.81640625" style="2" customWidth="1"/>
    <col min="10250" max="10250" width="24.81640625" style="2" customWidth="1"/>
    <col min="10251" max="10497" width="9.1796875" style="2"/>
    <col min="10498" max="10498" width="82.81640625" style="2" customWidth="1"/>
    <col min="10499" max="10499" width="27.54296875" style="2" customWidth="1"/>
    <col min="10500" max="10500" width="29.453125" style="2" customWidth="1"/>
    <col min="10501" max="10501" width="37" style="2" customWidth="1"/>
    <col min="10502" max="10502" width="23.54296875" style="2" customWidth="1"/>
    <col min="10503" max="10503" width="28.81640625" style="2" customWidth="1"/>
    <col min="10504" max="10504" width="33.81640625" style="2" customWidth="1"/>
    <col min="10505" max="10505" width="21.81640625" style="2" customWidth="1"/>
    <col min="10506" max="10506" width="24.81640625" style="2" customWidth="1"/>
    <col min="10507" max="10753" width="9.1796875" style="2"/>
    <col min="10754" max="10754" width="82.81640625" style="2" customWidth="1"/>
    <col min="10755" max="10755" width="27.54296875" style="2" customWidth="1"/>
    <col min="10756" max="10756" width="29.453125" style="2" customWidth="1"/>
    <col min="10757" max="10757" width="37" style="2" customWidth="1"/>
    <col min="10758" max="10758" width="23.54296875" style="2" customWidth="1"/>
    <col min="10759" max="10759" width="28.81640625" style="2" customWidth="1"/>
    <col min="10760" max="10760" width="33.81640625" style="2" customWidth="1"/>
    <col min="10761" max="10761" width="21.81640625" style="2" customWidth="1"/>
    <col min="10762" max="10762" width="24.81640625" style="2" customWidth="1"/>
    <col min="10763" max="11009" width="9.1796875" style="2"/>
    <col min="11010" max="11010" width="82.81640625" style="2" customWidth="1"/>
    <col min="11011" max="11011" width="27.54296875" style="2" customWidth="1"/>
    <col min="11012" max="11012" width="29.453125" style="2" customWidth="1"/>
    <col min="11013" max="11013" width="37" style="2" customWidth="1"/>
    <col min="11014" max="11014" width="23.54296875" style="2" customWidth="1"/>
    <col min="11015" max="11015" width="28.81640625" style="2" customWidth="1"/>
    <col min="11016" max="11016" width="33.81640625" style="2" customWidth="1"/>
    <col min="11017" max="11017" width="21.81640625" style="2" customWidth="1"/>
    <col min="11018" max="11018" width="24.81640625" style="2" customWidth="1"/>
    <col min="11019" max="11265" width="9.1796875" style="2"/>
    <col min="11266" max="11266" width="82.81640625" style="2" customWidth="1"/>
    <col min="11267" max="11267" width="27.54296875" style="2" customWidth="1"/>
    <col min="11268" max="11268" width="29.453125" style="2" customWidth="1"/>
    <col min="11269" max="11269" width="37" style="2" customWidth="1"/>
    <col min="11270" max="11270" width="23.54296875" style="2" customWidth="1"/>
    <col min="11271" max="11271" width="28.81640625" style="2" customWidth="1"/>
    <col min="11272" max="11272" width="33.81640625" style="2" customWidth="1"/>
    <col min="11273" max="11273" width="21.81640625" style="2" customWidth="1"/>
    <col min="11274" max="11274" width="24.81640625" style="2" customWidth="1"/>
    <col min="11275" max="11521" width="9.1796875" style="2"/>
    <col min="11522" max="11522" width="82.81640625" style="2" customWidth="1"/>
    <col min="11523" max="11523" width="27.54296875" style="2" customWidth="1"/>
    <col min="11524" max="11524" width="29.453125" style="2" customWidth="1"/>
    <col min="11525" max="11525" width="37" style="2" customWidth="1"/>
    <col min="11526" max="11526" width="23.54296875" style="2" customWidth="1"/>
    <col min="11527" max="11527" width="28.81640625" style="2" customWidth="1"/>
    <col min="11528" max="11528" width="33.81640625" style="2" customWidth="1"/>
    <col min="11529" max="11529" width="21.81640625" style="2" customWidth="1"/>
    <col min="11530" max="11530" width="24.81640625" style="2" customWidth="1"/>
    <col min="11531" max="11777" width="9.1796875" style="2"/>
    <col min="11778" max="11778" width="82.81640625" style="2" customWidth="1"/>
    <col min="11779" max="11779" width="27.54296875" style="2" customWidth="1"/>
    <col min="11780" max="11780" width="29.453125" style="2" customWidth="1"/>
    <col min="11781" max="11781" width="37" style="2" customWidth="1"/>
    <col min="11782" max="11782" width="23.54296875" style="2" customWidth="1"/>
    <col min="11783" max="11783" width="28.81640625" style="2" customWidth="1"/>
    <col min="11784" max="11784" width="33.81640625" style="2" customWidth="1"/>
    <col min="11785" max="11785" width="21.81640625" style="2" customWidth="1"/>
    <col min="11786" max="11786" width="24.81640625" style="2" customWidth="1"/>
    <col min="11787" max="12033" width="9.1796875" style="2"/>
    <col min="12034" max="12034" width="82.81640625" style="2" customWidth="1"/>
    <col min="12035" max="12035" width="27.54296875" style="2" customWidth="1"/>
    <col min="12036" max="12036" width="29.453125" style="2" customWidth="1"/>
    <col min="12037" max="12037" width="37" style="2" customWidth="1"/>
    <col min="12038" max="12038" width="23.54296875" style="2" customWidth="1"/>
    <col min="12039" max="12039" width="28.81640625" style="2" customWidth="1"/>
    <col min="12040" max="12040" width="33.81640625" style="2" customWidth="1"/>
    <col min="12041" max="12041" width="21.81640625" style="2" customWidth="1"/>
    <col min="12042" max="12042" width="24.81640625" style="2" customWidth="1"/>
    <col min="12043" max="12289" width="9.1796875" style="2"/>
    <col min="12290" max="12290" width="82.81640625" style="2" customWidth="1"/>
    <col min="12291" max="12291" width="27.54296875" style="2" customWidth="1"/>
    <col min="12292" max="12292" width="29.453125" style="2" customWidth="1"/>
    <col min="12293" max="12293" width="37" style="2" customWidth="1"/>
    <col min="12294" max="12294" width="23.54296875" style="2" customWidth="1"/>
    <col min="12295" max="12295" width="28.81640625" style="2" customWidth="1"/>
    <col min="12296" max="12296" width="33.81640625" style="2" customWidth="1"/>
    <col min="12297" max="12297" width="21.81640625" style="2" customWidth="1"/>
    <col min="12298" max="12298" width="24.81640625" style="2" customWidth="1"/>
    <col min="12299" max="12545" width="9.1796875" style="2"/>
    <col min="12546" max="12546" width="82.81640625" style="2" customWidth="1"/>
    <col min="12547" max="12547" width="27.54296875" style="2" customWidth="1"/>
    <col min="12548" max="12548" width="29.453125" style="2" customWidth="1"/>
    <col min="12549" max="12549" width="37" style="2" customWidth="1"/>
    <col min="12550" max="12550" width="23.54296875" style="2" customWidth="1"/>
    <col min="12551" max="12551" width="28.81640625" style="2" customWidth="1"/>
    <col min="12552" max="12552" width="33.81640625" style="2" customWidth="1"/>
    <col min="12553" max="12553" width="21.81640625" style="2" customWidth="1"/>
    <col min="12554" max="12554" width="24.81640625" style="2" customWidth="1"/>
    <col min="12555" max="12801" width="9.1796875" style="2"/>
    <col min="12802" max="12802" width="82.81640625" style="2" customWidth="1"/>
    <col min="12803" max="12803" width="27.54296875" style="2" customWidth="1"/>
    <col min="12804" max="12804" width="29.453125" style="2" customWidth="1"/>
    <col min="12805" max="12805" width="37" style="2" customWidth="1"/>
    <col min="12806" max="12806" width="23.54296875" style="2" customWidth="1"/>
    <col min="12807" max="12807" width="28.81640625" style="2" customWidth="1"/>
    <col min="12808" max="12808" width="33.81640625" style="2" customWidth="1"/>
    <col min="12809" max="12809" width="21.81640625" style="2" customWidth="1"/>
    <col min="12810" max="12810" width="24.81640625" style="2" customWidth="1"/>
    <col min="12811" max="13057" width="9.1796875" style="2"/>
    <col min="13058" max="13058" width="82.81640625" style="2" customWidth="1"/>
    <col min="13059" max="13059" width="27.54296875" style="2" customWidth="1"/>
    <col min="13060" max="13060" width="29.453125" style="2" customWidth="1"/>
    <col min="13061" max="13061" width="37" style="2" customWidth="1"/>
    <col min="13062" max="13062" width="23.54296875" style="2" customWidth="1"/>
    <col min="13063" max="13063" width="28.81640625" style="2" customWidth="1"/>
    <col min="13064" max="13064" width="33.81640625" style="2" customWidth="1"/>
    <col min="13065" max="13065" width="21.81640625" style="2" customWidth="1"/>
    <col min="13066" max="13066" width="24.81640625" style="2" customWidth="1"/>
    <col min="13067" max="13313" width="9.1796875" style="2"/>
    <col min="13314" max="13314" width="82.81640625" style="2" customWidth="1"/>
    <col min="13315" max="13315" width="27.54296875" style="2" customWidth="1"/>
    <col min="13316" max="13316" width="29.453125" style="2" customWidth="1"/>
    <col min="13317" max="13317" width="37" style="2" customWidth="1"/>
    <col min="13318" max="13318" width="23.54296875" style="2" customWidth="1"/>
    <col min="13319" max="13319" width="28.81640625" style="2" customWidth="1"/>
    <col min="13320" max="13320" width="33.81640625" style="2" customWidth="1"/>
    <col min="13321" max="13321" width="21.81640625" style="2" customWidth="1"/>
    <col min="13322" max="13322" width="24.81640625" style="2" customWidth="1"/>
    <col min="13323" max="13569" width="9.1796875" style="2"/>
    <col min="13570" max="13570" width="82.81640625" style="2" customWidth="1"/>
    <col min="13571" max="13571" width="27.54296875" style="2" customWidth="1"/>
    <col min="13572" max="13572" width="29.453125" style="2" customWidth="1"/>
    <col min="13573" max="13573" width="37" style="2" customWidth="1"/>
    <col min="13574" max="13574" width="23.54296875" style="2" customWidth="1"/>
    <col min="13575" max="13575" width="28.81640625" style="2" customWidth="1"/>
    <col min="13576" max="13576" width="33.81640625" style="2" customWidth="1"/>
    <col min="13577" max="13577" width="21.81640625" style="2" customWidth="1"/>
    <col min="13578" max="13578" width="24.81640625" style="2" customWidth="1"/>
    <col min="13579" max="13825" width="9.1796875" style="2"/>
    <col min="13826" max="13826" width="82.81640625" style="2" customWidth="1"/>
    <col min="13827" max="13827" width="27.54296875" style="2" customWidth="1"/>
    <col min="13828" max="13828" width="29.453125" style="2" customWidth="1"/>
    <col min="13829" max="13829" width="37" style="2" customWidth="1"/>
    <col min="13830" max="13830" width="23.54296875" style="2" customWidth="1"/>
    <col min="13831" max="13831" width="28.81640625" style="2" customWidth="1"/>
    <col min="13832" max="13832" width="33.81640625" style="2" customWidth="1"/>
    <col min="13833" max="13833" width="21.81640625" style="2" customWidth="1"/>
    <col min="13834" max="13834" width="24.81640625" style="2" customWidth="1"/>
    <col min="13835" max="14081" width="9.1796875" style="2"/>
    <col min="14082" max="14082" width="82.81640625" style="2" customWidth="1"/>
    <col min="14083" max="14083" width="27.54296875" style="2" customWidth="1"/>
    <col min="14084" max="14084" width="29.453125" style="2" customWidth="1"/>
    <col min="14085" max="14085" width="37" style="2" customWidth="1"/>
    <col min="14086" max="14086" width="23.54296875" style="2" customWidth="1"/>
    <col min="14087" max="14087" width="28.81640625" style="2" customWidth="1"/>
    <col min="14088" max="14088" width="33.81640625" style="2" customWidth="1"/>
    <col min="14089" max="14089" width="21.81640625" style="2" customWidth="1"/>
    <col min="14090" max="14090" width="24.81640625" style="2" customWidth="1"/>
    <col min="14091" max="14337" width="9.1796875" style="2"/>
    <col min="14338" max="14338" width="82.81640625" style="2" customWidth="1"/>
    <col min="14339" max="14339" width="27.54296875" style="2" customWidth="1"/>
    <col min="14340" max="14340" width="29.453125" style="2" customWidth="1"/>
    <col min="14341" max="14341" width="37" style="2" customWidth="1"/>
    <col min="14342" max="14342" width="23.54296875" style="2" customWidth="1"/>
    <col min="14343" max="14343" width="28.81640625" style="2" customWidth="1"/>
    <col min="14344" max="14344" width="33.81640625" style="2" customWidth="1"/>
    <col min="14345" max="14345" width="21.81640625" style="2" customWidth="1"/>
    <col min="14346" max="14346" width="24.81640625" style="2" customWidth="1"/>
    <col min="14347" max="14593" width="9.1796875" style="2"/>
    <col min="14594" max="14594" width="82.81640625" style="2" customWidth="1"/>
    <col min="14595" max="14595" width="27.54296875" style="2" customWidth="1"/>
    <col min="14596" max="14596" width="29.453125" style="2" customWidth="1"/>
    <col min="14597" max="14597" width="37" style="2" customWidth="1"/>
    <col min="14598" max="14598" width="23.54296875" style="2" customWidth="1"/>
    <col min="14599" max="14599" width="28.81640625" style="2" customWidth="1"/>
    <col min="14600" max="14600" width="33.81640625" style="2" customWidth="1"/>
    <col min="14601" max="14601" width="21.81640625" style="2" customWidth="1"/>
    <col min="14602" max="14602" width="24.81640625" style="2" customWidth="1"/>
    <col min="14603" max="14849" width="9.1796875" style="2"/>
    <col min="14850" max="14850" width="82.81640625" style="2" customWidth="1"/>
    <col min="14851" max="14851" width="27.54296875" style="2" customWidth="1"/>
    <col min="14852" max="14852" width="29.453125" style="2" customWidth="1"/>
    <col min="14853" max="14853" width="37" style="2" customWidth="1"/>
    <col min="14854" max="14854" width="23.54296875" style="2" customWidth="1"/>
    <col min="14855" max="14855" width="28.81640625" style="2" customWidth="1"/>
    <col min="14856" max="14856" width="33.81640625" style="2" customWidth="1"/>
    <col min="14857" max="14857" width="21.81640625" style="2" customWidth="1"/>
    <col min="14858" max="14858" width="24.81640625" style="2" customWidth="1"/>
    <col min="14859" max="15105" width="9.1796875" style="2"/>
    <col min="15106" max="15106" width="82.81640625" style="2" customWidth="1"/>
    <col min="15107" max="15107" width="27.54296875" style="2" customWidth="1"/>
    <col min="15108" max="15108" width="29.453125" style="2" customWidth="1"/>
    <col min="15109" max="15109" width="37" style="2" customWidth="1"/>
    <col min="15110" max="15110" width="23.54296875" style="2" customWidth="1"/>
    <col min="15111" max="15111" width="28.81640625" style="2" customWidth="1"/>
    <col min="15112" max="15112" width="33.81640625" style="2" customWidth="1"/>
    <col min="15113" max="15113" width="21.81640625" style="2" customWidth="1"/>
    <col min="15114" max="15114" width="24.81640625" style="2" customWidth="1"/>
    <col min="15115" max="15361" width="9.1796875" style="2"/>
    <col min="15362" max="15362" width="82.81640625" style="2" customWidth="1"/>
    <col min="15363" max="15363" width="27.54296875" style="2" customWidth="1"/>
    <col min="15364" max="15364" width="29.453125" style="2" customWidth="1"/>
    <col min="15365" max="15365" width="37" style="2" customWidth="1"/>
    <col min="15366" max="15366" width="23.54296875" style="2" customWidth="1"/>
    <col min="15367" max="15367" width="28.81640625" style="2" customWidth="1"/>
    <col min="15368" max="15368" width="33.81640625" style="2" customWidth="1"/>
    <col min="15369" max="15369" width="21.81640625" style="2" customWidth="1"/>
    <col min="15370" max="15370" width="24.81640625" style="2" customWidth="1"/>
    <col min="15371" max="15617" width="9.1796875" style="2"/>
    <col min="15618" max="15618" width="82.81640625" style="2" customWidth="1"/>
    <col min="15619" max="15619" width="27.54296875" style="2" customWidth="1"/>
    <col min="15620" max="15620" width="29.453125" style="2" customWidth="1"/>
    <col min="15621" max="15621" width="37" style="2" customWidth="1"/>
    <col min="15622" max="15622" width="23.54296875" style="2" customWidth="1"/>
    <col min="15623" max="15623" width="28.81640625" style="2" customWidth="1"/>
    <col min="15624" max="15624" width="33.81640625" style="2" customWidth="1"/>
    <col min="15625" max="15625" width="21.81640625" style="2" customWidth="1"/>
    <col min="15626" max="15626" width="24.81640625" style="2" customWidth="1"/>
    <col min="15627" max="15873" width="9.1796875" style="2"/>
    <col min="15874" max="15874" width="82.81640625" style="2" customWidth="1"/>
    <col min="15875" max="15875" width="27.54296875" style="2" customWidth="1"/>
    <col min="15876" max="15876" width="29.453125" style="2" customWidth="1"/>
    <col min="15877" max="15877" width="37" style="2" customWidth="1"/>
    <col min="15878" max="15878" width="23.54296875" style="2" customWidth="1"/>
    <col min="15879" max="15879" width="28.81640625" style="2" customWidth="1"/>
    <col min="15880" max="15880" width="33.81640625" style="2" customWidth="1"/>
    <col min="15881" max="15881" width="21.81640625" style="2" customWidth="1"/>
    <col min="15882" max="15882" width="24.81640625" style="2" customWidth="1"/>
    <col min="15883" max="16129" width="9.1796875" style="2"/>
    <col min="16130" max="16130" width="82.81640625" style="2" customWidth="1"/>
    <col min="16131" max="16131" width="27.54296875" style="2" customWidth="1"/>
    <col min="16132" max="16132" width="29.453125" style="2" customWidth="1"/>
    <col min="16133" max="16133" width="37" style="2" customWidth="1"/>
    <col min="16134" max="16134" width="23.54296875" style="2" customWidth="1"/>
    <col min="16135" max="16135" width="28.81640625" style="2" customWidth="1"/>
    <col min="16136" max="16136" width="33.81640625" style="2" customWidth="1"/>
    <col min="16137" max="16137" width="21.81640625" style="2" customWidth="1"/>
    <col min="16138" max="16138" width="24.81640625" style="2" customWidth="1"/>
    <col min="16139" max="16384" width="9.1796875" style="2"/>
  </cols>
  <sheetData>
    <row r="1" spans="1:10" ht="15.5">
      <c r="A1" s="1691" t="s">
        <v>4</v>
      </c>
      <c r="B1" s="1691"/>
      <c r="C1" s="1691"/>
      <c r="D1" s="1691"/>
      <c r="E1" s="1691"/>
      <c r="F1" s="1691"/>
      <c r="G1" s="1691"/>
      <c r="H1" s="1691"/>
      <c r="I1" s="1691"/>
      <c r="J1" s="1691"/>
    </row>
    <row r="3" spans="1:10" s="7" customFormat="1" ht="29.25" customHeight="1">
      <c r="A3" s="1667" t="str">
        <f>'Title '!A2:N2</f>
        <v>Bid Enquiry No: KPTCL/2026-27/TL/WORK_INDENT3844</v>
      </c>
      <c r="B3" s="1667"/>
      <c r="C3" s="1667"/>
      <c r="D3" s="1667"/>
      <c r="E3" s="1667"/>
      <c r="F3" s="1667"/>
      <c r="G3" s="1667"/>
      <c r="H3" s="1667"/>
      <c r="I3" s="1667"/>
      <c r="J3" s="1667"/>
    </row>
    <row r="4" spans="1:10" s="7" customFormat="1" ht="162.75" customHeight="1">
      <c r="A4" s="16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8"/>
      <c r="C4" s="1668"/>
      <c r="D4" s="1668"/>
      <c r="E4" s="1668"/>
      <c r="F4" s="1668"/>
      <c r="G4" s="1668"/>
      <c r="H4" s="1668"/>
      <c r="I4" s="1668"/>
      <c r="J4" s="1668"/>
    </row>
    <row r="5" spans="1:10" s="7" customFormat="1" ht="15.5">
      <c r="A5" s="628"/>
      <c r="B5" s="628"/>
      <c r="C5" s="628"/>
      <c r="D5" s="628"/>
      <c r="E5" s="628"/>
      <c r="F5" s="628"/>
      <c r="G5" s="628"/>
      <c r="H5" s="628"/>
      <c r="I5" s="628"/>
      <c r="J5" s="628"/>
    </row>
    <row r="6" spans="1:10" s="7" customFormat="1" ht="15.5">
      <c r="A6" s="1674" t="s">
        <v>4422</v>
      </c>
      <c r="B6" s="1674"/>
      <c r="C6" s="1674"/>
      <c r="D6" s="1674"/>
      <c r="E6" s="1674"/>
      <c r="F6" s="1674"/>
      <c r="G6" s="1674"/>
      <c r="H6" s="1674"/>
      <c r="I6" s="1674"/>
      <c r="J6" s="1674"/>
    </row>
    <row r="7" spans="1:10" s="7" customFormat="1" ht="15.5">
      <c r="A7" s="1687" t="s">
        <v>1071</v>
      </c>
      <c r="B7" s="1687"/>
      <c r="C7" s="1687"/>
      <c r="D7" s="1687"/>
      <c r="E7" s="1687"/>
      <c r="F7" s="1687"/>
      <c r="G7" s="1687"/>
      <c r="H7" s="1687"/>
      <c r="I7" s="1687"/>
      <c r="J7" s="1687"/>
    </row>
    <row r="8" spans="1:10" s="7" customFormat="1" ht="15.5">
      <c r="A8" s="1692" t="s">
        <v>1072</v>
      </c>
      <c r="B8" s="1692"/>
      <c r="C8" s="1692"/>
      <c r="D8" s="1692"/>
      <c r="E8" s="1692"/>
      <c r="F8" s="1692"/>
      <c r="G8" s="1692"/>
      <c r="H8" s="1692"/>
      <c r="I8" s="1692"/>
      <c r="J8" s="1692"/>
    </row>
    <row r="9" spans="1:10" ht="15.5">
      <c r="A9" s="591"/>
      <c r="B9" s="629" t="s">
        <v>407</v>
      </c>
      <c r="C9" s="630"/>
      <c r="D9" s="630"/>
      <c r="E9" s="630"/>
      <c r="F9" s="630"/>
      <c r="G9" s="630"/>
      <c r="H9" s="630"/>
      <c r="I9" s="630"/>
      <c r="J9" s="630"/>
    </row>
    <row r="10" spans="1:10" ht="15.5">
      <c r="A10" s="631"/>
      <c r="B10" s="632" t="s">
        <v>1073</v>
      </c>
      <c r="C10" s="630"/>
      <c r="D10" s="630"/>
      <c r="E10" s="630"/>
      <c r="F10" s="630"/>
      <c r="G10" s="630"/>
      <c r="H10" s="630"/>
      <c r="I10" s="630"/>
      <c r="J10" s="630"/>
    </row>
    <row r="11" spans="1:10" ht="15">
      <c r="A11" s="633" t="s">
        <v>112</v>
      </c>
      <c r="B11" s="634" t="s">
        <v>73</v>
      </c>
      <c r="C11" s="635"/>
      <c r="D11" s="635"/>
      <c r="E11" s="635"/>
      <c r="F11" s="635"/>
      <c r="G11" s="635"/>
      <c r="H11" s="635"/>
      <c r="I11" s="635"/>
      <c r="J11" s="635"/>
    </row>
    <row r="12" spans="1:10" ht="15">
      <c r="A12" s="636" t="s">
        <v>1074</v>
      </c>
      <c r="B12" s="637" t="s">
        <v>1075</v>
      </c>
      <c r="C12" s="638"/>
      <c r="D12" s="638"/>
      <c r="E12" s="638"/>
      <c r="F12" s="638"/>
      <c r="G12" s="638"/>
      <c r="H12" s="638"/>
      <c r="I12" s="638"/>
      <c r="J12" s="638"/>
    </row>
    <row r="13" spans="1:10" ht="15">
      <c r="A13" s="636" t="s">
        <v>103</v>
      </c>
      <c r="B13" s="639" t="s">
        <v>1076</v>
      </c>
      <c r="C13" s="638"/>
      <c r="D13" s="638"/>
      <c r="E13" s="638"/>
      <c r="F13" s="638"/>
      <c r="G13" s="638"/>
      <c r="H13" s="638"/>
      <c r="I13" s="638"/>
      <c r="J13" s="638"/>
    </row>
    <row r="14" spans="1:10" ht="15.5">
      <c r="A14" s="600">
        <v>1</v>
      </c>
      <c r="B14" s="640" t="s">
        <v>1077</v>
      </c>
      <c r="C14" s="630"/>
      <c r="D14" s="630"/>
      <c r="E14" s="630"/>
      <c r="F14" s="630"/>
      <c r="G14" s="630"/>
      <c r="H14" s="630"/>
      <c r="I14" s="630"/>
      <c r="J14" s="630"/>
    </row>
    <row r="15" spans="1:10" ht="15.5">
      <c r="A15" s="600">
        <v>2</v>
      </c>
      <c r="B15" s="640" t="s">
        <v>1078</v>
      </c>
      <c r="C15" s="630"/>
      <c r="D15" s="630"/>
      <c r="E15" s="630"/>
      <c r="F15" s="630"/>
      <c r="G15" s="630"/>
      <c r="H15" s="630"/>
      <c r="I15" s="630"/>
      <c r="J15" s="630"/>
    </row>
    <row r="16" spans="1:10" ht="15.5">
      <c r="A16" s="600"/>
      <c r="B16" s="640" t="s">
        <v>4423</v>
      </c>
      <c r="C16" s="630"/>
      <c r="D16" s="630"/>
      <c r="E16" s="630"/>
      <c r="F16" s="630"/>
      <c r="G16" s="630"/>
      <c r="H16" s="630"/>
      <c r="I16" s="630"/>
      <c r="J16" s="630"/>
    </row>
    <row r="17" spans="1:10" ht="15.5">
      <c r="A17" s="600"/>
      <c r="B17" s="640" t="s">
        <v>4424</v>
      </c>
      <c r="C17" s="638"/>
      <c r="D17" s="638"/>
      <c r="E17" s="638"/>
      <c r="F17" s="638"/>
      <c r="G17" s="638"/>
      <c r="H17" s="638"/>
      <c r="I17" s="638"/>
      <c r="J17" s="638"/>
    </row>
    <row r="18" spans="1:10" ht="15.5">
      <c r="A18" s="600"/>
      <c r="B18" s="640" t="s">
        <v>1079</v>
      </c>
      <c r="C18" s="630"/>
      <c r="D18" s="630"/>
      <c r="E18" s="630"/>
      <c r="F18" s="630"/>
      <c r="G18" s="630"/>
      <c r="H18" s="630"/>
      <c r="I18" s="630"/>
      <c r="J18" s="630"/>
    </row>
    <row r="19" spans="1:10" ht="15.5">
      <c r="A19" s="600"/>
      <c r="B19" s="640" t="s">
        <v>1080</v>
      </c>
      <c r="C19" s="630"/>
      <c r="D19" s="630"/>
      <c r="E19" s="630"/>
      <c r="F19" s="630"/>
      <c r="G19" s="630"/>
      <c r="H19" s="630"/>
      <c r="I19" s="630"/>
      <c r="J19" s="630"/>
    </row>
    <row r="20" spans="1:10" ht="15.5">
      <c r="A20" s="600">
        <v>3</v>
      </c>
      <c r="B20" s="640" t="s">
        <v>1081</v>
      </c>
      <c r="C20" s="638"/>
      <c r="D20" s="638"/>
      <c r="E20" s="638"/>
      <c r="F20" s="638"/>
      <c r="G20" s="638"/>
      <c r="H20" s="638"/>
      <c r="I20" s="638"/>
      <c r="J20" s="638"/>
    </row>
    <row r="21" spans="1:10" ht="15.5">
      <c r="A21" s="600"/>
      <c r="B21" s="640" t="s">
        <v>1082</v>
      </c>
      <c r="C21" s="630"/>
      <c r="D21" s="630"/>
      <c r="E21" s="630"/>
      <c r="F21" s="630"/>
      <c r="G21" s="630"/>
      <c r="H21" s="630"/>
      <c r="I21" s="630"/>
      <c r="J21" s="630"/>
    </row>
    <row r="22" spans="1:10" ht="15.5">
      <c r="A22" s="600"/>
      <c r="B22" s="640" t="s">
        <v>1083</v>
      </c>
      <c r="C22" s="630"/>
      <c r="D22" s="630"/>
      <c r="E22" s="630"/>
      <c r="F22" s="630"/>
      <c r="G22" s="630"/>
      <c r="H22" s="630"/>
      <c r="I22" s="630"/>
      <c r="J22" s="630"/>
    </row>
    <row r="23" spans="1:10" ht="15.5">
      <c r="A23" s="600">
        <v>4</v>
      </c>
      <c r="B23" s="640" t="s">
        <v>1084</v>
      </c>
      <c r="C23" s="630"/>
      <c r="D23" s="630"/>
      <c r="E23" s="630"/>
      <c r="F23" s="630"/>
      <c r="G23" s="630"/>
      <c r="H23" s="630"/>
      <c r="I23" s="630"/>
      <c r="J23" s="630"/>
    </row>
    <row r="24" spans="1:10" ht="15.5">
      <c r="A24" s="600">
        <v>5</v>
      </c>
      <c r="B24" s="640" t="s">
        <v>1085</v>
      </c>
      <c r="C24" s="630"/>
      <c r="D24" s="630"/>
      <c r="E24" s="630"/>
      <c r="F24" s="630"/>
      <c r="G24" s="630"/>
      <c r="H24" s="630"/>
      <c r="I24" s="630"/>
      <c r="J24" s="630"/>
    </row>
    <row r="25" spans="1:10" ht="15.5">
      <c r="A25" s="600">
        <v>6</v>
      </c>
      <c r="B25" s="640" t="s">
        <v>1086</v>
      </c>
      <c r="C25" s="630"/>
      <c r="D25" s="630"/>
      <c r="E25" s="630"/>
      <c r="F25" s="630"/>
      <c r="G25" s="630"/>
      <c r="H25" s="630"/>
      <c r="I25" s="630"/>
      <c r="J25" s="630"/>
    </row>
    <row r="26" spans="1:10" ht="15.5">
      <c r="A26" s="600">
        <v>7</v>
      </c>
      <c r="B26" s="640" t="s">
        <v>1087</v>
      </c>
      <c r="C26" s="630"/>
      <c r="D26" s="630"/>
      <c r="E26" s="630"/>
      <c r="F26" s="630"/>
      <c r="G26" s="630"/>
      <c r="H26" s="630"/>
      <c r="I26" s="630"/>
      <c r="J26" s="630"/>
    </row>
    <row r="27" spans="1:10" ht="15.5">
      <c r="A27" s="600">
        <v>8</v>
      </c>
      <c r="B27" s="640" t="s">
        <v>1088</v>
      </c>
      <c r="C27" s="630"/>
      <c r="D27" s="630"/>
      <c r="E27" s="630"/>
      <c r="F27" s="630"/>
      <c r="G27" s="630"/>
      <c r="H27" s="630"/>
      <c r="I27" s="630"/>
      <c r="J27" s="630"/>
    </row>
    <row r="28" spans="1:10" ht="15.5">
      <c r="A28" s="600">
        <v>9</v>
      </c>
      <c r="B28" s="640" t="s">
        <v>1089</v>
      </c>
      <c r="C28" s="630"/>
      <c r="D28" s="630"/>
      <c r="E28" s="630"/>
      <c r="F28" s="630"/>
      <c r="G28" s="630"/>
      <c r="H28" s="630"/>
      <c r="I28" s="630"/>
      <c r="J28" s="630"/>
    </row>
    <row r="29" spans="1:10" ht="15.5">
      <c r="A29" s="600">
        <v>10</v>
      </c>
      <c r="B29" s="640" t="s">
        <v>1090</v>
      </c>
      <c r="C29" s="630"/>
      <c r="D29" s="630"/>
      <c r="E29" s="630"/>
      <c r="F29" s="630"/>
      <c r="G29" s="630"/>
      <c r="H29" s="630"/>
      <c r="I29" s="630"/>
      <c r="J29" s="630"/>
    </row>
    <row r="30" spans="1:10" ht="15.5">
      <c r="A30" s="600">
        <v>11</v>
      </c>
      <c r="B30" s="640" t="s">
        <v>1091</v>
      </c>
      <c r="C30" s="630"/>
      <c r="D30" s="630"/>
      <c r="E30" s="630"/>
      <c r="F30" s="630"/>
      <c r="G30" s="630"/>
      <c r="H30" s="630"/>
      <c r="I30" s="630"/>
      <c r="J30" s="630"/>
    </row>
    <row r="31" spans="1:10" ht="31">
      <c r="A31" s="600">
        <v>12</v>
      </c>
      <c r="B31" s="640" t="s">
        <v>1092</v>
      </c>
      <c r="C31" s="630"/>
      <c r="D31" s="630"/>
      <c r="E31" s="630"/>
      <c r="F31" s="630"/>
      <c r="G31" s="630"/>
      <c r="H31" s="630"/>
      <c r="I31" s="630"/>
      <c r="J31" s="630"/>
    </row>
    <row r="32" spans="1:10" ht="15.5">
      <c r="A32" s="600">
        <v>13</v>
      </c>
      <c r="B32" s="640" t="s">
        <v>1093</v>
      </c>
      <c r="C32" s="638"/>
      <c r="D32" s="638"/>
      <c r="E32" s="638"/>
      <c r="F32" s="638"/>
      <c r="G32" s="638"/>
      <c r="H32" s="638"/>
      <c r="I32" s="638"/>
      <c r="J32" s="638"/>
    </row>
    <row r="33" spans="1:10" ht="15.5">
      <c r="A33" s="600"/>
      <c r="B33" s="640" t="s">
        <v>1094</v>
      </c>
      <c r="C33" s="630"/>
      <c r="D33" s="630"/>
      <c r="E33" s="630"/>
      <c r="F33" s="630"/>
      <c r="G33" s="630"/>
      <c r="H33" s="630"/>
      <c r="I33" s="630"/>
      <c r="J33" s="630"/>
    </row>
    <row r="34" spans="1:10" ht="15.5">
      <c r="A34" s="600"/>
      <c r="B34" s="640" t="s">
        <v>1095</v>
      </c>
      <c r="C34" s="630"/>
      <c r="D34" s="630"/>
      <c r="E34" s="630"/>
      <c r="F34" s="630"/>
      <c r="G34" s="630"/>
      <c r="H34" s="630"/>
      <c r="I34" s="630"/>
      <c r="J34" s="630"/>
    </row>
    <row r="35" spans="1:10" ht="15.5">
      <c r="A35" s="600"/>
      <c r="B35" s="640" t="s">
        <v>1096</v>
      </c>
      <c r="C35" s="630"/>
      <c r="D35" s="630"/>
      <c r="E35" s="630"/>
      <c r="F35" s="630"/>
      <c r="G35" s="630"/>
      <c r="H35" s="630"/>
      <c r="I35" s="630"/>
      <c r="J35" s="630"/>
    </row>
    <row r="36" spans="1:10" ht="15.5">
      <c r="A36" s="600"/>
      <c r="B36" s="640" t="s">
        <v>1097</v>
      </c>
      <c r="C36" s="630"/>
      <c r="D36" s="630"/>
      <c r="E36" s="630"/>
      <c r="F36" s="630"/>
      <c r="G36" s="630"/>
      <c r="H36" s="630"/>
      <c r="I36" s="630"/>
      <c r="J36" s="630"/>
    </row>
    <row r="37" spans="1:10" ht="15.5">
      <c r="A37" s="600">
        <v>14</v>
      </c>
      <c r="B37" s="640" t="s">
        <v>1098</v>
      </c>
      <c r="C37" s="638"/>
      <c r="D37" s="638"/>
      <c r="E37" s="638"/>
      <c r="F37" s="638"/>
      <c r="G37" s="638"/>
      <c r="H37" s="638"/>
      <c r="I37" s="638"/>
      <c r="J37" s="638"/>
    </row>
    <row r="38" spans="1:10" ht="15.5">
      <c r="A38" s="600"/>
      <c r="B38" s="640" t="s">
        <v>1099</v>
      </c>
      <c r="C38" s="630"/>
      <c r="D38" s="630"/>
      <c r="E38" s="630"/>
      <c r="F38" s="630"/>
      <c r="G38" s="630"/>
      <c r="H38" s="630"/>
      <c r="I38" s="630"/>
      <c r="J38" s="630"/>
    </row>
    <row r="39" spans="1:10" ht="15.5">
      <c r="A39" s="600"/>
      <c r="B39" s="640" t="s">
        <v>1100</v>
      </c>
      <c r="C39" s="630"/>
      <c r="D39" s="630"/>
      <c r="E39" s="630"/>
      <c r="F39" s="630"/>
      <c r="G39" s="630"/>
      <c r="H39" s="630"/>
      <c r="I39" s="630"/>
      <c r="J39" s="630"/>
    </row>
    <row r="40" spans="1:10" ht="15.5">
      <c r="A40" s="600"/>
      <c r="B40" s="640" t="s">
        <v>1101</v>
      </c>
      <c r="C40" s="630"/>
      <c r="D40" s="630"/>
      <c r="E40" s="630"/>
      <c r="F40" s="630"/>
      <c r="G40" s="630"/>
      <c r="H40" s="630"/>
      <c r="I40" s="630"/>
      <c r="J40" s="630"/>
    </row>
    <row r="41" spans="1:10" ht="15.5">
      <c r="A41" s="600"/>
      <c r="B41" s="640" t="s">
        <v>1102</v>
      </c>
      <c r="C41" s="630"/>
      <c r="D41" s="630"/>
      <c r="E41" s="630"/>
      <c r="F41" s="630"/>
      <c r="G41" s="630"/>
      <c r="H41" s="630"/>
      <c r="I41" s="630"/>
      <c r="J41" s="630"/>
    </row>
    <row r="42" spans="1:10" ht="15.5">
      <c r="A42" s="600">
        <v>15</v>
      </c>
      <c r="B42" s="640" t="s">
        <v>1103</v>
      </c>
      <c r="C42" s="638"/>
      <c r="D42" s="638"/>
      <c r="E42" s="638"/>
      <c r="F42" s="638"/>
      <c r="G42" s="638"/>
      <c r="H42" s="638"/>
      <c r="I42" s="638"/>
      <c r="J42" s="638"/>
    </row>
    <row r="43" spans="1:10" ht="15.5">
      <c r="A43" s="600"/>
      <c r="B43" s="640" t="s">
        <v>1104</v>
      </c>
      <c r="C43" s="630"/>
      <c r="D43" s="630"/>
      <c r="E43" s="630"/>
      <c r="F43" s="630"/>
      <c r="G43" s="630"/>
      <c r="H43" s="630"/>
      <c r="I43" s="630"/>
      <c r="J43" s="630"/>
    </row>
    <row r="44" spans="1:10" ht="31">
      <c r="A44" s="600"/>
      <c r="B44" s="640" t="s">
        <v>1105</v>
      </c>
      <c r="C44" s="638"/>
      <c r="D44" s="638"/>
      <c r="E44" s="638"/>
      <c r="F44" s="638"/>
      <c r="G44" s="638"/>
      <c r="H44" s="638"/>
      <c r="I44" s="638"/>
      <c r="J44" s="638"/>
    </row>
    <row r="45" spans="1:10" ht="15.5">
      <c r="A45" s="600"/>
      <c r="B45" s="640" t="s">
        <v>1106</v>
      </c>
      <c r="C45" s="630"/>
      <c r="D45" s="630"/>
      <c r="E45" s="630"/>
      <c r="F45" s="630"/>
      <c r="G45" s="630"/>
      <c r="H45" s="630"/>
      <c r="I45" s="630"/>
      <c r="J45" s="630"/>
    </row>
    <row r="46" spans="1:10" ht="15.5">
      <c r="A46" s="600"/>
      <c r="B46" s="640" t="s">
        <v>1107</v>
      </c>
      <c r="C46" s="630"/>
      <c r="D46" s="630"/>
      <c r="E46" s="630"/>
      <c r="F46" s="630"/>
      <c r="G46" s="630"/>
      <c r="H46" s="630"/>
      <c r="I46" s="630"/>
      <c r="J46" s="630"/>
    </row>
    <row r="47" spans="1:10" ht="15.5">
      <c r="A47" s="600"/>
      <c r="B47" s="640" t="s">
        <v>1108</v>
      </c>
      <c r="C47" s="630"/>
      <c r="D47" s="630"/>
      <c r="E47" s="630"/>
      <c r="F47" s="630"/>
      <c r="G47" s="630"/>
      <c r="H47" s="630"/>
      <c r="I47" s="630"/>
      <c r="J47" s="630"/>
    </row>
    <row r="48" spans="1:10" ht="15.5">
      <c r="A48" s="600">
        <v>16</v>
      </c>
      <c r="B48" s="640" t="s">
        <v>1109</v>
      </c>
      <c r="C48" s="638"/>
      <c r="D48" s="638"/>
      <c r="E48" s="638"/>
      <c r="F48" s="638"/>
      <c r="G48" s="638"/>
      <c r="H48" s="638"/>
      <c r="I48" s="638"/>
      <c r="J48" s="638"/>
    </row>
    <row r="49" spans="1:10" ht="15.5">
      <c r="A49" s="600"/>
      <c r="B49" s="640" t="s">
        <v>1110</v>
      </c>
      <c r="C49" s="630"/>
      <c r="D49" s="630"/>
      <c r="E49" s="630"/>
      <c r="F49" s="630"/>
      <c r="G49" s="630"/>
      <c r="H49" s="630"/>
      <c r="I49" s="630"/>
      <c r="J49" s="630"/>
    </row>
    <row r="50" spans="1:10" ht="15.5">
      <c r="A50" s="600"/>
      <c r="B50" s="640" t="s">
        <v>1111</v>
      </c>
      <c r="C50" s="630"/>
      <c r="D50" s="630"/>
      <c r="E50" s="630"/>
      <c r="F50" s="630"/>
      <c r="G50" s="630"/>
      <c r="H50" s="630"/>
      <c r="I50" s="630"/>
      <c r="J50" s="630"/>
    </row>
    <row r="51" spans="1:10" ht="15.5">
      <c r="A51" s="600"/>
      <c r="B51" s="640" t="s">
        <v>1112</v>
      </c>
      <c r="C51" s="630"/>
      <c r="D51" s="630"/>
      <c r="E51" s="630"/>
      <c r="F51" s="630"/>
      <c r="G51" s="630"/>
      <c r="H51" s="630"/>
      <c r="I51" s="630"/>
      <c r="J51" s="630"/>
    </row>
    <row r="52" spans="1:10" ht="15.5">
      <c r="A52" s="600"/>
      <c r="B52" s="640" t="s">
        <v>1113</v>
      </c>
      <c r="C52" s="630"/>
      <c r="D52" s="630"/>
      <c r="E52" s="630"/>
      <c r="F52" s="630"/>
      <c r="G52" s="630"/>
      <c r="H52" s="630"/>
      <c r="I52" s="630"/>
      <c r="J52" s="630"/>
    </row>
    <row r="53" spans="1:10" ht="15">
      <c r="A53" s="636" t="s">
        <v>1114</v>
      </c>
      <c r="B53" s="639" t="s">
        <v>1115</v>
      </c>
      <c r="C53" s="638"/>
      <c r="D53" s="638"/>
      <c r="E53" s="638"/>
      <c r="F53" s="638"/>
      <c r="G53" s="638"/>
      <c r="H53" s="638"/>
      <c r="I53" s="638"/>
      <c r="J53" s="638"/>
    </row>
    <row r="54" spans="1:10" ht="15.5">
      <c r="A54" s="600">
        <v>1</v>
      </c>
      <c r="B54" s="640" t="s">
        <v>1077</v>
      </c>
      <c r="C54" s="630"/>
      <c r="D54" s="630"/>
      <c r="E54" s="630"/>
      <c r="F54" s="630"/>
      <c r="G54" s="630"/>
      <c r="H54" s="630"/>
      <c r="I54" s="630"/>
      <c r="J54" s="630"/>
    </row>
    <row r="55" spans="1:10" ht="15.5">
      <c r="A55" s="600">
        <v>2</v>
      </c>
      <c r="B55" s="640" t="s">
        <v>1116</v>
      </c>
      <c r="C55" s="630"/>
      <c r="D55" s="630"/>
      <c r="E55" s="630"/>
      <c r="F55" s="630"/>
      <c r="G55" s="630"/>
      <c r="H55" s="630"/>
      <c r="I55" s="630"/>
      <c r="J55" s="630"/>
    </row>
    <row r="56" spans="1:10" ht="15.5">
      <c r="A56" s="600">
        <v>3</v>
      </c>
      <c r="B56" s="640" t="s">
        <v>1117</v>
      </c>
      <c r="C56" s="630"/>
      <c r="D56" s="630"/>
      <c r="E56" s="630"/>
      <c r="F56" s="630"/>
      <c r="G56" s="630"/>
      <c r="H56" s="630"/>
      <c r="I56" s="630"/>
      <c r="J56" s="630"/>
    </row>
    <row r="57" spans="1:10" ht="15.5">
      <c r="A57" s="600">
        <v>4</v>
      </c>
      <c r="B57" s="640" t="s">
        <v>1118</v>
      </c>
      <c r="C57" s="630"/>
      <c r="D57" s="630"/>
      <c r="E57" s="630"/>
      <c r="F57" s="630"/>
      <c r="G57" s="630"/>
      <c r="H57" s="630"/>
      <c r="I57" s="630"/>
      <c r="J57" s="630"/>
    </row>
    <row r="58" spans="1:10" ht="15.5">
      <c r="A58" s="600">
        <v>5</v>
      </c>
      <c r="B58" s="640" t="s">
        <v>1119</v>
      </c>
      <c r="C58" s="630"/>
      <c r="D58" s="630"/>
      <c r="E58" s="630"/>
      <c r="F58" s="630"/>
      <c r="G58" s="630"/>
      <c r="H58" s="630"/>
      <c r="I58" s="630"/>
      <c r="J58" s="630"/>
    </row>
    <row r="59" spans="1:10" ht="15.5">
      <c r="A59" s="600">
        <v>6</v>
      </c>
      <c r="B59" s="640" t="s">
        <v>1120</v>
      </c>
      <c r="C59" s="630"/>
      <c r="D59" s="630"/>
      <c r="E59" s="630"/>
      <c r="F59" s="630"/>
      <c r="G59" s="630"/>
      <c r="H59" s="630"/>
      <c r="I59" s="630"/>
      <c r="J59" s="630"/>
    </row>
    <row r="60" spans="1:10" ht="15.5">
      <c r="A60" s="600">
        <v>7</v>
      </c>
      <c r="B60" s="640" t="s">
        <v>1121</v>
      </c>
      <c r="C60" s="630"/>
      <c r="D60" s="630"/>
      <c r="E60" s="630"/>
      <c r="F60" s="630"/>
      <c r="G60" s="630"/>
      <c r="H60" s="630"/>
      <c r="I60" s="630"/>
      <c r="J60" s="630"/>
    </row>
    <row r="61" spans="1:10" ht="15">
      <c r="A61" s="636" t="s">
        <v>1122</v>
      </c>
      <c r="B61" s="639" t="s">
        <v>1123</v>
      </c>
      <c r="C61" s="638"/>
      <c r="D61" s="638"/>
      <c r="E61" s="638"/>
      <c r="F61" s="638"/>
      <c r="G61" s="638"/>
      <c r="H61" s="638"/>
      <c r="I61" s="638"/>
      <c r="J61" s="638"/>
    </row>
    <row r="62" spans="1:10" ht="15.5">
      <c r="A62" s="600">
        <v>1</v>
      </c>
      <c r="B62" s="640" t="s">
        <v>1124</v>
      </c>
      <c r="C62" s="630"/>
      <c r="D62" s="630"/>
      <c r="E62" s="630"/>
      <c r="F62" s="630"/>
      <c r="G62" s="630"/>
      <c r="H62" s="630"/>
      <c r="I62" s="630"/>
      <c r="J62" s="630"/>
    </row>
    <row r="63" spans="1:10" ht="15.5">
      <c r="A63" s="600">
        <v>2</v>
      </c>
      <c r="B63" s="640" t="s">
        <v>1125</v>
      </c>
      <c r="C63" s="630"/>
      <c r="D63" s="630"/>
      <c r="E63" s="630"/>
      <c r="F63" s="630"/>
      <c r="G63" s="630"/>
      <c r="H63" s="630"/>
      <c r="I63" s="630"/>
      <c r="J63" s="630"/>
    </row>
    <row r="64" spans="1:10" ht="15.5">
      <c r="A64" s="600">
        <v>3</v>
      </c>
      <c r="B64" s="640" t="s">
        <v>1126</v>
      </c>
      <c r="C64" s="630"/>
      <c r="D64" s="630"/>
      <c r="E64" s="630"/>
      <c r="F64" s="630"/>
      <c r="G64" s="630"/>
      <c r="H64" s="630"/>
      <c r="I64" s="630"/>
      <c r="J64" s="630"/>
    </row>
    <row r="65" spans="1:10" ht="15.5">
      <c r="A65" s="600">
        <v>4</v>
      </c>
      <c r="B65" s="640" t="s">
        <v>1127</v>
      </c>
      <c r="C65" s="630"/>
      <c r="D65" s="630"/>
      <c r="E65" s="630"/>
      <c r="F65" s="630"/>
      <c r="G65" s="630"/>
      <c r="H65" s="630"/>
      <c r="I65" s="630"/>
      <c r="J65" s="630"/>
    </row>
    <row r="66" spans="1:10" ht="15">
      <c r="A66" s="636" t="s">
        <v>1128</v>
      </c>
      <c r="B66" s="639" t="s">
        <v>1129</v>
      </c>
      <c r="C66" s="638"/>
      <c r="D66" s="638"/>
      <c r="E66" s="638"/>
      <c r="F66" s="638"/>
      <c r="G66" s="638"/>
      <c r="H66" s="638"/>
      <c r="I66" s="638"/>
      <c r="J66" s="638"/>
    </row>
    <row r="67" spans="1:10" ht="15.5">
      <c r="A67" s="600">
        <v>1</v>
      </c>
      <c r="B67" s="640" t="s">
        <v>1077</v>
      </c>
      <c r="C67" s="630"/>
      <c r="D67" s="630"/>
      <c r="E67" s="630"/>
      <c r="F67" s="630"/>
      <c r="G67" s="630"/>
      <c r="H67" s="630"/>
      <c r="I67" s="630"/>
      <c r="J67" s="630"/>
    </row>
    <row r="68" spans="1:10" ht="15.5">
      <c r="A68" s="600">
        <v>2</v>
      </c>
      <c r="B68" s="640" t="s">
        <v>1116</v>
      </c>
      <c r="C68" s="630"/>
      <c r="D68" s="630"/>
      <c r="E68" s="630"/>
      <c r="F68" s="630"/>
      <c r="G68" s="630"/>
      <c r="H68" s="630"/>
      <c r="I68" s="630"/>
      <c r="J68" s="630"/>
    </row>
    <row r="69" spans="1:10" ht="15.5">
      <c r="A69" s="600">
        <v>3</v>
      </c>
      <c r="B69" s="640" t="s">
        <v>1130</v>
      </c>
      <c r="C69" s="630"/>
      <c r="D69" s="630"/>
      <c r="E69" s="630"/>
      <c r="F69" s="630"/>
      <c r="G69" s="630"/>
      <c r="H69" s="630"/>
      <c r="I69" s="630"/>
      <c r="J69" s="630"/>
    </row>
    <row r="70" spans="1:10" ht="15.5">
      <c r="A70" s="600">
        <v>4</v>
      </c>
      <c r="B70" s="640" t="s">
        <v>1131</v>
      </c>
      <c r="C70" s="630"/>
      <c r="D70" s="630"/>
      <c r="E70" s="630"/>
      <c r="F70" s="630"/>
      <c r="G70" s="630"/>
      <c r="H70" s="630"/>
      <c r="I70" s="630"/>
      <c r="J70" s="630"/>
    </row>
    <row r="71" spans="1:10" ht="15.5">
      <c r="A71" s="600">
        <v>5</v>
      </c>
      <c r="B71" s="640" t="s">
        <v>1132</v>
      </c>
      <c r="C71" s="630"/>
      <c r="D71" s="630"/>
      <c r="E71" s="630"/>
      <c r="F71" s="630"/>
      <c r="G71" s="630"/>
      <c r="H71" s="630"/>
      <c r="I71" s="630"/>
      <c r="J71" s="630"/>
    </row>
    <row r="72" spans="1:10" ht="15.5">
      <c r="A72" s="600">
        <v>6</v>
      </c>
      <c r="B72" s="640" t="s">
        <v>1121</v>
      </c>
      <c r="C72" s="630"/>
      <c r="D72" s="630"/>
      <c r="E72" s="630"/>
      <c r="F72" s="630"/>
      <c r="G72" s="630"/>
      <c r="H72" s="630"/>
      <c r="I72" s="630"/>
      <c r="J72" s="630"/>
    </row>
    <row r="73" spans="1:10">
      <c r="A73" s="641" t="s">
        <v>577</v>
      </c>
      <c r="B73" s="642" t="s">
        <v>4425</v>
      </c>
      <c r="C73" s="630"/>
      <c r="D73" s="630"/>
      <c r="E73" s="630"/>
      <c r="F73" s="630"/>
      <c r="G73" s="630"/>
      <c r="H73" s="630"/>
      <c r="I73" s="630"/>
      <c r="J73" s="630"/>
    </row>
    <row r="74" spans="1:10">
      <c r="A74" s="641">
        <v>1</v>
      </c>
      <c r="B74" s="643" t="s">
        <v>4426</v>
      </c>
      <c r="C74" s="630"/>
      <c r="D74" s="630"/>
      <c r="E74" s="630"/>
      <c r="F74" s="630"/>
      <c r="G74" s="630"/>
      <c r="H74" s="630"/>
      <c r="I74" s="630"/>
      <c r="J74" s="630"/>
    </row>
    <row r="75" spans="1:10">
      <c r="A75" s="641">
        <v>2</v>
      </c>
      <c r="B75" s="643" t="s">
        <v>4427</v>
      </c>
      <c r="C75" s="630"/>
      <c r="D75" s="630"/>
      <c r="E75" s="630"/>
      <c r="F75" s="630"/>
      <c r="G75" s="630"/>
      <c r="H75" s="630"/>
      <c r="I75" s="630"/>
      <c r="J75" s="630"/>
    </row>
    <row r="76" spans="1:10">
      <c r="A76" s="641"/>
      <c r="B76" s="643" t="s">
        <v>4428</v>
      </c>
      <c r="C76" s="630"/>
      <c r="D76" s="630"/>
      <c r="E76" s="630"/>
      <c r="F76" s="630"/>
      <c r="G76" s="630"/>
      <c r="H76" s="630"/>
      <c r="I76" s="630"/>
      <c r="J76" s="630"/>
    </row>
    <row r="77" spans="1:10">
      <c r="A77" s="641"/>
      <c r="B77" s="643" t="s">
        <v>4429</v>
      </c>
      <c r="C77" s="630"/>
      <c r="D77" s="630"/>
      <c r="E77" s="630"/>
      <c r="F77" s="630"/>
      <c r="G77" s="630"/>
      <c r="H77" s="630"/>
      <c r="I77" s="630"/>
      <c r="J77" s="630"/>
    </row>
    <row r="78" spans="1:10">
      <c r="A78" s="641"/>
      <c r="B78" s="643" t="s">
        <v>4429</v>
      </c>
      <c r="C78" s="630"/>
      <c r="D78" s="630"/>
      <c r="E78" s="630"/>
      <c r="F78" s="630"/>
      <c r="G78" s="630"/>
      <c r="H78" s="630"/>
      <c r="I78" s="630"/>
      <c r="J78" s="630"/>
    </row>
    <row r="79" spans="1:10">
      <c r="A79" s="641">
        <v>3</v>
      </c>
      <c r="B79" s="643" t="s">
        <v>4430</v>
      </c>
      <c r="C79" s="630"/>
      <c r="D79" s="630"/>
      <c r="E79" s="630"/>
      <c r="F79" s="630"/>
      <c r="G79" s="630"/>
      <c r="H79" s="630"/>
      <c r="I79" s="630"/>
      <c r="J79" s="630"/>
    </row>
    <row r="80" spans="1:10">
      <c r="A80" s="641"/>
      <c r="B80" s="643" t="s">
        <v>4431</v>
      </c>
      <c r="C80" s="630"/>
      <c r="D80" s="630"/>
      <c r="E80" s="630"/>
      <c r="F80" s="630"/>
      <c r="G80" s="630"/>
      <c r="H80" s="630"/>
      <c r="I80" s="630"/>
      <c r="J80" s="630"/>
    </row>
    <row r="81" spans="1:10">
      <c r="A81" s="641"/>
      <c r="B81" s="643" t="s">
        <v>4432</v>
      </c>
      <c r="C81" s="630"/>
      <c r="D81" s="630"/>
      <c r="E81" s="630"/>
      <c r="F81" s="630"/>
      <c r="G81" s="630"/>
      <c r="H81" s="630"/>
      <c r="I81" s="630"/>
      <c r="J81" s="630"/>
    </row>
    <row r="82" spans="1:10">
      <c r="A82" s="641">
        <v>4</v>
      </c>
      <c r="B82" s="643" t="s">
        <v>4433</v>
      </c>
      <c r="C82" s="630"/>
      <c r="D82" s="630"/>
      <c r="E82" s="630"/>
      <c r="F82" s="630"/>
      <c r="G82" s="630"/>
      <c r="H82" s="630"/>
      <c r="I82" s="630"/>
      <c r="J82" s="630"/>
    </row>
    <row r="83" spans="1:10">
      <c r="A83" s="641"/>
      <c r="B83" s="643" t="s">
        <v>4434</v>
      </c>
      <c r="C83" s="630"/>
      <c r="D83" s="630"/>
      <c r="E83" s="630"/>
      <c r="F83" s="630"/>
      <c r="G83" s="630"/>
      <c r="H83" s="630"/>
      <c r="I83" s="630"/>
      <c r="J83" s="630"/>
    </row>
    <row r="84" spans="1:10">
      <c r="A84" s="641"/>
      <c r="B84" s="643" t="s">
        <v>4435</v>
      </c>
      <c r="C84" s="630"/>
      <c r="D84" s="630"/>
      <c r="E84" s="630"/>
      <c r="F84" s="630"/>
      <c r="G84" s="630"/>
      <c r="H84" s="630"/>
      <c r="I84" s="630"/>
      <c r="J84" s="630"/>
    </row>
    <row r="85" spans="1:10">
      <c r="A85" s="641"/>
      <c r="B85" s="643" t="s">
        <v>4436</v>
      </c>
      <c r="C85" s="630"/>
      <c r="D85" s="630"/>
      <c r="E85" s="630"/>
      <c r="F85" s="630"/>
      <c r="G85" s="630"/>
      <c r="H85" s="630"/>
      <c r="I85" s="630"/>
      <c r="J85" s="630"/>
    </row>
    <row r="86" spans="1:10">
      <c r="A86" s="641">
        <v>5</v>
      </c>
      <c r="B86" s="643" t="s">
        <v>4437</v>
      </c>
      <c r="C86" s="630"/>
      <c r="D86" s="630"/>
      <c r="E86" s="630"/>
      <c r="F86" s="630"/>
      <c r="G86" s="630"/>
      <c r="H86" s="630"/>
      <c r="I86" s="630"/>
      <c r="J86" s="630"/>
    </row>
    <row r="87" spans="1:10">
      <c r="A87" s="641"/>
      <c r="B87" s="643" t="s">
        <v>4438</v>
      </c>
      <c r="C87" s="630"/>
      <c r="D87" s="630"/>
      <c r="E87" s="630"/>
      <c r="F87" s="630"/>
      <c r="G87" s="630"/>
      <c r="H87" s="630"/>
      <c r="I87" s="630"/>
      <c r="J87" s="630"/>
    </row>
    <row r="88" spans="1:10">
      <c r="A88" s="644"/>
      <c r="B88" s="643" t="s">
        <v>4439</v>
      </c>
      <c r="C88" s="630"/>
      <c r="D88" s="630"/>
      <c r="E88" s="630"/>
      <c r="F88" s="630"/>
      <c r="G88" s="630"/>
      <c r="H88" s="630"/>
      <c r="I88" s="630"/>
      <c r="J88" s="630"/>
    </row>
    <row r="89" spans="1:10">
      <c r="A89" s="644"/>
      <c r="B89" s="643" t="s">
        <v>4440</v>
      </c>
      <c r="C89" s="630"/>
      <c r="D89" s="630"/>
      <c r="E89" s="630"/>
      <c r="F89" s="630"/>
      <c r="G89" s="630"/>
      <c r="H89" s="630"/>
      <c r="I89" s="630"/>
      <c r="J89" s="630"/>
    </row>
    <row r="90" spans="1:10">
      <c r="A90" s="644"/>
      <c r="B90" s="643" t="s">
        <v>4441</v>
      </c>
      <c r="C90" s="630"/>
      <c r="D90" s="630"/>
      <c r="E90" s="630"/>
      <c r="F90" s="630"/>
      <c r="G90" s="630"/>
      <c r="H90" s="630"/>
      <c r="I90" s="630"/>
      <c r="J90" s="630"/>
    </row>
    <row r="91" spans="1:10">
      <c r="A91" s="644"/>
      <c r="B91" s="643" t="s">
        <v>4442</v>
      </c>
      <c r="C91" s="630"/>
      <c r="D91" s="630"/>
      <c r="E91" s="630"/>
      <c r="F91" s="630"/>
      <c r="G91" s="630"/>
      <c r="H91" s="630"/>
      <c r="I91" s="630"/>
      <c r="J91" s="630"/>
    </row>
    <row r="92" spans="1:10">
      <c r="A92" s="641"/>
      <c r="B92" s="643" t="s">
        <v>4443</v>
      </c>
      <c r="C92" s="630"/>
      <c r="D92" s="630"/>
      <c r="E92" s="630"/>
      <c r="F92" s="630"/>
      <c r="G92" s="630"/>
      <c r="H92" s="630"/>
      <c r="I92" s="630"/>
      <c r="J92" s="630"/>
    </row>
    <row r="93" spans="1:10">
      <c r="A93" s="641"/>
      <c r="B93" s="643" t="s">
        <v>4444</v>
      </c>
      <c r="C93" s="630"/>
      <c r="D93" s="630"/>
      <c r="E93" s="630"/>
      <c r="F93" s="630"/>
      <c r="G93" s="630"/>
      <c r="H93" s="630"/>
      <c r="I93" s="630"/>
      <c r="J93" s="630"/>
    </row>
    <row r="94" spans="1:10">
      <c r="A94" s="641">
        <v>6</v>
      </c>
      <c r="B94" s="643" t="s">
        <v>4445</v>
      </c>
      <c r="C94" s="630"/>
      <c r="D94" s="630"/>
      <c r="E94" s="630"/>
      <c r="F94" s="630"/>
      <c r="G94" s="630"/>
      <c r="H94" s="630"/>
      <c r="I94" s="630"/>
      <c r="J94" s="630"/>
    </row>
    <row r="95" spans="1:10">
      <c r="A95" s="641">
        <v>7</v>
      </c>
      <c r="B95" s="643" t="s">
        <v>4446</v>
      </c>
      <c r="C95" s="630"/>
      <c r="D95" s="630"/>
      <c r="E95" s="630"/>
      <c r="F95" s="630"/>
      <c r="G95" s="630"/>
      <c r="H95" s="630"/>
      <c r="I95" s="630"/>
      <c r="J95" s="630"/>
    </row>
    <row r="96" spans="1:10">
      <c r="A96" s="641"/>
      <c r="B96" s="643" t="s">
        <v>4447</v>
      </c>
      <c r="C96" s="630"/>
      <c r="D96" s="630"/>
      <c r="E96" s="630"/>
      <c r="F96" s="630"/>
      <c r="G96" s="630"/>
      <c r="H96" s="630"/>
      <c r="I96" s="630"/>
      <c r="J96" s="630"/>
    </row>
    <row r="97" spans="1:10">
      <c r="A97" s="641"/>
      <c r="B97" s="643" t="s">
        <v>4448</v>
      </c>
      <c r="C97" s="630"/>
      <c r="D97" s="630"/>
      <c r="E97" s="630"/>
      <c r="F97" s="630"/>
      <c r="G97" s="630"/>
      <c r="H97" s="630"/>
      <c r="I97" s="630"/>
      <c r="J97" s="630"/>
    </row>
    <row r="98" spans="1:10">
      <c r="A98" s="641">
        <v>8</v>
      </c>
      <c r="B98" s="643" t="s">
        <v>4449</v>
      </c>
      <c r="C98" s="630"/>
      <c r="D98" s="630"/>
      <c r="E98" s="630"/>
      <c r="F98" s="630"/>
      <c r="G98" s="630"/>
      <c r="H98" s="630"/>
      <c r="I98" s="630"/>
      <c r="J98" s="630"/>
    </row>
    <row r="99" spans="1:10" ht="15">
      <c r="A99" s="636" t="s">
        <v>1133</v>
      </c>
      <c r="B99" s="639" t="s">
        <v>1134</v>
      </c>
      <c r="C99" s="638"/>
      <c r="D99" s="638"/>
      <c r="E99" s="638"/>
      <c r="F99" s="638"/>
      <c r="G99" s="638"/>
      <c r="H99" s="638"/>
      <c r="I99" s="638"/>
      <c r="J99" s="638"/>
    </row>
    <row r="100" spans="1:10" ht="15.5">
      <c r="A100" s="600">
        <v>1</v>
      </c>
      <c r="B100" s="640" t="s">
        <v>1077</v>
      </c>
      <c r="C100" s="630"/>
      <c r="D100" s="630"/>
      <c r="E100" s="630"/>
      <c r="F100" s="630"/>
      <c r="G100" s="630"/>
      <c r="H100" s="630"/>
      <c r="I100" s="630"/>
      <c r="J100" s="630"/>
    </row>
    <row r="101" spans="1:10" ht="15.5">
      <c r="A101" s="600">
        <v>2</v>
      </c>
      <c r="B101" s="640" t="s">
        <v>1135</v>
      </c>
      <c r="C101" s="630"/>
      <c r="D101" s="630"/>
      <c r="E101" s="630"/>
      <c r="F101" s="630"/>
      <c r="G101" s="630"/>
      <c r="H101" s="630"/>
      <c r="I101" s="630"/>
      <c r="J101" s="630"/>
    </row>
    <row r="102" spans="1:10" ht="15.5">
      <c r="A102" s="600">
        <v>3</v>
      </c>
      <c r="B102" s="640" t="s">
        <v>1136</v>
      </c>
      <c r="C102" s="630"/>
      <c r="D102" s="630"/>
      <c r="E102" s="630"/>
      <c r="F102" s="630"/>
      <c r="G102" s="630"/>
      <c r="H102" s="630"/>
      <c r="I102" s="630"/>
      <c r="J102" s="630"/>
    </row>
    <row r="103" spans="1:10" ht="15.5">
      <c r="A103" s="600">
        <v>4</v>
      </c>
      <c r="B103" s="640" t="s">
        <v>1137</v>
      </c>
      <c r="C103" s="630"/>
      <c r="D103" s="630"/>
      <c r="E103" s="630"/>
      <c r="F103" s="630"/>
      <c r="G103" s="630"/>
      <c r="H103" s="630"/>
      <c r="I103" s="630"/>
      <c r="J103" s="630"/>
    </row>
    <row r="104" spans="1:10" ht="15.5">
      <c r="A104" s="600">
        <v>5</v>
      </c>
      <c r="B104" s="640" t="s">
        <v>1138</v>
      </c>
      <c r="C104" s="638"/>
      <c r="D104" s="638"/>
      <c r="E104" s="638"/>
      <c r="F104" s="638"/>
      <c r="G104" s="638"/>
      <c r="H104" s="638"/>
      <c r="I104" s="638"/>
      <c r="J104" s="638"/>
    </row>
    <row r="105" spans="1:10" ht="15.5">
      <c r="A105" s="600"/>
      <c r="B105" s="640" t="s">
        <v>1139</v>
      </c>
      <c r="C105" s="630"/>
      <c r="D105" s="630"/>
      <c r="E105" s="630"/>
      <c r="F105" s="630"/>
      <c r="G105" s="630"/>
      <c r="H105" s="630"/>
      <c r="I105" s="630"/>
      <c r="J105" s="630"/>
    </row>
    <row r="106" spans="1:10" ht="15.5">
      <c r="A106" s="600"/>
      <c r="B106" s="640" t="s">
        <v>1140</v>
      </c>
      <c r="C106" s="630"/>
      <c r="D106" s="630"/>
      <c r="E106" s="630"/>
      <c r="F106" s="630"/>
      <c r="G106" s="630"/>
      <c r="H106" s="630"/>
      <c r="I106" s="630"/>
      <c r="J106" s="630"/>
    </row>
    <row r="107" spans="1:10" ht="15.5">
      <c r="A107" s="600">
        <v>6</v>
      </c>
      <c r="B107" s="640" t="s">
        <v>1141</v>
      </c>
      <c r="C107" s="630"/>
      <c r="D107" s="630"/>
      <c r="E107" s="630"/>
      <c r="F107" s="630"/>
      <c r="G107" s="630"/>
      <c r="H107" s="630"/>
      <c r="I107" s="630"/>
      <c r="J107" s="630"/>
    </row>
    <row r="108" spans="1:10" ht="15.5">
      <c r="A108" s="600">
        <v>7</v>
      </c>
      <c r="B108" s="640" t="s">
        <v>1142</v>
      </c>
      <c r="C108" s="630"/>
      <c r="D108" s="630"/>
      <c r="E108" s="630"/>
      <c r="F108" s="630"/>
      <c r="G108" s="630"/>
      <c r="H108" s="630"/>
      <c r="I108" s="630"/>
      <c r="J108" s="630"/>
    </row>
    <row r="109" spans="1:10" ht="15.5">
      <c r="A109" s="600">
        <v>8</v>
      </c>
      <c r="B109" s="640" t="s">
        <v>1143</v>
      </c>
      <c r="C109" s="630"/>
      <c r="D109" s="630"/>
      <c r="E109" s="630"/>
      <c r="F109" s="630"/>
      <c r="G109" s="630"/>
      <c r="H109" s="630"/>
      <c r="I109" s="630"/>
      <c r="J109" s="630"/>
    </row>
    <row r="110" spans="1:10" ht="15.5">
      <c r="A110" s="600">
        <v>9</v>
      </c>
      <c r="B110" s="640" t="s">
        <v>1144</v>
      </c>
      <c r="C110" s="630"/>
      <c r="D110" s="630"/>
      <c r="E110" s="630"/>
      <c r="F110" s="630"/>
      <c r="G110" s="630"/>
      <c r="H110" s="630"/>
      <c r="I110" s="630"/>
      <c r="J110" s="630"/>
    </row>
    <row r="111" spans="1:10" ht="15">
      <c r="A111" s="636" t="s">
        <v>1145</v>
      </c>
      <c r="B111" s="639" t="s">
        <v>1146</v>
      </c>
      <c r="C111" s="638"/>
      <c r="D111" s="638"/>
      <c r="E111" s="638"/>
      <c r="F111" s="638"/>
      <c r="G111" s="638"/>
      <c r="H111" s="638"/>
      <c r="I111" s="638"/>
      <c r="J111" s="638"/>
    </row>
    <row r="112" spans="1:10" ht="15.5">
      <c r="A112" s="600">
        <v>1</v>
      </c>
      <c r="B112" s="640" t="s">
        <v>1077</v>
      </c>
      <c r="C112" s="630"/>
      <c r="D112" s="630"/>
      <c r="E112" s="630"/>
      <c r="F112" s="630"/>
      <c r="G112" s="630"/>
      <c r="H112" s="630"/>
      <c r="I112" s="630"/>
      <c r="J112" s="630"/>
    </row>
    <row r="113" spans="1:10" ht="15.5">
      <c r="A113" s="600">
        <v>2</v>
      </c>
      <c r="B113" s="640" t="s">
        <v>1136</v>
      </c>
      <c r="C113" s="630"/>
      <c r="D113" s="630"/>
      <c r="E113" s="630"/>
      <c r="F113" s="630"/>
      <c r="G113" s="630"/>
      <c r="H113" s="630"/>
      <c r="I113" s="630"/>
      <c r="J113" s="630"/>
    </row>
    <row r="114" spans="1:10" ht="15.5">
      <c r="A114" s="600">
        <v>3</v>
      </c>
      <c r="B114" s="640" t="s">
        <v>1147</v>
      </c>
      <c r="C114" s="630"/>
      <c r="D114" s="630"/>
      <c r="E114" s="630"/>
      <c r="F114" s="630"/>
      <c r="G114" s="630"/>
      <c r="H114" s="630"/>
      <c r="I114" s="630"/>
      <c r="J114" s="630"/>
    </row>
    <row r="115" spans="1:10" ht="15.5">
      <c r="A115" s="600">
        <v>4</v>
      </c>
      <c r="B115" s="640" t="s">
        <v>1148</v>
      </c>
      <c r="C115" s="630"/>
      <c r="D115" s="630"/>
      <c r="E115" s="630"/>
      <c r="F115" s="630"/>
      <c r="G115" s="630"/>
      <c r="H115" s="630"/>
      <c r="I115" s="630"/>
      <c r="J115" s="630"/>
    </row>
    <row r="116" spans="1:10" ht="15.5">
      <c r="A116" s="600">
        <v>5</v>
      </c>
      <c r="B116" s="640" t="s">
        <v>1149</v>
      </c>
      <c r="C116" s="638"/>
      <c r="D116" s="638"/>
      <c r="E116" s="638"/>
      <c r="F116" s="638"/>
      <c r="G116" s="638"/>
      <c r="H116" s="638"/>
      <c r="I116" s="638"/>
      <c r="J116" s="638"/>
    </row>
    <row r="117" spans="1:10" ht="15.5">
      <c r="A117" s="600"/>
      <c r="B117" s="640" t="s">
        <v>1150</v>
      </c>
      <c r="C117" s="630"/>
      <c r="D117" s="630"/>
      <c r="E117" s="630"/>
      <c r="F117" s="630"/>
      <c r="G117" s="630"/>
      <c r="H117" s="630"/>
      <c r="I117" s="630"/>
      <c r="J117" s="630"/>
    </row>
    <row r="118" spans="1:10" ht="15.5">
      <c r="A118" s="600"/>
      <c r="B118" s="640" t="s">
        <v>1151</v>
      </c>
      <c r="C118" s="630"/>
      <c r="D118" s="630"/>
      <c r="E118" s="630"/>
      <c r="F118" s="630"/>
      <c r="G118" s="630"/>
      <c r="H118" s="630"/>
      <c r="I118" s="630"/>
      <c r="J118" s="630"/>
    </row>
    <row r="119" spans="1:10" ht="15.5">
      <c r="A119" s="600">
        <v>6</v>
      </c>
      <c r="B119" s="640" t="s">
        <v>1152</v>
      </c>
      <c r="C119" s="630"/>
      <c r="D119" s="630"/>
      <c r="E119" s="630"/>
      <c r="F119" s="630"/>
      <c r="G119" s="630"/>
      <c r="H119" s="630"/>
      <c r="I119" s="630"/>
      <c r="J119" s="630"/>
    </row>
    <row r="120" spans="1:10" ht="15.5">
      <c r="A120" s="600">
        <v>7</v>
      </c>
      <c r="B120" s="640" t="s">
        <v>1153</v>
      </c>
      <c r="C120" s="630"/>
      <c r="D120" s="630"/>
      <c r="E120" s="630"/>
      <c r="F120" s="630"/>
      <c r="G120" s="630"/>
      <c r="H120" s="630"/>
      <c r="I120" s="630"/>
      <c r="J120" s="630"/>
    </row>
    <row r="121" spans="1:10" ht="15">
      <c r="A121" s="636" t="s">
        <v>1154</v>
      </c>
      <c r="B121" s="639" t="s">
        <v>1155</v>
      </c>
      <c r="C121" s="638"/>
      <c r="D121" s="638"/>
      <c r="E121" s="638"/>
      <c r="F121" s="638"/>
      <c r="G121" s="638"/>
      <c r="H121" s="638"/>
      <c r="I121" s="638"/>
      <c r="J121" s="638"/>
    </row>
    <row r="122" spans="1:10" ht="15.5">
      <c r="A122" s="600">
        <v>1</v>
      </c>
      <c r="B122" s="640" t="s">
        <v>1156</v>
      </c>
      <c r="C122" s="630"/>
      <c r="D122" s="630"/>
      <c r="E122" s="630"/>
      <c r="F122" s="630"/>
      <c r="G122" s="630"/>
      <c r="H122" s="630"/>
      <c r="I122" s="630"/>
      <c r="J122" s="630"/>
    </row>
    <row r="123" spans="1:10" ht="15.5">
      <c r="A123" s="600">
        <v>2</v>
      </c>
      <c r="B123" s="640" t="s">
        <v>1157</v>
      </c>
      <c r="C123" s="630"/>
      <c r="D123" s="630"/>
      <c r="E123" s="630"/>
      <c r="F123" s="630"/>
      <c r="G123" s="630"/>
      <c r="H123" s="630"/>
      <c r="I123" s="630"/>
      <c r="J123" s="630"/>
    </row>
    <row r="124" spans="1:10" ht="15.5">
      <c r="A124" s="600"/>
      <c r="B124" s="640" t="s">
        <v>1158</v>
      </c>
      <c r="C124" s="630"/>
      <c r="D124" s="630"/>
      <c r="E124" s="630"/>
      <c r="F124" s="630"/>
      <c r="G124" s="630"/>
      <c r="H124" s="630"/>
      <c r="I124" s="630"/>
      <c r="J124" s="630"/>
    </row>
    <row r="125" spans="1:10" ht="15.5">
      <c r="A125" s="600"/>
      <c r="B125" s="640" t="s">
        <v>1159</v>
      </c>
      <c r="C125" s="630"/>
      <c r="D125" s="630"/>
      <c r="E125" s="630"/>
      <c r="F125" s="630"/>
      <c r="G125" s="630"/>
      <c r="H125" s="630"/>
      <c r="I125" s="630"/>
      <c r="J125" s="630"/>
    </row>
    <row r="126" spans="1:10" ht="15.5">
      <c r="A126" s="600"/>
      <c r="B126" s="640" t="s">
        <v>1160</v>
      </c>
      <c r="C126" s="630"/>
      <c r="D126" s="630"/>
      <c r="E126" s="630"/>
      <c r="F126" s="630"/>
      <c r="G126" s="630"/>
      <c r="H126" s="630"/>
      <c r="I126" s="630"/>
      <c r="J126" s="630"/>
    </row>
    <row r="127" spans="1:10" ht="15.5">
      <c r="A127" s="600"/>
      <c r="B127" s="640" t="s">
        <v>1161</v>
      </c>
      <c r="C127" s="630"/>
      <c r="D127" s="630"/>
      <c r="E127" s="630"/>
      <c r="F127" s="630"/>
      <c r="G127" s="630"/>
      <c r="H127" s="630"/>
      <c r="I127" s="630"/>
      <c r="J127" s="630"/>
    </row>
    <row r="128" spans="1:10" ht="15.5">
      <c r="A128" s="600"/>
      <c r="B128" s="640" t="s">
        <v>1162</v>
      </c>
      <c r="C128" s="630"/>
      <c r="D128" s="630"/>
      <c r="E128" s="630"/>
      <c r="F128" s="630"/>
      <c r="G128" s="630"/>
      <c r="H128" s="630"/>
      <c r="I128" s="630"/>
      <c r="J128" s="630"/>
    </row>
    <row r="129" spans="1:10" ht="15.5">
      <c r="A129" s="600"/>
      <c r="B129" s="640" t="s">
        <v>1163</v>
      </c>
      <c r="C129" s="630"/>
      <c r="D129" s="630"/>
      <c r="E129" s="630"/>
      <c r="F129" s="630"/>
      <c r="G129" s="630"/>
      <c r="H129" s="630"/>
      <c r="I129" s="630"/>
      <c r="J129" s="630"/>
    </row>
    <row r="130" spans="1:10" ht="15.5">
      <c r="A130" s="600"/>
      <c r="B130" s="640" t="s">
        <v>1164</v>
      </c>
      <c r="C130" s="630"/>
      <c r="D130" s="630"/>
      <c r="E130" s="630"/>
      <c r="F130" s="630"/>
      <c r="G130" s="630"/>
      <c r="H130" s="630"/>
      <c r="I130" s="630"/>
      <c r="J130" s="630"/>
    </row>
    <row r="131" spans="1:10" ht="15.5">
      <c r="A131" s="600"/>
      <c r="B131" s="640" t="s">
        <v>1165</v>
      </c>
      <c r="C131" s="630"/>
      <c r="D131" s="630"/>
      <c r="E131" s="630"/>
      <c r="F131" s="630"/>
      <c r="G131" s="630"/>
      <c r="H131" s="630"/>
      <c r="I131" s="630"/>
      <c r="J131" s="630"/>
    </row>
    <row r="132" spans="1:10" ht="15.5">
      <c r="A132" s="600"/>
      <c r="B132" s="640" t="s">
        <v>1166</v>
      </c>
      <c r="C132" s="630"/>
      <c r="D132" s="630"/>
      <c r="E132" s="630"/>
      <c r="F132" s="630"/>
      <c r="G132" s="630"/>
      <c r="H132" s="630"/>
      <c r="I132" s="630"/>
      <c r="J132" s="630"/>
    </row>
    <row r="133" spans="1:10" ht="15.5">
      <c r="A133" s="600"/>
      <c r="B133" s="640" t="s">
        <v>1167</v>
      </c>
      <c r="C133" s="630"/>
      <c r="D133" s="630"/>
      <c r="E133" s="630"/>
      <c r="F133" s="630"/>
      <c r="G133" s="630"/>
      <c r="H133" s="630"/>
      <c r="I133" s="630"/>
      <c r="J133" s="630"/>
    </row>
    <row r="134" spans="1:10" ht="15.5">
      <c r="A134" s="600">
        <v>3</v>
      </c>
      <c r="B134" s="640" t="s">
        <v>1168</v>
      </c>
      <c r="C134" s="638"/>
      <c r="D134" s="638"/>
      <c r="E134" s="638"/>
      <c r="F134" s="638"/>
      <c r="G134" s="638"/>
      <c r="H134" s="638"/>
      <c r="I134" s="638"/>
      <c r="J134" s="638"/>
    </row>
    <row r="135" spans="1:10" ht="15.5">
      <c r="A135" s="600"/>
      <c r="B135" s="640" t="s">
        <v>1169</v>
      </c>
      <c r="C135" s="630"/>
      <c r="D135" s="630"/>
      <c r="E135" s="630"/>
      <c r="F135" s="630"/>
      <c r="G135" s="630"/>
      <c r="H135" s="630"/>
      <c r="I135" s="630"/>
      <c r="J135" s="630"/>
    </row>
    <row r="136" spans="1:10" ht="15.5">
      <c r="A136" s="600"/>
      <c r="B136" s="640" t="s">
        <v>1170</v>
      </c>
      <c r="C136" s="630"/>
      <c r="D136" s="630"/>
      <c r="E136" s="630"/>
      <c r="F136" s="630"/>
      <c r="G136" s="630"/>
      <c r="H136" s="630"/>
      <c r="I136" s="630"/>
      <c r="J136" s="630"/>
    </row>
    <row r="137" spans="1:10" ht="15.5">
      <c r="A137" s="591"/>
      <c r="B137" s="645" t="s">
        <v>1171</v>
      </c>
      <c r="C137" s="630"/>
      <c r="D137" s="630"/>
      <c r="E137" s="630"/>
      <c r="F137" s="630"/>
      <c r="G137" s="630"/>
      <c r="H137" s="630"/>
      <c r="I137" s="630"/>
      <c r="J137" s="630"/>
    </row>
    <row r="138" spans="1:10" ht="15.5">
      <c r="A138" s="600">
        <v>4</v>
      </c>
      <c r="B138" s="640" t="s">
        <v>1121</v>
      </c>
      <c r="C138" s="630"/>
      <c r="D138" s="630"/>
      <c r="E138" s="630"/>
      <c r="F138" s="630"/>
      <c r="G138" s="630"/>
      <c r="H138" s="630"/>
      <c r="I138" s="630"/>
      <c r="J138" s="630"/>
    </row>
    <row r="139" spans="1:10" ht="15">
      <c r="A139" s="636" t="s">
        <v>1172</v>
      </c>
      <c r="B139" s="639" t="s">
        <v>1173</v>
      </c>
      <c r="C139" s="638"/>
      <c r="D139" s="638"/>
      <c r="E139" s="638"/>
      <c r="F139" s="638"/>
      <c r="G139" s="638"/>
      <c r="H139" s="638"/>
      <c r="I139" s="638"/>
      <c r="J139" s="638"/>
    </row>
    <row r="140" spans="1:10" ht="15.5">
      <c r="A140" s="600">
        <v>1</v>
      </c>
      <c r="B140" s="640" t="s">
        <v>1156</v>
      </c>
      <c r="C140" s="630"/>
      <c r="D140" s="630"/>
      <c r="E140" s="630"/>
      <c r="F140" s="630"/>
      <c r="G140" s="630"/>
      <c r="H140" s="630"/>
      <c r="I140" s="630"/>
      <c r="J140" s="630"/>
    </row>
    <row r="141" spans="1:10" ht="15.5">
      <c r="A141" s="600">
        <v>2</v>
      </c>
      <c r="B141" s="640" t="s">
        <v>1174</v>
      </c>
      <c r="C141" s="630"/>
      <c r="D141" s="630"/>
      <c r="E141" s="630"/>
      <c r="F141" s="630"/>
      <c r="G141" s="630"/>
      <c r="H141" s="630"/>
      <c r="I141" s="630"/>
      <c r="J141" s="630"/>
    </row>
    <row r="142" spans="1:10" ht="15.5">
      <c r="A142" s="600">
        <v>3</v>
      </c>
      <c r="B142" s="640" t="s">
        <v>1175</v>
      </c>
      <c r="C142" s="630"/>
      <c r="D142" s="630"/>
      <c r="E142" s="630"/>
      <c r="F142" s="630"/>
      <c r="G142" s="630"/>
      <c r="H142" s="630"/>
      <c r="I142" s="630"/>
      <c r="J142" s="630"/>
    </row>
    <row r="143" spans="1:10" ht="15.5">
      <c r="A143" s="600">
        <v>4</v>
      </c>
      <c r="B143" s="640" t="s">
        <v>1176</v>
      </c>
      <c r="C143" s="630"/>
      <c r="D143" s="630"/>
      <c r="E143" s="630"/>
      <c r="F143" s="630"/>
      <c r="G143" s="630"/>
      <c r="H143" s="630"/>
      <c r="I143" s="630"/>
      <c r="J143" s="630"/>
    </row>
    <row r="144" spans="1:10" ht="15">
      <c r="A144" s="639" t="s">
        <v>75</v>
      </c>
      <c r="B144" s="639" t="s">
        <v>4450</v>
      </c>
      <c r="C144" s="646"/>
      <c r="D144" s="646"/>
      <c r="E144" s="646"/>
      <c r="F144" s="646"/>
      <c r="G144" s="646"/>
      <c r="H144" s="646"/>
      <c r="I144" s="646"/>
      <c r="J144" s="646"/>
    </row>
    <row r="145" spans="1:10" ht="15.5">
      <c r="A145" s="640">
        <v>1</v>
      </c>
      <c r="B145" s="640" t="s">
        <v>4451</v>
      </c>
      <c r="C145" s="630"/>
      <c r="D145" s="630"/>
      <c r="E145" s="630"/>
      <c r="F145" s="630"/>
      <c r="G145" s="630"/>
      <c r="H145" s="630"/>
      <c r="I145" s="630"/>
      <c r="J145" s="630"/>
    </row>
    <row r="146" spans="1:10" ht="15.5">
      <c r="A146" s="640">
        <v>2</v>
      </c>
      <c r="B146" s="640" t="s">
        <v>4452</v>
      </c>
      <c r="C146" s="630"/>
      <c r="D146" s="630"/>
      <c r="E146" s="630"/>
      <c r="F146" s="630"/>
      <c r="G146" s="630"/>
      <c r="H146" s="630"/>
      <c r="I146" s="630"/>
      <c r="J146" s="630"/>
    </row>
    <row r="147" spans="1:10" ht="15.5">
      <c r="A147" s="640">
        <v>3</v>
      </c>
      <c r="B147" s="640" t="s">
        <v>4453</v>
      </c>
      <c r="C147" s="630"/>
      <c r="D147" s="630"/>
      <c r="E147" s="630"/>
      <c r="F147" s="630"/>
      <c r="G147" s="630"/>
      <c r="H147" s="630"/>
      <c r="I147" s="630"/>
      <c r="J147" s="630"/>
    </row>
    <row r="148" spans="1:10" ht="15.5">
      <c r="A148" s="640">
        <v>4</v>
      </c>
      <c r="B148" s="640" t="s">
        <v>1136</v>
      </c>
      <c r="C148" s="630"/>
      <c r="D148" s="630"/>
      <c r="E148" s="630"/>
      <c r="F148" s="630"/>
      <c r="G148" s="630"/>
      <c r="H148" s="630"/>
      <c r="I148" s="630"/>
      <c r="J148" s="630"/>
    </row>
    <row r="149" spans="1:10" ht="31">
      <c r="A149" s="640">
        <v>5</v>
      </c>
      <c r="B149" s="640" t="s">
        <v>4454</v>
      </c>
      <c r="C149" s="630"/>
      <c r="D149" s="630"/>
      <c r="E149" s="630"/>
      <c r="F149" s="630"/>
      <c r="G149" s="630"/>
      <c r="H149" s="630"/>
      <c r="I149" s="630"/>
      <c r="J149" s="630"/>
    </row>
    <row r="150" spans="1:10" ht="15.5">
      <c r="A150" s="640">
        <v>6</v>
      </c>
      <c r="B150" s="640" t="s">
        <v>4455</v>
      </c>
      <c r="C150" s="630"/>
      <c r="D150" s="630"/>
      <c r="E150" s="630"/>
      <c r="F150" s="630"/>
      <c r="G150" s="630"/>
      <c r="H150" s="630"/>
      <c r="I150" s="630"/>
      <c r="J150" s="630"/>
    </row>
    <row r="151" spans="1:10" ht="15.5">
      <c r="A151" s="640">
        <v>7</v>
      </c>
      <c r="B151" s="640" t="s">
        <v>4456</v>
      </c>
      <c r="C151" s="630"/>
      <c r="D151" s="630"/>
      <c r="E151" s="630"/>
      <c r="F151" s="630"/>
      <c r="G151" s="630"/>
      <c r="H151" s="630"/>
      <c r="I151" s="630"/>
      <c r="J151" s="630"/>
    </row>
    <row r="152" spans="1:10" ht="15.5">
      <c r="A152" s="640">
        <v>8</v>
      </c>
      <c r="B152" s="640" t="s">
        <v>2909</v>
      </c>
      <c r="C152" s="630"/>
      <c r="D152" s="630"/>
      <c r="E152" s="630"/>
      <c r="F152" s="630"/>
      <c r="G152" s="630"/>
      <c r="H152" s="630"/>
      <c r="I152" s="630"/>
      <c r="J152" s="630"/>
    </row>
    <row r="153" spans="1:10" ht="15.5">
      <c r="A153" s="640">
        <v>9</v>
      </c>
      <c r="B153" s="640" t="s">
        <v>4457</v>
      </c>
      <c r="C153" s="630"/>
      <c r="D153" s="630"/>
      <c r="E153" s="630"/>
      <c r="F153" s="630"/>
      <c r="G153" s="630"/>
      <c r="H153" s="630"/>
      <c r="I153" s="630"/>
      <c r="J153" s="630"/>
    </row>
    <row r="154" spans="1:10" ht="15.5">
      <c r="A154" s="640">
        <v>10</v>
      </c>
      <c r="B154" s="640" t="s">
        <v>4458</v>
      </c>
      <c r="C154" s="630"/>
      <c r="D154" s="630"/>
      <c r="E154" s="630"/>
      <c r="F154" s="630"/>
      <c r="G154" s="630"/>
      <c r="H154" s="630"/>
      <c r="I154" s="630"/>
      <c r="J154" s="630"/>
    </row>
    <row r="155" spans="1:10" ht="15.5">
      <c r="A155" s="640">
        <v>11</v>
      </c>
      <c r="B155" s="640" t="s">
        <v>4459</v>
      </c>
      <c r="C155" s="630"/>
      <c r="D155" s="630"/>
      <c r="E155" s="630"/>
      <c r="F155" s="630"/>
      <c r="G155" s="630"/>
      <c r="H155" s="630"/>
      <c r="I155" s="630"/>
      <c r="J155" s="630"/>
    </row>
    <row r="156" spans="1:10" ht="15.5">
      <c r="A156" s="640">
        <v>12</v>
      </c>
      <c r="B156" s="640" t="s">
        <v>2910</v>
      </c>
      <c r="C156" s="630"/>
      <c r="D156" s="630"/>
      <c r="E156" s="630"/>
      <c r="F156" s="630"/>
      <c r="G156" s="630"/>
      <c r="H156" s="630"/>
      <c r="I156" s="630"/>
      <c r="J156" s="630"/>
    </row>
    <row r="157" spans="1:10" ht="15.5">
      <c r="A157" s="640">
        <v>13</v>
      </c>
      <c r="B157" s="640" t="s">
        <v>4460</v>
      </c>
      <c r="C157" s="630"/>
      <c r="D157" s="630"/>
      <c r="E157" s="630"/>
      <c r="F157" s="630"/>
      <c r="G157" s="630"/>
      <c r="H157" s="630"/>
      <c r="I157" s="630"/>
      <c r="J157" s="630"/>
    </row>
    <row r="158" spans="1:10" ht="15.5">
      <c r="A158" s="640">
        <v>14</v>
      </c>
      <c r="B158" s="640" t="s">
        <v>4461</v>
      </c>
      <c r="C158" s="630"/>
      <c r="D158" s="630"/>
      <c r="E158" s="630"/>
      <c r="F158" s="630"/>
      <c r="G158" s="630"/>
      <c r="H158" s="630"/>
      <c r="I158" s="630"/>
      <c r="J158" s="630"/>
    </row>
    <row r="159" spans="1:10" ht="15.5">
      <c r="A159" s="640">
        <v>15</v>
      </c>
      <c r="B159" s="640" t="s">
        <v>4462</v>
      </c>
      <c r="C159" s="630"/>
      <c r="D159" s="630"/>
      <c r="E159" s="630"/>
      <c r="F159" s="630"/>
      <c r="G159" s="630"/>
      <c r="H159" s="630"/>
      <c r="I159" s="630"/>
      <c r="J159" s="630"/>
    </row>
    <row r="160" spans="1:10" ht="15.5">
      <c r="A160" s="640"/>
      <c r="B160" s="640" t="s">
        <v>4463</v>
      </c>
      <c r="C160" s="630"/>
      <c r="D160" s="630"/>
      <c r="E160" s="630"/>
      <c r="F160" s="630"/>
      <c r="G160" s="630"/>
      <c r="H160" s="630"/>
      <c r="I160" s="630"/>
      <c r="J160" s="630"/>
    </row>
    <row r="161" spans="1:10" ht="15.5">
      <c r="A161" s="640"/>
      <c r="B161" s="640" t="s">
        <v>4464</v>
      </c>
      <c r="C161" s="630"/>
      <c r="D161" s="630"/>
      <c r="E161" s="630"/>
      <c r="F161" s="630"/>
      <c r="G161" s="630"/>
      <c r="H161" s="630"/>
      <c r="I161" s="630"/>
      <c r="J161" s="630"/>
    </row>
    <row r="162" spans="1:10" ht="15.5">
      <c r="A162" s="640"/>
      <c r="B162" s="640" t="s">
        <v>4465</v>
      </c>
      <c r="C162" s="630"/>
      <c r="D162" s="630"/>
      <c r="E162" s="630"/>
      <c r="F162" s="630"/>
      <c r="G162" s="630"/>
      <c r="H162" s="630"/>
      <c r="I162" s="630"/>
      <c r="J162" s="630"/>
    </row>
    <row r="163" spans="1:10" ht="15.5">
      <c r="A163" s="640">
        <v>16</v>
      </c>
      <c r="B163" s="640" t="s">
        <v>4466</v>
      </c>
      <c r="C163" s="630"/>
      <c r="D163" s="630"/>
      <c r="E163" s="630"/>
      <c r="F163" s="630"/>
      <c r="G163" s="630"/>
      <c r="H163" s="630"/>
      <c r="I163" s="630"/>
      <c r="J163" s="630"/>
    </row>
    <row r="164" spans="1:10" ht="15.5">
      <c r="A164" s="640"/>
      <c r="B164" s="640" t="s">
        <v>4467</v>
      </c>
      <c r="C164" s="630"/>
      <c r="D164" s="630"/>
      <c r="E164" s="630"/>
      <c r="F164" s="630"/>
      <c r="G164" s="630"/>
      <c r="H164" s="630"/>
      <c r="I164" s="630"/>
      <c r="J164" s="630"/>
    </row>
    <row r="165" spans="1:10" ht="15.5">
      <c r="A165" s="640"/>
      <c r="B165" s="640" t="s">
        <v>4468</v>
      </c>
      <c r="C165" s="630"/>
      <c r="D165" s="630"/>
      <c r="E165" s="630"/>
      <c r="F165" s="630"/>
      <c r="G165" s="630"/>
      <c r="H165" s="630"/>
      <c r="I165" s="630"/>
      <c r="J165" s="630"/>
    </row>
    <row r="166" spans="1:10" ht="15.5">
      <c r="A166" s="640"/>
      <c r="B166" s="640" t="s">
        <v>4469</v>
      </c>
      <c r="C166" s="630"/>
      <c r="D166" s="630"/>
      <c r="E166" s="630"/>
      <c r="F166" s="630"/>
      <c r="G166" s="630"/>
      <c r="H166" s="630"/>
      <c r="I166" s="630"/>
      <c r="J166" s="630"/>
    </row>
    <row r="167" spans="1:10" ht="15.5">
      <c r="A167" s="640"/>
      <c r="B167" s="640" t="s">
        <v>4470</v>
      </c>
      <c r="C167" s="630"/>
      <c r="D167" s="630"/>
      <c r="E167" s="630"/>
      <c r="F167" s="630"/>
      <c r="G167" s="630"/>
      <c r="H167" s="630"/>
      <c r="I167" s="630"/>
      <c r="J167" s="630"/>
    </row>
    <row r="168" spans="1:10" ht="15.5">
      <c r="A168" s="640"/>
      <c r="B168" s="640" t="s">
        <v>4471</v>
      </c>
      <c r="C168" s="630"/>
      <c r="D168" s="630"/>
      <c r="E168" s="630"/>
      <c r="F168" s="630"/>
      <c r="G168" s="630"/>
      <c r="H168" s="630"/>
      <c r="I168" s="630"/>
      <c r="J168" s="630"/>
    </row>
    <row r="169" spans="1:10" ht="15">
      <c r="A169" s="636" t="s">
        <v>104</v>
      </c>
      <c r="B169" s="639" t="s">
        <v>1177</v>
      </c>
      <c r="C169" s="638"/>
      <c r="D169" s="638"/>
      <c r="E169" s="638"/>
      <c r="F169" s="638"/>
      <c r="G169" s="638"/>
      <c r="H169" s="638"/>
      <c r="I169" s="638"/>
      <c r="J169" s="638"/>
    </row>
    <row r="170" spans="1:10" ht="15.5">
      <c r="A170" s="600">
        <v>1</v>
      </c>
      <c r="B170" s="640" t="s">
        <v>1077</v>
      </c>
      <c r="C170" s="630"/>
      <c r="D170" s="630"/>
      <c r="E170" s="630"/>
      <c r="F170" s="630"/>
      <c r="G170" s="630"/>
      <c r="H170" s="630"/>
      <c r="I170" s="630"/>
      <c r="J170" s="630"/>
    </row>
    <row r="171" spans="1:10" ht="15.5">
      <c r="A171" s="600">
        <v>2</v>
      </c>
      <c r="B171" s="640" t="s">
        <v>1178</v>
      </c>
      <c r="C171" s="630"/>
      <c r="D171" s="630"/>
      <c r="E171" s="630"/>
      <c r="F171" s="630"/>
      <c r="G171" s="630"/>
      <c r="H171" s="630"/>
      <c r="I171" s="630"/>
      <c r="J171" s="630"/>
    </row>
    <row r="172" spans="1:10" ht="15.5">
      <c r="A172" s="600">
        <v>3</v>
      </c>
      <c r="B172" s="640" t="s">
        <v>1179</v>
      </c>
      <c r="C172" s="630"/>
      <c r="D172" s="630"/>
      <c r="E172" s="630"/>
      <c r="F172" s="630"/>
      <c r="G172" s="630"/>
      <c r="H172" s="630"/>
      <c r="I172" s="630"/>
      <c r="J172" s="630"/>
    </row>
    <row r="173" spans="1:10" ht="15.5">
      <c r="A173" s="600">
        <v>4</v>
      </c>
      <c r="B173" s="640" t="s">
        <v>1180</v>
      </c>
      <c r="C173" s="630"/>
      <c r="D173" s="630"/>
      <c r="E173" s="630"/>
      <c r="F173" s="630"/>
      <c r="G173" s="630"/>
      <c r="H173" s="630"/>
      <c r="I173" s="630"/>
      <c r="J173" s="630"/>
    </row>
    <row r="174" spans="1:10" ht="15.5">
      <c r="A174" s="600">
        <v>5</v>
      </c>
      <c r="B174" s="640" t="s">
        <v>1181</v>
      </c>
      <c r="C174" s="630"/>
      <c r="D174" s="630"/>
      <c r="E174" s="630"/>
      <c r="F174" s="630"/>
      <c r="G174" s="630"/>
      <c r="H174" s="630"/>
      <c r="I174" s="630"/>
      <c r="J174" s="630"/>
    </row>
    <row r="175" spans="1:10" ht="15.5">
      <c r="A175" s="600">
        <v>6</v>
      </c>
      <c r="B175" s="640" t="s">
        <v>1182</v>
      </c>
      <c r="C175" s="630"/>
      <c r="D175" s="630"/>
      <c r="E175" s="630"/>
      <c r="F175" s="630"/>
      <c r="G175" s="630"/>
      <c r="H175" s="630"/>
      <c r="I175" s="630"/>
      <c r="J175" s="630"/>
    </row>
    <row r="176" spans="1:10" ht="15">
      <c r="A176" s="636" t="s">
        <v>77</v>
      </c>
      <c r="B176" s="639" t="s">
        <v>1183</v>
      </c>
      <c r="C176" s="638"/>
      <c r="D176" s="638"/>
      <c r="E176" s="638"/>
      <c r="F176" s="638"/>
      <c r="G176" s="638"/>
      <c r="H176" s="638"/>
      <c r="I176" s="638"/>
      <c r="J176" s="638"/>
    </row>
    <row r="177" spans="1:10" ht="31">
      <c r="A177" s="636" t="s">
        <v>103</v>
      </c>
      <c r="B177" s="640" t="s">
        <v>4472</v>
      </c>
      <c r="C177" s="638"/>
      <c r="D177" s="638"/>
      <c r="E177" s="638"/>
      <c r="F177" s="638"/>
      <c r="G177" s="638"/>
      <c r="H177" s="638"/>
      <c r="I177" s="638"/>
      <c r="J177" s="638"/>
    </row>
    <row r="178" spans="1:10" ht="15.5">
      <c r="A178" s="600">
        <v>1</v>
      </c>
      <c r="B178" s="640" t="s">
        <v>1184</v>
      </c>
      <c r="C178" s="630"/>
      <c r="D178" s="630"/>
      <c r="E178" s="630"/>
      <c r="F178" s="630"/>
      <c r="G178" s="630"/>
      <c r="H178" s="630"/>
      <c r="I178" s="630"/>
      <c r="J178" s="630"/>
    </row>
    <row r="179" spans="1:10" ht="15.5">
      <c r="A179" s="600">
        <v>2</v>
      </c>
      <c r="B179" s="640" t="s">
        <v>1185</v>
      </c>
      <c r="C179" s="630"/>
      <c r="D179" s="630"/>
      <c r="E179" s="630"/>
      <c r="F179" s="630"/>
      <c r="G179" s="630"/>
      <c r="H179" s="630"/>
      <c r="I179" s="630"/>
      <c r="J179" s="630"/>
    </row>
    <row r="180" spans="1:10" ht="15.5">
      <c r="A180" s="600">
        <v>3</v>
      </c>
      <c r="B180" s="640" t="s">
        <v>1186</v>
      </c>
      <c r="C180" s="630"/>
      <c r="D180" s="630"/>
      <c r="E180" s="630"/>
      <c r="F180" s="630"/>
      <c r="G180" s="630"/>
      <c r="H180" s="630"/>
      <c r="I180" s="630"/>
      <c r="J180" s="630"/>
    </row>
    <row r="181" spans="1:10" ht="15.5">
      <c r="A181" s="600">
        <v>4</v>
      </c>
      <c r="B181" s="640" t="s">
        <v>1187</v>
      </c>
      <c r="C181" s="630"/>
      <c r="D181" s="630"/>
      <c r="E181" s="630"/>
      <c r="F181" s="630"/>
      <c r="G181" s="630"/>
      <c r="H181" s="630"/>
      <c r="I181" s="630"/>
      <c r="J181" s="630"/>
    </row>
    <row r="182" spans="1:10" ht="15.5">
      <c r="A182" s="600">
        <v>5</v>
      </c>
      <c r="B182" s="640" t="s">
        <v>1188</v>
      </c>
      <c r="C182" s="630"/>
      <c r="D182" s="630"/>
      <c r="E182" s="630"/>
      <c r="F182" s="630"/>
      <c r="G182" s="630"/>
      <c r="H182" s="630"/>
      <c r="I182" s="630"/>
      <c r="J182" s="630"/>
    </row>
    <row r="183" spans="1:10" ht="15.5">
      <c r="A183" s="600">
        <v>6</v>
      </c>
      <c r="B183" s="640" t="s">
        <v>1189</v>
      </c>
      <c r="C183" s="630"/>
      <c r="D183" s="630"/>
      <c r="E183" s="630"/>
      <c r="F183" s="630"/>
      <c r="G183" s="630"/>
      <c r="H183" s="630"/>
      <c r="I183" s="630"/>
      <c r="J183" s="630"/>
    </row>
    <row r="184" spans="1:10" ht="15.5">
      <c r="A184" s="600">
        <v>7</v>
      </c>
      <c r="B184" s="640" t="s">
        <v>1190</v>
      </c>
      <c r="C184" s="630"/>
      <c r="D184" s="630"/>
      <c r="E184" s="630"/>
      <c r="F184" s="630"/>
      <c r="G184" s="630"/>
      <c r="H184" s="630"/>
      <c r="I184" s="630"/>
      <c r="J184" s="630"/>
    </row>
    <row r="185" spans="1:10" ht="15.5">
      <c r="A185" s="600">
        <v>8</v>
      </c>
      <c r="B185" s="640" t="s">
        <v>1191</v>
      </c>
      <c r="C185" s="630"/>
      <c r="D185" s="630"/>
      <c r="E185" s="630"/>
      <c r="F185" s="630"/>
      <c r="G185" s="630"/>
      <c r="H185" s="630"/>
      <c r="I185" s="630"/>
      <c r="J185" s="630"/>
    </row>
    <row r="186" spans="1:10" ht="15.5">
      <c r="A186" s="600">
        <v>9</v>
      </c>
      <c r="B186" s="640" t="s">
        <v>1192</v>
      </c>
      <c r="C186" s="630"/>
      <c r="D186" s="630"/>
      <c r="E186" s="630"/>
      <c r="F186" s="630"/>
      <c r="G186" s="630"/>
      <c r="H186" s="630"/>
      <c r="I186" s="630"/>
      <c r="J186" s="630"/>
    </row>
    <row r="187" spans="1:10" ht="31">
      <c r="A187" s="600">
        <v>10</v>
      </c>
      <c r="B187" s="640" t="s">
        <v>1193</v>
      </c>
      <c r="C187" s="638"/>
      <c r="D187" s="638"/>
      <c r="E187" s="638"/>
      <c r="F187" s="638"/>
      <c r="G187" s="638"/>
      <c r="H187" s="638"/>
      <c r="I187" s="638"/>
      <c r="J187" s="638"/>
    </row>
    <row r="188" spans="1:10" ht="15.5">
      <c r="A188" s="600"/>
      <c r="B188" s="640" t="s">
        <v>1194</v>
      </c>
      <c r="C188" s="630"/>
      <c r="D188" s="630"/>
      <c r="E188" s="630"/>
      <c r="F188" s="630"/>
      <c r="G188" s="630"/>
      <c r="H188" s="630"/>
      <c r="I188" s="630"/>
      <c r="J188" s="630"/>
    </row>
    <row r="189" spans="1:10" ht="15.5">
      <c r="A189" s="600"/>
      <c r="B189" s="640" t="s">
        <v>1195</v>
      </c>
      <c r="C189" s="630"/>
      <c r="D189" s="630"/>
      <c r="E189" s="630"/>
      <c r="F189" s="630"/>
      <c r="G189" s="630"/>
      <c r="H189" s="630"/>
      <c r="I189" s="630"/>
      <c r="J189" s="630"/>
    </row>
    <row r="190" spans="1:10" ht="15.5">
      <c r="A190" s="600"/>
      <c r="B190" s="640" t="s">
        <v>1196</v>
      </c>
      <c r="C190" s="630"/>
      <c r="D190" s="630"/>
      <c r="E190" s="630"/>
      <c r="F190" s="630"/>
      <c r="G190" s="630"/>
      <c r="H190" s="630"/>
      <c r="I190" s="630"/>
      <c r="J190" s="630"/>
    </row>
    <row r="191" spans="1:10" ht="15.5">
      <c r="A191" s="600">
        <v>11</v>
      </c>
      <c r="B191" s="640" t="s">
        <v>1197</v>
      </c>
      <c r="C191" s="630"/>
      <c r="D191" s="630"/>
      <c r="E191" s="630"/>
      <c r="F191" s="630"/>
      <c r="G191" s="630"/>
      <c r="H191" s="630"/>
      <c r="I191" s="630"/>
      <c r="J191" s="630"/>
    </row>
    <row r="192" spans="1:10" ht="15.5">
      <c r="A192" s="600">
        <v>12</v>
      </c>
      <c r="B192" s="640" t="s">
        <v>1198</v>
      </c>
      <c r="C192" s="630"/>
      <c r="D192" s="630"/>
      <c r="E192" s="630"/>
      <c r="F192" s="630"/>
      <c r="G192" s="630"/>
      <c r="H192" s="630"/>
      <c r="I192" s="630"/>
      <c r="J192" s="630"/>
    </row>
    <row r="193" spans="1:10" ht="15.5">
      <c r="A193" s="600">
        <v>13</v>
      </c>
      <c r="B193" s="640" t="s">
        <v>1199</v>
      </c>
      <c r="C193" s="630"/>
      <c r="D193" s="630"/>
      <c r="E193" s="630"/>
      <c r="F193" s="630"/>
      <c r="G193" s="630"/>
      <c r="H193" s="630"/>
      <c r="I193" s="630"/>
      <c r="J193" s="630"/>
    </row>
    <row r="194" spans="1:10" ht="15.5">
      <c r="A194" s="600">
        <v>14</v>
      </c>
      <c r="B194" s="640" t="s">
        <v>1200</v>
      </c>
      <c r="C194" s="630"/>
      <c r="D194" s="630"/>
      <c r="E194" s="630"/>
      <c r="F194" s="630"/>
      <c r="G194" s="630"/>
      <c r="H194" s="630"/>
      <c r="I194" s="630"/>
      <c r="J194" s="630"/>
    </row>
    <row r="195" spans="1:10" ht="15.5">
      <c r="A195" s="600">
        <v>15</v>
      </c>
      <c r="B195" s="640" t="s">
        <v>1201</v>
      </c>
      <c r="C195" s="630"/>
      <c r="D195" s="630"/>
      <c r="E195" s="630"/>
      <c r="F195" s="630"/>
      <c r="G195" s="630"/>
      <c r="H195" s="630"/>
      <c r="I195" s="630"/>
      <c r="J195" s="630"/>
    </row>
    <row r="196" spans="1:10" ht="15.5">
      <c r="A196" s="600"/>
      <c r="B196" s="640" t="s">
        <v>1202</v>
      </c>
      <c r="C196" s="630"/>
      <c r="D196" s="630"/>
      <c r="E196" s="630"/>
      <c r="F196" s="630"/>
      <c r="G196" s="630"/>
      <c r="H196" s="630"/>
      <c r="I196" s="630"/>
      <c r="J196" s="630"/>
    </row>
    <row r="197" spans="1:10" ht="15.5">
      <c r="A197" s="600">
        <v>16</v>
      </c>
      <c r="B197" s="640" t="s">
        <v>1203</v>
      </c>
      <c r="C197" s="630"/>
      <c r="D197" s="630"/>
      <c r="E197" s="630"/>
      <c r="F197" s="630"/>
      <c r="G197" s="630"/>
      <c r="H197" s="630"/>
      <c r="I197" s="630"/>
      <c r="J197" s="630"/>
    </row>
    <row r="198" spans="1:10" ht="15.5">
      <c r="A198" s="600">
        <v>17</v>
      </c>
      <c r="B198" s="640" t="s">
        <v>1204</v>
      </c>
      <c r="C198" s="630"/>
      <c r="D198" s="630"/>
      <c r="E198" s="630"/>
      <c r="F198" s="630"/>
      <c r="G198" s="630"/>
      <c r="H198" s="630"/>
      <c r="I198" s="630"/>
      <c r="J198" s="630"/>
    </row>
    <row r="199" spans="1:10" ht="15.5">
      <c r="A199" s="600">
        <v>18</v>
      </c>
      <c r="B199" s="640" t="s">
        <v>1205</v>
      </c>
      <c r="C199" s="630"/>
      <c r="D199" s="630"/>
      <c r="E199" s="630"/>
      <c r="F199" s="630"/>
      <c r="G199" s="630"/>
      <c r="H199" s="630"/>
      <c r="I199" s="630"/>
      <c r="J199" s="630"/>
    </row>
    <row r="200" spans="1:10" ht="31">
      <c r="A200" s="636" t="s">
        <v>104</v>
      </c>
      <c r="B200" s="640" t="s">
        <v>1206</v>
      </c>
      <c r="C200" s="638"/>
      <c r="D200" s="638"/>
      <c r="E200" s="638"/>
      <c r="F200" s="638"/>
      <c r="G200" s="638"/>
      <c r="H200" s="638"/>
      <c r="I200" s="638"/>
      <c r="J200" s="638"/>
    </row>
    <row r="201" spans="1:10" ht="15">
      <c r="A201" s="636">
        <v>1</v>
      </c>
      <c r="B201" s="639" t="s">
        <v>1207</v>
      </c>
      <c r="C201" s="638"/>
      <c r="D201" s="638"/>
      <c r="E201" s="638"/>
      <c r="F201" s="638"/>
      <c r="G201" s="638"/>
      <c r="H201" s="638"/>
      <c r="I201" s="638"/>
      <c r="J201" s="638"/>
    </row>
    <row r="202" spans="1:10" ht="15.5">
      <c r="A202" s="600"/>
      <c r="B202" s="640" t="s">
        <v>1208</v>
      </c>
      <c r="C202" s="630"/>
      <c r="D202" s="630"/>
      <c r="E202" s="630"/>
      <c r="F202" s="630"/>
      <c r="G202" s="630"/>
      <c r="H202" s="630"/>
      <c r="I202" s="630"/>
      <c r="J202" s="630"/>
    </row>
    <row r="203" spans="1:10" ht="15.5">
      <c r="A203" s="600"/>
      <c r="B203" s="640" t="s">
        <v>1209</v>
      </c>
      <c r="C203" s="630"/>
      <c r="D203" s="630"/>
      <c r="E203" s="630"/>
      <c r="F203" s="630"/>
      <c r="G203" s="630"/>
      <c r="H203" s="630"/>
      <c r="I203" s="630"/>
      <c r="J203" s="630"/>
    </row>
    <row r="204" spans="1:10" ht="15.5">
      <c r="A204" s="600"/>
      <c r="B204" s="640" t="s">
        <v>1210</v>
      </c>
      <c r="C204" s="630"/>
      <c r="D204" s="630"/>
      <c r="E204" s="630"/>
      <c r="F204" s="630"/>
      <c r="G204" s="630"/>
      <c r="H204" s="630"/>
      <c r="I204" s="630"/>
      <c r="J204" s="630"/>
    </row>
    <row r="205" spans="1:10" ht="15">
      <c r="A205" s="636">
        <v>2</v>
      </c>
      <c r="B205" s="639" t="s">
        <v>1211</v>
      </c>
      <c r="C205" s="638"/>
      <c r="D205" s="638"/>
      <c r="E205" s="638"/>
      <c r="F205" s="638"/>
      <c r="G205" s="638"/>
      <c r="H205" s="638"/>
      <c r="I205" s="638"/>
      <c r="J205" s="638"/>
    </row>
    <row r="206" spans="1:10" ht="15.5">
      <c r="A206" s="600"/>
      <c r="B206" s="640" t="s">
        <v>1212</v>
      </c>
      <c r="C206" s="630"/>
      <c r="D206" s="630"/>
      <c r="E206" s="630"/>
      <c r="F206" s="630"/>
      <c r="G206" s="630"/>
      <c r="H206" s="630"/>
      <c r="I206" s="630"/>
      <c r="J206" s="630"/>
    </row>
    <row r="207" spans="1:10" ht="15">
      <c r="A207" s="636">
        <v>3</v>
      </c>
      <c r="B207" s="639" t="s">
        <v>1213</v>
      </c>
      <c r="C207" s="638"/>
      <c r="D207" s="638"/>
      <c r="E207" s="638"/>
      <c r="F207" s="638"/>
      <c r="G207" s="638"/>
      <c r="H207" s="638"/>
      <c r="I207" s="638"/>
      <c r="J207" s="638"/>
    </row>
    <row r="208" spans="1:10" ht="15.5">
      <c r="A208" s="600" t="s">
        <v>74</v>
      </c>
      <c r="B208" s="640" t="s">
        <v>1214</v>
      </c>
      <c r="C208" s="638"/>
      <c r="D208" s="638"/>
      <c r="E208" s="638"/>
      <c r="F208" s="638"/>
      <c r="G208" s="638"/>
      <c r="H208" s="638"/>
      <c r="I208" s="638"/>
      <c r="J208" s="638"/>
    </row>
    <row r="209" spans="1:10" ht="15.5">
      <c r="A209" s="600"/>
      <c r="B209" s="640" t="s">
        <v>1215</v>
      </c>
      <c r="C209" s="638"/>
      <c r="D209" s="638"/>
      <c r="E209" s="638"/>
      <c r="F209" s="638"/>
      <c r="G209" s="638"/>
      <c r="H209" s="638"/>
      <c r="I209" s="638"/>
      <c r="J209" s="638"/>
    </row>
    <row r="210" spans="1:10" ht="15.5">
      <c r="A210" s="600"/>
      <c r="B210" s="640" t="s">
        <v>1216</v>
      </c>
      <c r="C210" s="630"/>
      <c r="D210" s="630"/>
      <c r="E210" s="630"/>
      <c r="F210" s="630"/>
      <c r="G210" s="630"/>
      <c r="H210" s="630"/>
      <c r="I210" s="630"/>
      <c r="J210" s="630"/>
    </row>
    <row r="211" spans="1:10" ht="15.5">
      <c r="A211" s="600"/>
      <c r="B211" s="640" t="s">
        <v>1217</v>
      </c>
      <c r="C211" s="630"/>
      <c r="D211" s="630"/>
      <c r="E211" s="630"/>
      <c r="F211" s="630"/>
      <c r="G211" s="630"/>
      <c r="H211" s="630"/>
      <c r="I211" s="630"/>
      <c r="J211" s="630"/>
    </row>
    <row r="212" spans="1:10" ht="15.5">
      <c r="A212" s="600"/>
      <c r="B212" s="640" t="s">
        <v>1218</v>
      </c>
      <c r="C212" s="630"/>
      <c r="D212" s="630"/>
      <c r="E212" s="630"/>
      <c r="F212" s="630"/>
      <c r="G212" s="630"/>
      <c r="H212" s="630"/>
      <c r="I212" s="630"/>
      <c r="J212" s="630"/>
    </row>
    <row r="213" spans="1:10" ht="15.5">
      <c r="A213" s="600"/>
      <c r="B213" s="640" t="s">
        <v>1219</v>
      </c>
      <c r="C213" s="630"/>
      <c r="D213" s="630"/>
      <c r="E213" s="630"/>
      <c r="F213" s="630"/>
      <c r="G213" s="630"/>
      <c r="H213" s="630"/>
      <c r="I213" s="630"/>
      <c r="J213" s="630"/>
    </row>
    <row r="214" spans="1:10" ht="15.5">
      <c r="A214" s="600"/>
      <c r="B214" s="640" t="s">
        <v>1220</v>
      </c>
      <c r="C214" s="630"/>
      <c r="D214" s="630"/>
      <c r="E214" s="630"/>
      <c r="F214" s="630"/>
      <c r="G214" s="630"/>
      <c r="H214" s="630"/>
      <c r="I214" s="630"/>
      <c r="J214" s="630"/>
    </row>
    <row r="215" spans="1:10" ht="15.5">
      <c r="A215" s="600"/>
      <c r="B215" s="640" t="s">
        <v>1221</v>
      </c>
      <c r="C215" s="638"/>
      <c r="D215" s="638"/>
      <c r="E215" s="638"/>
      <c r="F215" s="638"/>
      <c r="G215" s="638"/>
      <c r="H215" s="638"/>
      <c r="I215" s="638"/>
      <c r="J215" s="638"/>
    </row>
    <row r="216" spans="1:10" ht="15.5">
      <c r="A216" s="600"/>
      <c r="B216" s="640" t="s">
        <v>1222</v>
      </c>
      <c r="C216" s="630"/>
      <c r="D216" s="630"/>
      <c r="E216" s="630"/>
      <c r="F216" s="630"/>
      <c r="G216" s="630"/>
      <c r="H216" s="630"/>
      <c r="I216" s="630"/>
      <c r="J216" s="630"/>
    </row>
    <row r="217" spans="1:10" ht="15.5">
      <c r="A217" s="600"/>
      <c r="B217" s="640" t="s">
        <v>1223</v>
      </c>
      <c r="C217" s="630"/>
      <c r="D217" s="630"/>
      <c r="E217" s="630"/>
      <c r="F217" s="630"/>
      <c r="G217" s="630"/>
      <c r="H217" s="630"/>
      <c r="I217" s="630"/>
      <c r="J217" s="630"/>
    </row>
    <row r="218" spans="1:10" ht="15.5">
      <c r="A218" s="600"/>
      <c r="B218" s="640" t="s">
        <v>1224</v>
      </c>
      <c r="C218" s="630"/>
      <c r="D218" s="630"/>
      <c r="E218" s="630"/>
      <c r="F218" s="630"/>
      <c r="G218" s="630"/>
      <c r="H218" s="630"/>
      <c r="I218" s="630"/>
      <c r="J218" s="630"/>
    </row>
    <row r="219" spans="1:10" ht="15.5">
      <c r="A219" s="600"/>
      <c r="B219" s="640" t="s">
        <v>1225</v>
      </c>
      <c r="C219" s="630"/>
      <c r="D219" s="630"/>
      <c r="E219" s="630"/>
      <c r="F219" s="630"/>
      <c r="G219" s="630"/>
      <c r="H219" s="630"/>
      <c r="I219" s="630"/>
      <c r="J219" s="630"/>
    </row>
    <row r="220" spans="1:10" ht="15.5">
      <c r="A220" s="600"/>
      <c r="B220" s="640" t="s">
        <v>1226</v>
      </c>
      <c r="C220" s="630"/>
      <c r="D220" s="630"/>
      <c r="E220" s="630"/>
      <c r="F220" s="630"/>
      <c r="G220" s="630"/>
      <c r="H220" s="630"/>
      <c r="I220" s="630"/>
      <c r="J220" s="630"/>
    </row>
    <row r="221" spans="1:10" ht="15.5">
      <c r="A221" s="600"/>
      <c r="B221" s="640" t="s">
        <v>1227</v>
      </c>
      <c r="C221" s="638"/>
      <c r="D221" s="638"/>
      <c r="E221" s="638"/>
      <c r="F221" s="638"/>
      <c r="G221" s="638"/>
      <c r="H221" s="638"/>
      <c r="I221" s="638"/>
      <c r="J221" s="638"/>
    </row>
    <row r="222" spans="1:10" ht="15.5">
      <c r="A222" s="600"/>
      <c r="B222" s="640" t="s">
        <v>1228</v>
      </c>
      <c r="C222" s="638"/>
      <c r="D222" s="638"/>
      <c r="E222" s="638"/>
      <c r="F222" s="638"/>
      <c r="G222" s="638"/>
      <c r="H222" s="638"/>
      <c r="I222" s="638"/>
      <c r="J222" s="638"/>
    </row>
    <row r="223" spans="1:10" ht="15.5">
      <c r="A223" s="600"/>
      <c r="B223" s="640" t="s">
        <v>1229</v>
      </c>
      <c r="C223" s="630"/>
      <c r="D223" s="630"/>
      <c r="E223" s="630"/>
      <c r="F223" s="630"/>
      <c r="G223" s="630"/>
      <c r="H223" s="630"/>
      <c r="I223" s="630"/>
      <c r="J223" s="630"/>
    </row>
    <row r="224" spans="1:10" ht="15.5">
      <c r="A224" s="600"/>
      <c r="B224" s="640" t="s">
        <v>1230</v>
      </c>
      <c r="C224" s="630"/>
      <c r="D224" s="630"/>
      <c r="E224" s="630"/>
      <c r="F224" s="630"/>
      <c r="G224" s="630"/>
      <c r="H224" s="630"/>
      <c r="I224" s="630"/>
      <c r="J224" s="630"/>
    </row>
    <row r="225" spans="1:10" ht="15.5">
      <c r="A225" s="600"/>
      <c r="B225" s="640" t="s">
        <v>1231</v>
      </c>
      <c r="C225" s="638"/>
      <c r="D225" s="638"/>
      <c r="E225" s="638"/>
      <c r="F225" s="638"/>
      <c r="G225" s="638"/>
      <c r="H225" s="638"/>
      <c r="I225" s="638"/>
      <c r="J225" s="638"/>
    </row>
    <row r="226" spans="1:10" ht="15.5">
      <c r="A226" s="600"/>
      <c r="B226" s="640" t="s">
        <v>1229</v>
      </c>
      <c r="C226" s="630"/>
      <c r="D226" s="630"/>
      <c r="E226" s="630"/>
      <c r="F226" s="630"/>
      <c r="G226" s="630"/>
      <c r="H226" s="630"/>
      <c r="I226" s="630"/>
      <c r="J226" s="630"/>
    </row>
    <row r="227" spans="1:10" ht="15.5">
      <c r="A227" s="600"/>
      <c r="B227" s="640" t="s">
        <v>1230</v>
      </c>
      <c r="C227" s="630"/>
      <c r="D227" s="630"/>
      <c r="E227" s="630"/>
      <c r="F227" s="630"/>
      <c r="G227" s="630"/>
      <c r="H227" s="630"/>
      <c r="I227" s="630"/>
      <c r="J227" s="630"/>
    </row>
    <row r="228" spans="1:10" ht="15.5">
      <c r="A228" s="600"/>
      <c r="B228" s="640" t="s">
        <v>1232</v>
      </c>
      <c r="C228" s="638"/>
      <c r="D228" s="638"/>
      <c r="E228" s="638"/>
      <c r="F228" s="638"/>
      <c r="G228" s="638"/>
      <c r="H228" s="638"/>
      <c r="I228" s="638"/>
      <c r="J228" s="638"/>
    </row>
    <row r="229" spans="1:10" ht="15.5">
      <c r="A229" s="600"/>
      <c r="B229" s="640" t="s">
        <v>1233</v>
      </c>
      <c r="C229" s="630"/>
      <c r="D229" s="630"/>
      <c r="E229" s="630"/>
      <c r="F229" s="630"/>
      <c r="G229" s="630"/>
      <c r="H229" s="630"/>
      <c r="I229" s="630"/>
      <c r="J229" s="630"/>
    </row>
    <row r="230" spans="1:10" ht="15.5">
      <c r="A230" s="600"/>
      <c r="B230" s="640" t="s">
        <v>1234</v>
      </c>
      <c r="C230" s="630"/>
      <c r="D230" s="630"/>
      <c r="E230" s="630"/>
      <c r="F230" s="630"/>
      <c r="G230" s="630"/>
      <c r="H230" s="630"/>
      <c r="I230" s="630"/>
      <c r="J230" s="630"/>
    </row>
    <row r="231" spans="1:10" ht="15.5">
      <c r="A231" s="600"/>
      <c r="B231" s="640" t="s">
        <v>1235</v>
      </c>
      <c r="C231" s="630"/>
      <c r="D231" s="630"/>
      <c r="E231" s="630"/>
      <c r="F231" s="630"/>
      <c r="G231" s="630"/>
      <c r="H231" s="630"/>
      <c r="I231" s="630"/>
      <c r="J231" s="630"/>
    </row>
    <row r="232" spans="1:10" ht="15.5">
      <c r="A232" s="600"/>
      <c r="B232" s="640" t="s">
        <v>1236</v>
      </c>
      <c r="C232" s="638"/>
      <c r="D232" s="638"/>
      <c r="E232" s="638"/>
      <c r="F232" s="638"/>
      <c r="G232" s="638"/>
      <c r="H232" s="638"/>
      <c r="I232" s="638"/>
      <c r="J232" s="638"/>
    </row>
    <row r="233" spans="1:10" ht="15.5">
      <c r="A233" s="600"/>
      <c r="B233" s="640" t="s">
        <v>1237</v>
      </c>
      <c r="C233" s="630"/>
      <c r="D233" s="630"/>
      <c r="E233" s="630"/>
      <c r="F233" s="630"/>
      <c r="G233" s="630"/>
      <c r="H233" s="630"/>
      <c r="I233" s="630"/>
      <c r="J233" s="630"/>
    </row>
    <row r="234" spans="1:10" ht="15.5">
      <c r="A234" s="600"/>
      <c r="B234" s="640" t="s">
        <v>1238</v>
      </c>
      <c r="C234" s="630"/>
      <c r="D234" s="630"/>
      <c r="E234" s="630"/>
      <c r="F234" s="630"/>
      <c r="G234" s="630"/>
      <c r="H234" s="630"/>
      <c r="I234" s="630"/>
      <c r="J234" s="630"/>
    </row>
    <row r="235" spans="1:10" ht="15.5">
      <c r="A235" s="600"/>
      <c r="B235" s="640" t="s">
        <v>1239</v>
      </c>
      <c r="C235" s="630"/>
      <c r="D235" s="630"/>
      <c r="E235" s="630"/>
      <c r="F235" s="630"/>
      <c r="G235" s="630"/>
      <c r="H235" s="630"/>
      <c r="I235" s="630"/>
      <c r="J235" s="630"/>
    </row>
    <row r="236" spans="1:10" ht="15.5">
      <c r="A236" s="600"/>
      <c r="B236" s="640" t="s">
        <v>1240</v>
      </c>
      <c r="C236" s="638"/>
      <c r="D236" s="638"/>
      <c r="E236" s="638"/>
      <c r="F236" s="638"/>
      <c r="G236" s="638"/>
      <c r="H236" s="638"/>
      <c r="I236" s="638"/>
      <c r="J236" s="638"/>
    </row>
    <row r="237" spans="1:10" ht="15.5">
      <c r="A237" s="600"/>
      <c r="B237" s="640" t="s">
        <v>1237</v>
      </c>
      <c r="C237" s="630"/>
      <c r="D237" s="630"/>
      <c r="E237" s="630"/>
      <c r="F237" s="630"/>
      <c r="G237" s="630"/>
      <c r="H237" s="630"/>
      <c r="I237" s="630"/>
      <c r="J237" s="630"/>
    </row>
    <row r="238" spans="1:10" ht="15.5">
      <c r="A238" s="600"/>
      <c r="B238" s="640" t="s">
        <v>1238</v>
      </c>
      <c r="C238" s="630"/>
      <c r="D238" s="630"/>
      <c r="E238" s="630"/>
      <c r="F238" s="630"/>
      <c r="G238" s="630"/>
      <c r="H238" s="630"/>
      <c r="I238" s="630"/>
      <c r="J238" s="630"/>
    </row>
    <row r="239" spans="1:10" ht="15.5">
      <c r="A239" s="600"/>
      <c r="B239" s="640" t="s">
        <v>1239</v>
      </c>
      <c r="C239" s="630"/>
      <c r="D239" s="630"/>
      <c r="E239" s="630"/>
      <c r="F239" s="630"/>
      <c r="G239" s="630"/>
      <c r="H239" s="630"/>
      <c r="I239" s="630"/>
      <c r="J239" s="630"/>
    </row>
    <row r="240" spans="1:10" ht="15.5">
      <c r="A240" s="600"/>
      <c r="B240" s="640" t="s">
        <v>1241</v>
      </c>
      <c r="C240" s="638"/>
      <c r="D240" s="638"/>
      <c r="E240" s="638"/>
      <c r="F240" s="638"/>
      <c r="G240" s="638"/>
      <c r="H240" s="638"/>
      <c r="I240" s="638"/>
      <c r="J240" s="638"/>
    </row>
    <row r="241" spans="1:10" ht="15.5">
      <c r="A241" s="600"/>
      <c r="B241" s="640" t="s">
        <v>1237</v>
      </c>
      <c r="C241" s="630"/>
      <c r="D241" s="630"/>
      <c r="E241" s="630"/>
      <c r="F241" s="630"/>
      <c r="G241" s="630"/>
      <c r="H241" s="630"/>
      <c r="I241" s="630"/>
      <c r="J241" s="630"/>
    </row>
    <row r="242" spans="1:10" ht="15.5">
      <c r="A242" s="600"/>
      <c r="B242" s="640" t="s">
        <v>1238</v>
      </c>
      <c r="C242" s="630"/>
      <c r="D242" s="630"/>
      <c r="E242" s="630"/>
      <c r="F242" s="630"/>
      <c r="G242" s="630"/>
      <c r="H242" s="630"/>
      <c r="I242" s="630"/>
      <c r="J242" s="630"/>
    </row>
    <row r="243" spans="1:10" ht="15.5">
      <c r="A243" s="600"/>
      <c r="B243" s="640" t="s">
        <v>1239</v>
      </c>
      <c r="C243" s="630"/>
      <c r="D243" s="630"/>
      <c r="E243" s="630"/>
      <c r="F243" s="630"/>
      <c r="G243" s="630"/>
      <c r="H243" s="630"/>
      <c r="I243" s="630"/>
      <c r="J243" s="630"/>
    </row>
    <row r="244" spans="1:10" ht="15.5">
      <c r="A244" s="600"/>
      <c r="B244" s="640" t="s">
        <v>1242</v>
      </c>
      <c r="C244" s="638"/>
      <c r="D244" s="638"/>
      <c r="E244" s="638"/>
      <c r="F244" s="638"/>
      <c r="G244" s="638"/>
      <c r="H244" s="638"/>
      <c r="I244" s="638"/>
      <c r="J244" s="638"/>
    </row>
    <row r="245" spans="1:10" ht="15.5">
      <c r="A245" s="600"/>
      <c r="B245" s="640" t="s">
        <v>1237</v>
      </c>
      <c r="C245" s="630"/>
      <c r="D245" s="630"/>
      <c r="E245" s="630"/>
      <c r="F245" s="630"/>
      <c r="G245" s="630"/>
      <c r="H245" s="630"/>
      <c r="I245" s="630"/>
      <c r="J245" s="630"/>
    </row>
    <row r="246" spans="1:10" ht="15.5">
      <c r="A246" s="600"/>
      <c r="B246" s="640" t="s">
        <v>1238</v>
      </c>
      <c r="C246" s="630"/>
      <c r="D246" s="630"/>
      <c r="E246" s="630"/>
      <c r="F246" s="630"/>
      <c r="G246" s="630"/>
      <c r="H246" s="630"/>
      <c r="I246" s="630"/>
      <c r="J246" s="630"/>
    </row>
    <row r="247" spans="1:10" ht="15.5">
      <c r="A247" s="600"/>
      <c r="B247" s="640" t="s">
        <v>1239</v>
      </c>
      <c r="C247" s="630"/>
      <c r="D247" s="630"/>
      <c r="E247" s="630"/>
      <c r="F247" s="630"/>
      <c r="G247" s="630"/>
      <c r="H247" s="630"/>
      <c r="I247" s="630"/>
      <c r="J247" s="630"/>
    </row>
    <row r="248" spans="1:10" ht="15.5">
      <c r="A248" s="600"/>
      <c r="B248" s="640" t="s">
        <v>1243</v>
      </c>
      <c r="C248" s="638"/>
      <c r="D248" s="638"/>
      <c r="E248" s="638"/>
      <c r="F248" s="638"/>
      <c r="G248" s="638"/>
      <c r="H248" s="638"/>
      <c r="I248" s="638"/>
      <c r="J248" s="638"/>
    </row>
    <row r="249" spans="1:10" ht="15.5">
      <c r="A249" s="600"/>
      <c r="B249" s="640" t="s">
        <v>1244</v>
      </c>
      <c r="C249" s="630"/>
      <c r="D249" s="630"/>
      <c r="E249" s="630"/>
      <c r="F249" s="630"/>
      <c r="G249" s="630"/>
      <c r="H249" s="630"/>
      <c r="I249" s="630"/>
      <c r="J249" s="630"/>
    </row>
    <row r="250" spans="1:10" ht="15.5">
      <c r="A250" s="600"/>
      <c r="B250" s="640" t="s">
        <v>1245</v>
      </c>
      <c r="C250" s="630"/>
      <c r="D250" s="630"/>
      <c r="E250" s="630"/>
      <c r="F250" s="630"/>
      <c r="G250" s="630"/>
      <c r="H250" s="630"/>
      <c r="I250" s="630"/>
      <c r="J250" s="630"/>
    </row>
    <row r="251" spans="1:10" ht="15.5">
      <c r="A251" s="600"/>
      <c r="B251" s="640" t="s">
        <v>1246</v>
      </c>
      <c r="C251" s="630"/>
      <c r="D251" s="630"/>
      <c r="E251" s="630"/>
      <c r="F251" s="630"/>
      <c r="G251" s="630"/>
      <c r="H251" s="630"/>
      <c r="I251" s="630"/>
      <c r="J251" s="630"/>
    </row>
    <row r="252" spans="1:10" ht="15.5">
      <c r="A252" s="600"/>
      <c r="B252" s="640" t="s">
        <v>1247</v>
      </c>
      <c r="C252" s="630"/>
      <c r="D252" s="630"/>
      <c r="E252" s="630"/>
      <c r="F252" s="630"/>
      <c r="G252" s="630"/>
      <c r="H252" s="630"/>
      <c r="I252" s="630"/>
      <c r="J252" s="630"/>
    </row>
    <row r="253" spans="1:10" ht="15.5">
      <c r="A253" s="600"/>
      <c r="B253" s="640" t="s">
        <v>1248</v>
      </c>
      <c r="C253" s="638"/>
      <c r="D253" s="638"/>
      <c r="E253" s="638"/>
      <c r="F253" s="638"/>
      <c r="G253" s="638"/>
      <c r="H253" s="638"/>
      <c r="I253" s="638"/>
      <c r="J253" s="638"/>
    </row>
    <row r="254" spans="1:10" ht="15.5">
      <c r="A254" s="600"/>
      <c r="B254" s="640" t="s">
        <v>1249</v>
      </c>
      <c r="C254" s="630"/>
      <c r="D254" s="630"/>
      <c r="E254" s="630"/>
      <c r="F254" s="630"/>
      <c r="G254" s="630"/>
      <c r="H254" s="630"/>
      <c r="I254" s="630"/>
      <c r="J254" s="630"/>
    </row>
    <row r="255" spans="1:10" ht="15.5">
      <c r="A255" s="600"/>
      <c r="B255" s="640" t="s">
        <v>1250</v>
      </c>
      <c r="C255" s="638"/>
      <c r="D255" s="638"/>
      <c r="E255" s="638"/>
      <c r="F255" s="638"/>
      <c r="G255" s="638"/>
      <c r="H255" s="638"/>
      <c r="I255" s="638"/>
      <c r="J255" s="638"/>
    </row>
    <row r="256" spans="1:10" ht="15.5">
      <c r="A256" s="600"/>
      <c r="B256" s="640" t="s">
        <v>1251</v>
      </c>
      <c r="C256" s="630"/>
      <c r="D256" s="630"/>
      <c r="E256" s="630"/>
      <c r="F256" s="630"/>
      <c r="G256" s="630"/>
      <c r="H256" s="630"/>
      <c r="I256" s="630"/>
      <c r="J256" s="630"/>
    </row>
    <row r="257" spans="1:10" ht="15.5">
      <c r="A257" s="600"/>
      <c r="B257" s="640" t="s">
        <v>1252</v>
      </c>
      <c r="C257" s="630"/>
      <c r="D257" s="630"/>
      <c r="E257" s="630"/>
      <c r="F257" s="630"/>
      <c r="G257" s="630"/>
      <c r="H257" s="630"/>
      <c r="I257" s="630"/>
      <c r="J257" s="630"/>
    </row>
    <row r="258" spans="1:10" ht="15.5">
      <c r="A258" s="600"/>
      <c r="B258" s="640" t="s">
        <v>1253</v>
      </c>
      <c r="C258" s="638"/>
      <c r="D258" s="638"/>
      <c r="E258" s="638"/>
      <c r="F258" s="638"/>
      <c r="G258" s="638"/>
      <c r="H258" s="638"/>
      <c r="I258" s="638"/>
      <c r="J258" s="638"/>
    </row>
    <row r="259" spans="1:10" ht="15.5">
      <c r="A259" s="600"/>
      <c r="B259" s="640" t="s">
        <v>1254</v>
      </c>
      <c r="C259" s="638"/>
      <c r="D259" s="638"/>
      <c r="E259" s="638"/>
      <c r="F259" s="638"/>
      <c r="G259" s="638"/>
      <c r="H259" s="638"/>
      <c r="I259" s="638"/>
      <c r="J259" s="638"/>
    </row>
    <row r="260" spans="1:10" ht="15.5">
      <c r="A260" s="600"/>
      <c r="B260" s="640" t="s">
        <v>1255</v>
      </c>
      <c r="C260" s="630"/>
      <c r="D260" s="630"/>
      <c r="E260" s="630"/>
      <c r="F260" s="630"/>
      <c r="G260" s="630"/>
      <c r="H260" s="630"/>
      <c r="I260" s="630"/>
      <c r="J260" s="630"/>
    </row>
    <row r="261" spans="1:10" ht="15.5">
      <c r="A261" s="600"/>
      <c r="B261" s="640" t="s">
        <v>1256</v>
      </c>
      <c r="C261" s="630"/>
      <c r="D261" s="630"/>
      <c r="E261" s="630"/>
      <c r="F261" s="630"/>
      <c r="G261" s="630"/>
      <c r="H261" s="630"/>
      <c r="I261" s="630"/>
      <c r="J261" s="630"/>
    </row>
    <row r="262" spans="1:10" ht="15.5">
      <c r="A262" s="600"/>
      <c r="B262" s="640" t="s">
        <v>1257</v>
      </c>
      <c r="C262" s="630"/>
      <c r="D262" s="630"/>
      <c r="E262" s="630"/>
      <c r="F262" s="630"/>
      <c r="G262" s="630"/>
      <c r="H262" s="630"/>
      <c r="I262" s="630"/>
      <c r="J262" s="630"/>
    </row>
    <row r="263" spans="1:10" ht="15.5">
      <c r="A263" s="600"/>
      <c r="B263" s="640" t="s">
        <v>1258</v>
      </c>
      <c r="C263" s="638"/>
      <c r="D263" s="638"/>
      <c r="E263" s="638"/>
      <c r="F263" s="638"/>
      <c r="G263" s="638"/>
      <c r="H263" s="638"/>
      <c r="I263" s="638"/>
      <c r="J263" s="638"/>
    </row>
    <row r="264" spans="1:10" ht="15.5">
      <c r="A264" s="600"/>
      <c r="B264" s="640" t="s">
        <v>1228</v>
      </c>
      <c r="C264" s="630"/>
      <c r="D264" s="630"/>
      <c r="E264" s="630"/>
      <c r="F264" s="630"/>
      <c r="G264" s="630"/>
      <c r="H264" s="630"/>
      <c r="I264" s="630"/>
      <c r="J264" s="630"/>
    </row>
    <row r="265" spans="1:10" ht="15.5">
      <c r="A265" s="600"/>
      <c r="B265" s="640" t="s">
        <v>1231</v>
      </c>
      <c r="C265" s="630"/>
      <c r="D265" s="630"/>
      <c r="E265" s="630"/>
      <c r="F265" s="630"/>
      <c r="G265" s="630"/>
      <c r="H265" s="630"/>
      <c r="I265" s="630"/>
      <c r="J265" s="630"/>
    </row>
    <row r="266" spans="1:10" ht="15.5">
      <c r="A266" s="600"/>
      <c r="B266" s="640" t="s">
        <v>1232</v>
      </c>
      <c r="C266" s="630"/>
      <c r="D266" s="630"/>
      <c r="E266" s="630"/>
      <c r="F266" s="630"/>
      <c r="G266" s="630"/>
      <c r="H266" s="630"/>
      <c r="I266" s="630"/>
      <c r="J266" s="630"/>
    </row>
    <row r="267" spans="1:10" ht="15">
      <c r="A267" s="636" t="s">
        <v>1259</v>
      </c>
      <c r="B267" s="637" t="s">
        <v>1260</v>
      </c>
      <c r="C267" s="638"/>
      <c r="D267" s="638"/>
      <c r="E267" s="638"/>
      <c r="F267" s="638"/>
      <c r="G267" s="638"/>
      <c r="H267" s="638"/>
      <c r="I267" s="638"/>
      <c r="J267" s="638"/>
    </row>
    <row r="268" spans="1:10" ht="15.5">
      <c r="A268" s="600"/>
      <c r="B268" s="640" t="s">
        <v>1261</v>
      </c>
      <c r="C268" s="630"/>
      <c r="D268" s="630"/>
      <c r="E268" s="630"/>
      <c r="F268" s="630"/>
      <c r="G268" s="630"/>
      <c r="H268" s="630"/>
      <c r="I268" s="630"/>
      <c r="J268" s="630"/>
    </row>
    <row r="269" spans="1:10" ht="15.5">
      <c r="A269" s="600"/>
      <c r="B269" s="640" t="s">
        <v>1262</v>
      </c>
      <c r="C269" s="630"/>
      <c r="D269" s="630"/>
      <c r="E269" s="630"/>
      <c r="F269" s="630"/>
      <c r="G269" s="630"/>
      <c r="H269" s="630"/>
      <c r="I269" s="630"/>
      <c r="J269" s="630"/>
    </row>
    <row r="270" spans="1:10" ht="15.5">
      <c r="A270" s="600"/>
      <c r="B270" s="640" t="s">
        <v>1263</v>
      </c>
      <c r="C270" s="630"/>
      <c r="D270" s="630"/>
      <c r="E270" s="630"/>
      <c r="F270" s="630"/>
      <c r="G270" s="630"/>
      <c r="H270" s="630"/>
      <c r="I270" s="630"/>
      <c r="J270" s="630"/>
    </row>
    <row r="271" spans="1:10" ht="15.5">
      <c r="A271" s="600"/>
      <c r="B271" s="640" t="s">
        <v>1264</v>
      </c>
      <c r="C271" s="630"/>
      <c r="D271" s="630"/>
      <c r="E271" s="630"/>
      <c r="F271" s="630"/>
      <c r="G271" s="630"/>
      <c r="H271" s="630"/>
      <c r="I271" s="630"/>
      <c r="J271" s="630"/>
    </row>
    <row r="272" spans="1:10" ht="15.5">
      <c r="A272" s="600"/>
      <c r="B272" s="640" t="s">
        <v>1265</v>
      </c>
      <c r="C272" s="630"/>
      <c r="D272" s="630"/>
      <c r="E272" s="630"/>
      <c r="F272" s="630"/>
      <c r="G272" s="630"/>
      <c r="H272" s="630"/>
      <c r="I272" s="630"/>
      <c r="J272" s="630"/>
    </row>
    <row r="273" spans="1:10" ht="15.5">
      <c r="A273" s="600"/>
      <c r="B273" s="640" t="s">
        <v>1266</v>
      </c>
      <c r="C273" s="630"/>
      <c r="D273" s="630"/>
      <c r="E273" s="630"/>
      <c r="F273" s="630"/>
      <c r="G273" s="630"/>
      <c r="H273" s="630"/>
      <c r="I273" s="630"/>
      <c r="J273" s="630"/>
    </row>
    <row r="274" spans="1:10" ht="15.5">
      <c r="A274" s="600"/>
      <c r="B274" s="640" t="s">
        <v>1267</v>
      </c>
      <c r="C274" s="630"/>
      <c r="D274" s="630"/>
      <c r="E274" s="630"/>
      <c r="F274" s="630"/>
      <c r="G274" s="630"/>
      <c r="H274" s="630"/>
      <c r="I274" s="630"/>
      <c r="J274" s="630"/>
    </row>
    <row r="275" spans="1:10" ht="15.5">
      <c r="A275" s="600"/>
      <c r="B275" s="640" t="s">
        <v>1268</v>
      </c>
      <c r="C275" s="630"/>
      <c r="D275" s="630"/>
      <c r="E275" s="630"/>
      <c r="F275" s="630"/>
      <c r="G275" s="630"/>
      <c r="H275" s="630"/>
      <c r="I275" s="630"/>
      <c r="J275" s="630"/>
    </row>
    <row r="276" spans="1:10" ht="15.5">
      <c r="A276" s="600" t="s">
        <v>1269</v>
      </c>
      <c r="B276" s="637" t="s">
        <v>1270</v>
      </c>
      <c r="C276" s="638"/>
      <c r="D276" s="638"/>
      <c r="E276" s="638"/>
      <c r="F276" s="638"/>
      <c r="G276" s="638"/>
      <c r="H276" s="638"/>
      <c r="I276" s="638"/>
      <c r="J276" s="638"/>
    </row>
    <row r="277" spans="1:10" ht="15.5">
      <c r="A277" s="600"/>
      <c r="B277" s="640" t="s">
        <v>1271</v>
      </c>
      <c r="C277" s="630"/>
      <c r="D277" s="630"/>
      <c r="E277" s="630"/>
      <c r="F277" s="630"/>
      <c r="G277" s="630"/>
      <c r="H277" s="630"/>
      <c r="I277" s="630"/>
      <c r="J277" s="630"/>
    </row>
    <row r="278" spans="1:10" ht="15.5">
      <c r="A278" s="600"/>
      <c r="B278" s="640" t="s">
        <v>1272</v>
      </c>
      <c r="C278" s="630"/>
      <c r="D278" s="630"/>
      <c r="E278" s="630"/>
      <c r="F278" s="630"/>
      <c r="G278" s="630"/>
      <c r="H278" s="630"/>
      <c r="I278" s="630"/>
      <c r="J278" s="630"/>
    </row>
    <row r="279" spans="1:10" ht="15.5">
      <c r="A279" s="600"/>
      <c r="B279" s="640" t="s">
        <v>1273</v>
      </c>
      <c r="C279" s="630"/>
      <c r="D279" s="630"/>
      <c r="E279" s="630"/>
      <c r="F279" s="630"/>
      <c r="G279" s="630"/>
      <c r="H279" s="630"/>
      <c r="I279" s="630"/>
      <c r="J279" s="630"/>
    </row>
    <row r="280" spans="1:10" ht="15.5">
      <c r="A280" s="600"/>
      <c r="B280" s="640" t="s">
        <v>1274</v>
      </c>
      <c r="C280" s="630"/>
      <c r="D280" s="630"/>
      <c r="E280" s="630"/>
      <c r="F280" s="630"/>
      <c r="G280" s="630"/>
      <c r="H280" s="630"/>
      <c r="I280" s="630"/>
      <c r="J280" s="630"/>
    </row>
    <row r="281" spans="1:10" ht="15.5">
      <c r="A281" s="600"/>
      <c r="B281" s="640" t="s">
        <v>1275</v>
      </c>
      <c r="C281" s="630"/>
      <c r="D281" s="630"/>
      <c r="E281" s="630"/>
      <c r="F281" s="630"/>
      <c r="G281" s="630"/>
      <c r="H281" s="630"/>
      <c r="I281" s="630"/>
      <c r="J281" s="630"/>
    </row>
    <row r="282" spans="1:10" ht="15.5">
      <c r="A282" s="600"/>
      <c r="B282" s="640" t="s">
        <v>1276</v>
      </c>
      <c r="C282" s="630"/>
      <c r="D282" s="630"/>
      <c r="E282" s="630"/>
      <c r="F282" s="630"/>
      <c r="G282" s="630"/>
      <c r="H282" s="630"/>
      <c r="I282" s="630"/>
      <c r="J282" s="630"/>
    </row>
    <row r="283" spans="1:10" ht="15.5">
      <c r="A283" s="600"/>
      <c r="B283" s="640" t="s">
        <v>1277</v>
      </c>
      <c r="C283" s="630"/>
      <c r="D283" s="630"/>
      <c r="E283" s="630"/>
      <c r="F283" s="630"/>
      <c r="G283" s="630"/>
      <c r="H283" s="630"/>
      <c r="I283" s="630"/>
      <c r="J283" s="630"/>
    </row>
    <row r="284" spans="1:10" ht="15.5">
      <c r="A284" s="600"/>
      <c r="B284" s="640" t="s">
        <v>1278</v>
      </c>
      <c r="C284" s="630"/>
      <c r="D284" s="630"/>
      <c r="E284" s="630"/>
      <c r="F284" s="630"/>
      <c r="G284" s="630"/>
      <c r="H284" s="630"/>
      <c r="I284" s="630"/>
      <c r="J284" s="630"/>
    </row>
    <row r="285" spans="1:10" ht="15">
      <c r="A285" s="636" t="s">
        <v>78</v>
      </c>
      <c r="B285" s="639" t="s">
        <v>1279</v>
      </c>
      <c r="C285" s="638"/>
      <c r="D285" s="638"/>
      <c r="E285" s="638"/>
      <c r="F285" s="638"/>
      <c r="G285" s="638"/>
      <c r="H285" s="638"/>
      <c r="I285" s="638"/>
      <c r="J285" s="638"/>
    </row>
    <row r="286" spans="1:10" ht="15.5">
      <c r="A286" s="1693"/>
      <c r="B286" s="595" t="s">
        <v>4473</v>
      </c>
      <c r="C286" s="630"/>
      <c r="D286" s="630"/>
      <c r="E286" s="630"/>
      <c r="F286" s="630"/>
      <c r="G286" s="630"/>
      <c r="H286" s="630"/>
      <c r="I286" s="630"/>
      <c r="J286" s="630"/>
    </row>
    <row r="287" spans="1:10" ht="15.5">
      <c r="A287" s="1694"/>
      <c r="B287" s="595" t="s">
        <v>4474</v>
      </c>
      <c r="C287" s="630"/>
      <c r="D287" s="630"/>
      <c r="E287" s="630"/>
      <c r="F287" s="630"/>
      <c r="G287" s="630"/>
      <c r="H287" s="630"/>
      <c r="I287" s="630"/>
      <c r="J287" s="630"/>
    </row>
    <row r="288" spans="1:10" ht="15.5">
      <c r="A288" s="1694"/>
      <c r="B288" s="595" t="s">
        <v>4475</v>
      </c>
      <c r="C288" s="630"/>
      <c r="D288" s="630"/>
      <c r="E288" s="630"/>
      <c r="F288" s="630"/>
      <c r="G288" s="630"/>
      <c r="H288" s="630"/>
      <c r="I288" s="630"/>
      <c r="J288" s="630"/>
    </row>
    <row r="289" spans="1:10" ht="15.5">
      <c r="A289" s="1694"/>
      <c r="B289" s="595" t="s">
        <v>4476</v>
      </c>
      <c r="C289" s="630"/>
      <c r="D289" s="630"/>
      <c r="E289" s="630"/>
      <c r="F289" s="630"/>
      <c r="G289" s="630"/>
      <c r="H289" s="630"/>
      <c r="I289" s="630"/>
      <c r="J289" s="630"/>
    </row>
    <row r="290" spans="1:10" ht="31">
      <c r="A290" s="1694"/>
      <c r="B290" s="595" t="s">
        <v>4477</v>
      </c>
      <c r="C290" s="630"/>
      <c r="D290" s="630"/>
      <c r="E290" s="630"/>
      <c r="F290" s="630"/>
      <c r="G290" s="630"/>
      <c r="H290" s="630"/>
      <c r="I290" s="630"/>
      <c r="J290" s="630"/>
    </row>
    <row r="291" spans="1:10" ht="15.5">
      <c r="A291" s="1694"/>
      <c r="B291" s="595" t="s">
        <v>4478</v>
      </c>
      <c r="C291" s="630"/>
      <c r="D291" s="630"/>
      <c r="E291" s="630"/>
      <c r="F291" s="630"/>
      <c r="G291" s="630"/>
      <c r="H291" s="630"/>
      <c r="I291" s="630"/>
      <c r="J291" s="630"/>
    </row>
    <row r="292" spans="1:10" ht="15.5">
      <c r="A292" s="1695"/>
      <c r="B292" s="640" t="s">
        <v>4479</v>
      </c>
      <c r="C292" s="630"/>
      <c r="D292" s="630"/>
      <c r="E292" s="630"/>
      <c r="F292" s="630"/>
      <c r="G292" s="630"/>
      <c r="H292" s="630"/>
      <c r="I292" s="630"/>
      <c r="J292" s="630"/>
    </row>
    <row r="293" spans="1:10" ht="15">
      <c r="A293" s="636" t="s">
        <v>79</v>
      </c>
      <c r="B293" s="639" t="s">
        <v>1280</v>
      </c>
      <c r="C293" s="638"/>
      <c r="D293" s="638"/>
      <c r="E293" s="638"/>
      <c r="F293" s="638"/>
      <c r="G293" s="638"/>
      <c r="H293" s="638"/>
      <c r="I293" s="638"/>
      <c r="J293" s="638"/>
    </row>
    <row r="294" spans="1:10" ht="15.5">
      <c r="A294" s="1693"/>
      <c r="B294" s="595" t="s">
        <v>4480</v>
      </c>
      <c r="C294" s="630"/>
      <c r="D294" s="630"/>
      <c r="E294" s="630"/>
      <c r="F294" s="630"/>
      <c r="G294" s="630"/>
      <c r="H294" s="630"/>
      <c r="I294" s="630"/>
      <c r="J294" s="630"/>
    </row>
    <row r="295" spans="1:10" ht="15.5">
      <c r="A295" s="1694"/>
      <c r="B295" s="595" t="s">
        <v>4481</v>
      </c>
      <c r="C295" s="630"/>
      <c r="D295" s="630"/>
      <c r="E295" s="630"/>
      <c r="F295" s="630"/>
      <c r="G295" s="630"/>
      <c r="H295" s="630"/>
      <c r="I295" s="630"/>
      <c r="J295" s="630"/>
    </row>
    <row r="296" spans="1:10" ht="15.5">
      <c r="A296" s="1694"/>
      <c r="B296" s="595" t="s">
        <v>4482</v>
      </c>
      <c r="C296" s="630"/>
      <c r="D296" s="630"/>
      <c r="E296" s="630"/>
      <c r="F296" s="630"/>
      <c r="G296" s="630"/>
      <c r="H296" s="630"/>
      <c r="I296" s="630"/>
      <c r="J296" s="630"/>
    </row>
    <row r="297" spans="1:10" ht="15.5">
      <c r="A297" s="1694"/>
      <c r="B297" s="595" t="s">
        <v>4483</v>
      </c>
      <c r="C297" s="630"/>
      <c r="D297" s="630"/>
      <c r="E297" s="630"/>
      <c r="F297" s="630"/>
      <c r="G297" s="630"/>
      <c r="H297" s="630"/>
      <c r="I297" s="630"/>
      <c r="J297" s="630"/>
    </row>
    <row r="298" spans="1:10" ht="15.5">
      <c r="A298" s="1694"/>
      <c r="B298" s="595" t="s">
        <v>4484</v>
      </c>
      <c r="C298" s="630"/>
      <c r="D298" s="630"/>
      <c r="E298" s="630"/>
      <c r="F298" s="630"/>
      <c r="G298" s="630"/>
      <c r="H298" s="630"/>
      <c r="I298" s="630"/>
      <c r="J298" s="630"/>
    </row>
    <row r="299" spans="1:10" ht="15.5">
      <c r="A299" s="1694"/>
      <c r="B299" s="595" t="s">
        <v>4485</v>
      </c>
      <c r="C299" s="630"/>
      <c r="D299" s="630"/>
      <c r="E299" s="630"/>
      <c r="F299" s="630"/>
      <c r="G299" s="630"/>
      <c r="H299" s="630"/>
      <c r="I299" s="630"/>
      <c r="J299" s="630"/>
    </row>
    <row r="300" spans="1:10" ht="15.5">
      <c r="A300" s="1694"/>
      <c r="B300" s="595" t="s">
        <v>4486</v>
      </c>
      <c r="C300" s="630"/>
      <c r="D300" s="630"/>
      <c r="E300" s="630"/>
      <c r="F300" s="630"/>
      <c r="G300" s="630"/>
      <c r="H300" s="630"/>
      <c r="I300" s="630"/>
      <c r="J300" s="630"/>
    </row>
    <row r="301" spans="1:10" ht="15.5">
      <c r="A301" s="1694"/>
      <c r="B301" s="595" t="s">
        <v>4487</v>
      </c>
      <c r="C301" s="630"/>
      <c r="D301" s="630"/>
      <c r="E301" s="630"/>
      <c r="F301" s="630"/>
      <c r="G301" s="630"/>
      <c r="H301" s="630"/>
      <c r="I301" s="630"/>
      <c r="J301" s="630"/>
    </row>
    <row r="302" spans="1:10" ht="15.5">
      <c r="A302" s="1694"/>
      <c r="B302" s="595" t="s">
        <v>4488</v>
      </c>
      <c r="C302" s="630"/>
      <c r="D302" s="630"/>
      <c r="E302" s="630"/>
      <c r="F302" s="630"/>
      <c r="G302" s="630"/>
      <c r="H302" s="630"/>
      <c r="I302" s="630"/>
      <c r="J302" s="630"/>
    </row>
    <row r="303" spans="1:10" ht="15.5">
      <c r="A303" s="1694"/>
      <c r="B303" s="595" t="s">
        <v>4489</v>
      </c>
      <c r="C303" s="630"/>
      <c r="D303" s="630"/>
      <c r="E303" s="630"/>
      <c r="F303" s="630"/>
      <c r="G303" s="630"/>
      <c r="H303" s="630"/>
      <c r="I303" s="630"/>
      <c r="J303" s="630"/>
    </row>
    <row r="304" spans="1:10" ht="15.5">
      <c r="A304" s="1694"/>
      <c r="B304" s="595" t="s">
        <v>4490</v>
      </c>
      <c r="C304" s="630"/>
      <c r="D304" s="630"/>
      <c r="E304" s="630"/>
      <c r="F304" s="630"/>
      <c r="G304" s="630"/>
      <c r="H304" s="630"/>
      <c r="I304" s="630"/>
      <c r="J304" s="630"/>
    </row>
    <row r="305" spans="1:10" ht="15.5">
      <c r="A305" s="1694"/>
      <c r="B305" s="595" t="s">
        <v>4491</v>
      </c>
      <c r="C305" s="630"/>
      <c r="D305" s="630"/>
      <c r="E305" s="630"/>
      <c r="F305" s="630"/>
      <c r="G305" s="630"/>
      <c r="H305" s="630"/>
      <c r="I305" s="630"/>
      <c r="J305" s="630"/>
    </row>
    <row r="306" spans="1:10" ht="15.5">
      <c r="A306" s="1694"/>
      <c r="B306" s="595" t="s">
        <v>4492</v>
      </c>
      <c r="C306" s="630"/>
      <c r="D306" s="630"/>
      <c r="E306" s="630"/>
      <c r="F306" s="630"/>
      <c r="G306" s="630"/>
      <c r="H306" s="630"/>
      <c r="I306" s="630"/>
      <c r="J306" s="630"/>
    </row>
    <row r="307" spans="1:10" ht="15.5">
      <c r="A307" s="1694"/>
      <c r="B307" s="595" t="s">
        <v>4493</v>
      </c>
      <c r="C307" s="630"/>
      <c r="D307" s="630"/>
      <c r="E307" s="630"/>
      <c r="F307" s="630"/>
      <c r="G307" s="630"/>
      <c r="H307" s="630"/>
      <c r="I307" s="630"/>
      <c r="J307" s="630"/>
    </row>
    <row r="308" spans="1:10" ht="15.5">
      <c r="A308" s="1695"/>
      <c r="B308" s="595" t="s">
        <v>4494</v>
      </c>
      <c r="C308" s="630"/>
      <c r="D308" s="630"/>
      <c r="E308" s="630"/>
      <c r="F308" s="630"/>
      <c r="G308" s="630"/>
      <c r="H308" s="630"/>
      <c r="I308" s="630"/>
      <c r="J308" s="630"/>
    </row>
    <row r="309" spans="1:10" ht="15">
      <c r="A309" s="636" t="s">
        <v>1281</v>
      </c>
      <c r="B309" s="639" t="s">
        <v>1282</v>
      </c>
      <c r="C309" s="638"/>
      <c r="D309" s="638"/>
      <c r="E309" s="638"/>
      <c r="F309" s="638"/>
      <c r="G309" s="638"/>
      <c r="H309" s="638"/>
      <c r="I309" s="638"/>
      <c r="J309" s="638"/>
    </row>
    <row r="310" spans="1:10" ht="15.5">
      <c r="A310" s="1690"/>
      <c r="B310" s="595" t="s">
        <v>4495</v>
      </c>
      <c r="C310" s="630"/>
      <c r="D310" s="630"/>
      <c r="E310" s="630"/>
      <c r="F310" s="630"/>
      <c r="G310" s="630"/>
      <c r="H310" s="630"/>
      <c r="I310" s="630"/>
      <c r="J310" s="630"/>
    </row>
    <row r="311" spans="1:10" ht="15.5">
      <c r="A311" s="1690"/>
      <c r="B311" s="595" t="s">
        <v>4496</v>
      </c>
      <c r="C311" s="630"/>
      <c r="D311" s="630"/>
      <c r="E311" s="630"/>
      <c r="F311" s="630"/>
      <c r="G311" s="630"/>
      <c r="H311" s="630"/>
      <c r="I311" s="630"/>
      <c r="J311" s="630"/>
    </row>
    <row r="312" spans="1:10" ht="15.5">
      <c r="A312" s="1690"/>
      <c r="B312" s="595" t="s">
        <v>4497</v>
      </c>
      <c r="C312" s="630"/>
      <c r="D312" s="630"/>
      <c r="E312" s="630"/>
      <c r="F312" s="630"/>
      <c r="G312" s="630"/>
      <c r="H312" s="630"/>
      <c r="I312" s="630"/>
      <c r="J312" s="630"/>
    </row>
    <row r="313" spans="1:10" ht="15.5">
      <c r="A313" s="1690"/>
      <c r="B313" s="595" t="s">
        <v>4498</v>
      </c>
      <c r="C313" s="630"/>
      <c r="D313" s="630"/>
      <c r="E313" s="630"/>
      <c r="F313" s="630"/>
      <c r="G313" s="630"/>
      <c r="H313" s="630"/>
      <c r="I313" s="630"/>
      <c r="J313" s="630"/>
    </row>
    <row r="314" spans="1:10" ht="15.5">
      <c r="A314" s="1693"/>
      <c r="B314" s="595" t="s">
        <v>4499</v>
      </c>
      <c r="C314" s="630"/>
      <c r="D314" s="630"/>
      <c r="E314" s="630"/>
      <c r="F314" s="630"/>
      <c r="G314" s="630"/>
      <c r="H314" s="630"/>
      <c r="I314" s="630"/>
      <c r="J314" s="630"/>
    </row>
    <row r="315" spans="1:10" ht="15.5">
      <c r="A315" s="1694"/>
      <c r="B315" s="595" t="s">
        <v>4500</v>
      </c>
      <c r="C315" s="630"/>
      <c r="D315" s="630"/>
      <c r="E315" s="630"/>
      <c r="F315" s="630"/>
      <c r="G315" s="630"/>
      <c r="H315" s="630"/>
      <c r="I315" s="630"/>
      <c r="J315" s="630"/>
    </row>
    <row r="316" spans="1:10" ht="15.5">
      <c r="A316" s="1694"/>
      <c r="B316" s="595" t="s">
        <v>4501</v>
      </c>
      <c r="C316" s="630"/>
      <c r="D316" s="630"/>
      <c r="E316" s="630"/>
      <c r="F316" s="630"/>
      <c r="G316" s="630"/>
      <c r="H316" s="630"/>
      <c r="I316" s="630"/>
      <c r="J316" s="630"/>
    </row>
    <row r="317" spans="1:10" ht="15.5">
      <c r="A317" s="1695"/>
      <c r="B317" s="595" t="s">
        <v>4502</v>
      </c>
      <c r="C317" s="630"/>
      <c r="D317" s="630"/>
      <c r="E317" s="630"/>
      <c r="F317" s="630"/>
      <c r="G317" s="630"/>
      <c r="H317" s="630"/>
      <c r="I317" s="630"/>
      <c r="J317" s="630"/>
    </row>
    <row r="318" spans="1:10" ht="15.5">
      <c r="A318" s="600"/>
      <c r="B318" s="640" t="s">
        <v>4503</v>
      </c>
      <c r="C318" s="630"/>
      <c r="D318" s="630"/>
      <c r="E318" s="630"/>
      <c r="F318" s="630"/>
      <c r="G318" s="630"/>
      <c r="H318" s="630"/>
      <c r="I318" s="630"/>
      <c r="J318" s="630"/>
    </row>
    <row r="319" spans="1:10" ht="15">
      <c r="A319" s="1696">
        <v>4</v>
      </c>
      <c r="B319" s="603" t="s">
        <v>1283</v>
      </c>
      <c r="C319" s="638"/>
      <c r="D319" s="638"/>
      <c r="E319" s="638"/>
      <c r="F319" s="638"/>
      <c r="G319" s="638"/>
      <c r="H319" s="638"/>
      <c r="I319" s="638"/>
      <c r="J319" s="638"/>
    </row>
    <row r="320" spans="1:10" ht="15.5">
      <c r="A320" s="1697"/>
      <c r="B320" s="595" t="s">
        <v>1284</v>
      </c>
      <c r="C320" s="630"/>
      <c r="D320" s="630"/>
      <c r="E320" s="630"/>
      <c r="F320" s="630"/>
      <c r="G320" s="630"/>
      <c r="H320" s="630"/>
      <c r="I320" s="630"/>
      <c r="J320" s="630"/>
    </row>
    <row r="321" spans="1:10" ht="15.5">
      <c r="A321" s="1698"/>
      <c r="B321" s="595" t="s">
        <v>1285</v>
      </c>
      <c r="C321" s="630"/>
      <c r="D321" s="630"/>
      <c r="E321" s="630"/>
      <c r="F321" s="630"/>
      <c r="G321" s="630"/>
      <c r="H321" s="630"/>
      <c r="I321" s="630"/>
      <c r="J321" s="630"/>
    </row>
    <row r="322" spans="1:10" ht="15.5">
      <c r="A322" s="600">
        <v>5</v>
      </c>
      <c r="B322" s="639" t="s">
        <v>1286</v>
      </c>
      <c r="C322" s="638"/>
      <c r="D322" s="638"/>
      <c r="E322" s="638"/>
      <c r="F322" s="638"/>
      <c r="G322" s="638"/>
      <c r="H322" s="638"/>
      <c r="I322" s="638"/>
      <c r="J322" s="638"/>
    </row>
    <row r="323" spans="1:10" ht="15.5">
      <c r="A323" s="600"/>
      <c r="B323" s="640" t="s">
        <v>1287</v>
      </c>
      <c r="C323" s="630"/>
      <c r="D323" s="630"/>
      <c r="E323" s="630"/>
      <c r="F323" s="630"/>
      <c r="G323" s="630"/>
      <c r="H323" s="630"/>
      <c r="I323" s="630"/>
      <c r="J323" s="630"/>
    </row>
    <row r="324" spans="1:10" ht="15.5">
      <c r="A324" s="600"/>
      <c r="B324" s="640" t="s">
        <v>1288</v>
      </c>
      <c r="C324" s="630"/>
      <c r="D324" s="630"/>
      <c r="E324" s="630"/>
      <c r="F324" s="630"/>
      <c r="G324" s="630"/>
      <c r="H324" s="630"/>
      <c r="I324" s="630"/>
      <c r="J324" s="630"/>
    </row>
    <row r="325" spans="1:10" ht="15.5">
      <c r="A325" s="600"/>
      <c r="B325" s="640" t="s">
        <v>1289</v>
      </c>
      <c r="C325" s="630"/>
      <c r="D325" s="630"/>
      <c r="E325" s="630"/>
      <c r="F325" s="630"/>
      <c r="G325" s="630"/>
      <c r="H325" s="630"/>
      <c r="I325" s="630"/>
      <c r="J325" s="630"/>
    </row>
    <row r="326" spans="1:10" ht="15.5">
      <c r="A326" s="591"/>
      <c r="B326" s="645" t="s">
        <v>1290</v>
      </c>
      <c r="C326" s="630"/>
      <c r="D326" s="630"/>
      <c r="E326" s="630"/>
      <c r="F326" s="630"/>
      <c r="G326" s="630"/>
      <c r="H326" s="630"/>
      <c r="I326" s="630"/>
      <c r="J326" s="630"/>
    </row>
    <row r="327" spans="1:10" ht="15.5">
      <c r="A327" s="600"/>
      <c r="B327" s="640" t="s">
        <v>1291</v>
      </c>
      <c r="C327" s="630"/>
      <c r="D327" s="630"/>
      <c r="E327" s="630"/>
      <c r="F327" s="630"/>
      <c r="G327" s="630"/>
      <c r="H327" s="630"/>
      <c r="I327" s="630"/>
      <c r="J327" s="630"/>
    </row>
    <row r="328" spans="1:10" ht="15.5">
      <c r="A328" s="1690"/>
      <c r="B328" s="514" t="s">
        <v>1292</v>
      </c>
      <c r="C328" s="630"/>
      <c r="D328" s="630"/>
      <c r="E328" s="630"/>
      <c r="F328" s="630"/>
      <c r="G328" s="630"/>
      <c r="H328" s="630"/>
      <c r="I328" s="630"/>
      <c r="J328" s="630"/>
    </row>
    <row r="329" spans="1:10" ht="31">
      <c r="A329" s="1690"/>
      <c r="B329" s="514" t="s">
        <v>1293</v>
      </c>
      <c r="C329" s="630"/>
      <c r="D329" s="630"/>
      <c r="E329" s="630"/>
      <c r="F329" s="630"/>
      <c r="G329" s="630"/>
      <c r="H329" s="630"/>
      <c r="I329" s="630"/>
      <c r="J329" s="630"/>
    </row>
    <row r="330" spans="1:10" ht="15.5">
      <c r="A330" s="591"/>
      <c r="B330" s="595" t="s">
        <v>1294</v>
      </c>
      <c r="C330" s="630"/>
      <c r="D330" s="630"/>
      <c r="E330" s="630"/>
      <c r="F330" s="630"/>
      <c r="G330" s="630"/>
      <c r="H330" s="630"/>
      <c r="I330" s="630"/>
      <c r="J330" s="630"/>
    </row>
    <row r="331" spans="1:10" ht="15">
      <c r="A331" s="1690">
        <v>6</v>
      </c>
      <c r="B331" s="603" t="s">
        <v>1295</v>
      </c>
      <c r="C331" s="638"/>
      <c r="D331" s="638"/>
      <c r="E331" s="638"/>
      <c r="F331" s="638"/>
      <c r="G331" s="638"/>
      <c r="H331" s="638"/>
      <c r="I331" s="638"/>
      <c r="J331" s="638"/>
    </row>
    <row r="332" spans="1:10" ht="15.5">
      <c r="A332" s="1690"/>
      <c r="B332" s="595" t="s">
        <v>4504</v>
      </c>
      <c r="C332" s="630"/>
      <c r="D332" s="630"/>
      <c r="E332" s="630"/>
      <c r="F332" s="630"/>
      <c r="G332" s="630"/>
      <c r="H332" s="630"/>
      <c r="I332" s="630"/>
      <c r="J332" s="630"/>
    </row>
    <row r="333" spans="1:10" ht="15.5">
      <c r="A333" s="1690"/>
      <c r="B333" s="595" t="s">
        <v>4505</v>
      </c>
      <c r="C333" s="630"/>
      <c r="D333" s="630"/>
      <c r="E333" s="630"/>
      <c r="F333" s="630"/>
      <c r="G333" s="630"/>
      <c r="H333" s="630"/>
      <c r="I333" s="630"/>
      <c r="J333" s="630"/>
    </row>
    <row r="334" spans="1:10" ht="15.5">
      <c r="A334" s="1690"/>
      <c r="B334" s="595" t="s">
        <v>4506</v>
      </c>
      <c r="C334" s="630"/>
      <c r="D334" s="630"/>
      <c r="E334" s="630"/>
      <c r="F334" s="630"/>
      <c r="G334" s="630"/>
      <c r="H334" s="630"/>
      <c r="I334" s="630"/>
      <c r="J334" s="630"/>
    </row>
    <row r="335" spans="1:10" ht="15.5">
      <c r="A335" s="1690"/>
      <c r="B335" s="595" t="s">
        <v>4507</v>
      </c>
      <c r="C335" s="630"/>
      <c r="D335" s="630"/>
      <c r="E335" s="630"/>
      <c r="F335" s="630"/>
      <c r="G335" s="630"/>
      <c r="H335" s="630"/>
      <c r="I335" s="630"/>
      <c r="J335" s="630"/>
    </row>
    <row r="336" spans="1:10" ht="15">
      <c r="A336" s="1690">
        <v>7</v>
      </c>
      <c r="B336" s="603" t="s">
        <v>1296</v>
      </c>
      <c r="C336" s="638"/>
      <c r="D336" s="638"/>
      <c r="E336" s="638"/>
      <c r="F336" s="638"/>
      <c r="G336" s="638"/>
      <c r="H336" s="638"/>
      <c r="I336" s="638"/>
      <c r="J336" s="638"/>
    </row>
    <row r="337" spans="1:10" ht="15.5">
      <c r="A337" s="1690"/>
      <c r="B337" s="595" t="s">
        <v>4504</v>
      </c>
      <c r="C337" s="630"/>
      <c r="D337" s="630"/>
      <c r="E337" s="630"/>
      <c r="F337" s="630"/>
      <c r="G337" s="630"/>
      <c r="H337" s="630"/>
      <c r="I337" s="630"/>
      <c r="J337" s="630"/>
    </row>
    <row r="338" spans="1:10" ht="15.5">
      <c r="A338" s="1690"/>
      <c r="B338" s="595" t="s">
        <v>4505</v>
      </c>
      <c r="C338" s="630"/>
      <c r="D338" s="630"/>
      <c r="E338" s="630"/>
      <c r="F338" s="630"/>
      <c r="G338" s="630"/>
      <c r="H338" s="630"/>
      <c r="I338" s="630"/>
      <c r="J338" s="630"/>
    </row>
    <row r="339" spans="1:10" ht="15.5">
      <c r="A339" s="1690"/>
      <c r="B339" s="595" t="s">
        <v>4508</v>
      </c>
      <c r="C339" s="630"/>
      <c r="D339" s="630"/>
      <c r="E339" s="630"/>
      <c r="F339" s="630"/>
      <c r="G339" s="630"/>
      <c r="H339" s="630"/>
      <c r="I339" s="630"/>
      <c r="J339" s="630"/>
    </row>
    <row r="340" spans="1:10" ht="15.5">
      <c r="A340" s="1690"/>
      <c r="B340" s="595" t="s">
        <v>4509</v>
      </c>
      <c r="C340" s="638"/>
      <c r="D340" s="638"/>
      <c r="E340" s="638"/>
      <c r="F340" s="638"/>
      <c r="G340" s="638"/>
      <c r="H340" s="638"/>
      <c r="I340" s="638"/>
      <c r="J340" s="638"/>
    </row>
    <row r="341" spans="1:10" ht="15.5">
      <c r="A341" s="1690"/>
      <c r="B341" s="595" t="s">
        <v>4510</v>
      </c>
      <c r="C341" s="630"/>
      <c r="D341" s="630"/>
      <c r="E341" s="630"/>
      <c r="F341" s="630"/>
      <c r="G341" s="630"/>
      <c r="H341" s="630"/>
      <c r="I341" s="630"/>
      <c r="J341" s="630"/>
    </row>
    <row r="342" spans="1:10" ht="15.5">
      <c r="A342" s="1690"/>
      <c r="B342" s="595" t="s">
        <v>1297</v>
      </c>
      <c r="C342" s="630"/>
      <c r="D342" s="630"/>
      <c r="E342" s="630"/>
      <c r="F342" s="630"/>
      <c r="G342" s="630"/>
      <c r="H342" s="630"/>
      <c r="I342" s="630"/>
      <c r="J342" s="630"/>
    </row>
    <row r="343" spans="1:10" ht="15.5">
      <c r="A343" s="1690"/>
      <c r="B343" s="595" t="s">
        <v>4511</v>
      </c>
      <c r="C343" s="630"/>
      <c r="D343" s="630"/>
      <c r="E343" s="630"/>
      <c r="F343" s="630"/>
      <c r="G343" s="630"/>
      <c r="H343" s="630"/>
      <c r="I343" s="630"/>
      <c r="J343" s="630"/>
    </row>
    <row r="344" spans="1:10" ht="15.5">
      <c r="A344" s="1690"/>
      <c r="B344" s="595" t="s">
        <v>4512</v>
      </c>
      <c r="C344" s="630"/>
      <c r="D344" s="630"/>
      <c r="E344" s="630"/>
      <c r="F344" s="630"/>
      <c r="G344" s="630"/>
      <c r="H344" s="630"/>
      <c r="I344" s="630"/>
      <c r="J344" s="630"/>
    </row>
    <row r="345" spans="1:10" ht="15.5">
      <c r="A345" s="1690"/>
      <c r="B345" s="595" t="s">
        <v>4513</v>
      </c>
      <c r="C345" s="630"/>
      <c r="D345" s="630"/>
      <c r="E345" s="630"/>
      <c r="F345" s="630"/>
      <c r="G345" s="630"/>
      <c r="H345" s="630"/>
      <c r="I345" s="630"/>
      <c r="J345" s="630"/>
    </row>
    <row r="346" spans="1:10" ht="15.5">
      <c r="A346" s="1690"/>
      <c r="B346" s="595" t="s">
        <v>4514</v>
      </c>
      <c r="C346" s="630"/>
      <c r="D346" s="630"/>
      <c r="E346" s="630"/>
      <c r="F346" s="630"/>
      <c r="G346" s="630"/>
      <c r="H346" s="630"/>
      <c r="I346" s="630"/>
      <c r="J346" s="630"/>
    </row>
    <row r="347" spans="1:10" ht="15">
      <c r="A347" s="1690">
        <v>8</v>
      </c>
      <c r="B347" s="603" t="s">
        <v>1298</v>
      </c>
      <c r="C347" s="638"/>
      <c r="D347" s="638"/>
      <c r="E347" s="638"/>
      <c r="F347" s="638"/>
      <c r="G347" s="638"/>
      <c r="H347" s="638"/>
      <c r="I347" s="638"/>
      <c r="J347" s="638"/>
    </row>
    <row r="348" spans="1:10" ht="15.5">
      <c r="A348" s="1690"/>
      <c r="B348" s="595" t="s">
        <v>4504</v>
      </c>
      <c r="C348" s="630"/>
      <c r="D348" s="630"/>
      <c r="E348" s="630"/>
      <c r="F348" s="630"/>
      <c r="G348" s="630"/>
      <c r="H348" s="630"/>
      <c r="I348" s="630"/>
      <c r="J348" s="630"/>
    </row>
    <row r="349" spans="1:10" ht="15.5">
      <c r="A349" s="1690"/>
      <c r="B349" s="595" t="s">
        <v>4505</v>
      </c>
      <c r="C349" s="630"/>
      <c r="D349" s="630"/>
      <c r="E349" s="630"/>
      <c r="F349" s="630"/>
      <c r="G349" s="630"/>
      <c r="H349" s="630"/>
      <c r="I349" s="630"/>
      <c r="J349" s="630"/>
    </row>
    <row r="350" spans="1:10" ht="15.5">
      <c r="A350" s="1690"/>
      <c r="B350" s="595" t="s">
        <v>4515</v>
      </c>
      <c r="C350" s="630"/>
      <c r="D350" s="630"/>
      <c r="E350" s="630"/>
      <c r="F350" s="630"/>
      <c r="G350" s="630"/>
      <c r="H350" s="630"/>
      <c r="I350" s="630"/>
      <c r="J350" s="630"/>
    </row>
    <row r="351" spans="1:10" ht="15.5">
      <c r="A351" s="1690"/>
      <c r="B351" s="595" t="s">
        <v>4516</v>
      </c>
      <c r="C351" s="630"/>
      <c r="D351" s="630"/>
      <c r="E351" s="630"/>
      <c r="F351" s="630"/>
      <c r="G351" s="630"/>
      <c r="H351" s="630"/>
      <c r="I351" s="630"/>
      <c r="J351" s="630"/>
    </row>
    <row r="352" spans="1:10" ht="15.5">
      <c r="A352" s="1690"/>
      <c r="B352" s="595" t="s">
        <v>4517</v>
      </c>
      <c r="C352" s="638"/>
      <c r="D352" s="638"/>
      <c r="E352" s="638"/>
      <c r="F352" s="638"/>
      <c r="G352" s="638"/>
      <c r="H352" s="638"/>
      <c r="I352" s="638"/>
      <c r="J352" s="638"/>
    </row>
    <row r="353" spans="1:10" ht="15.5">
      <c r="A353" s="1690"/>
      <c r="B353" s="595" t="s">
        <v>1299</v>
      </c>
      <c r="C353" s="630"/>
      <c r="D353" s="630"/>
      <c r="E353" s="630"/>
      <c r="F353" s="630"/>
      <c r="G353" s="630"/>
      <c r="H353" s="630"/>
      <c r="I353" s="630"/>
      <c r="J353" s="630"/>
    </row>
    <row r="354" spans="1:10" ht="15.5">
      <c r="A354" s="1690"/>
      <c r="B354" s="595" t="s">
        <v>1300</v>
      </c>
      <c r="C354" s="630"/>
      <c r="D354" s="630"/>
      <c r="E354" s="630"/>
      <c r="F354" s="630"/>
      <c r="G354" s="630"/>
      <c r="H354" s="630"/>
      <c r="I354" s="630"/>
      <c r="J354" s="630"/>
    </row>
    <row r="355" spans="1:10" ht="15">
      <c r="A355" s="1693">
        <v>9</v>
      </c>
      <c r="B355" s="603" t="s">
        <v>1301</v>
      </c>
      <c r="C355" s="638"/>
      <c r="D355" s="638"/>
      <c r="E355" s="638"/>
      <c r="F355" s="638"/>
      <c r="G355" s="638"/>
      <c r="H355" s="638"/>
      <c r="I355" s="638"/>
      <c r="J355" s="638"/>
    </row>
    <row r="356" spans="1:10" ht="15.5">
      <c r="A356" s="1694"/>
      <c r="B356" s="595" t="s">
        <v>4504</v>
      </c>
      <c r="C356" s="630"/>
      <c r="D356" s="630"/>
      <c r="E356" s="630"/>
      <c r="F356" s="630"/>
      <c r="G356" s="630"/>
      <c r="H356" s="630"/>
      <c r="I356" s="630"/>
      <c r="J356" s="630"/>
    </row>
    <row r="357" spans="1:10" ht="15.5">
      <c r="A357" s="1694"/>
      <c r="B357" s="595" t="s">
        <v>4505</v>
      </c>
      <c r="C357" s="630"/>
      <c r="D357" s="630"/>
      <c r="E357" s="630"/>
      <c r="F357" s="630"/>
      <c r="G357" s="630"/>
      <c r="H357" s="630"/>
      <c r="I357" s="630"/>
      <c r="J357" s="630"/>
    </row>
    <row r="358" spans="1:10" ht="15.5">
      <c r="A358" s="1694"/>
      <c r="B358" s="595" t="s">
        <v>4518</v>
      </c>
      <c r="C358" s="630"/>
      <c r="D358" s="630"/>
      <c r="E358" s="630"/>
      <c r="F358" s="630"/>
      <c r="G358" s="630"/>
      <c r="H358" s="630"/>
      <c r="I358" s="630"/>
      <c r="J358" s="630"/>
    </row>
    <row r="359" spans="1:10" ht="15.5">
      <c r="A359" s="1694"/>
      <c r="B359" s="595" t="s">
        <v>4519</v>
      </c>
      <c r="C359" s="630"/>
      <c r="D359" s="630"/>
      <c r="E359" s="630"/>
      <c r="F359" s="630"/>
      <c r="G359" s="630"/>
      <c r="H359" s="630"/>
      <c r="I359" s="630"/>
      <c r="J359" s="630"/>
    </row>
    <row r="360" spans="1:10" ht="15.5">
      <c r="A360" s="1694"/>
      <c r="B360" s="595" t="s">
        <v>4520</v>
      </c>
      <c r="C360" s="630"/>
      <c r="D360" s="630"/>
      <c r="E360" s="630"/>
      <c r="F360" s="630"/>
      <c r="G360" s="630"/>
      <c r="H360" s="630"/>
      <c r="I360" s="630"/>
      <c r="J360" s="630"/>
    </row>
    <row r="361" spans="1:10" ht="15.5">
      <c r="A361" s="1694"/>
      <c r="B361" s="595" t="s">
        <v>4521</v>
      </c>
      <c r="C361" s="630"/>
      <c r="D361" s="630"/>
      <c r="E361" s="630"/>
      <c r="F361" s="630"/>
      <c r="G361" s="630"/>
      <c r="H361" s="630"/>
      <c r="I361" s="630"/>
      <c r="J361" s="630"/>
    </row>
    <row r="362" spans="1:10" ht="15">
      <c r="A362" s="1694"/>
      <c r="B362" s="603" t="s">
        <v>4522</v>
      </c>
      <c r="C362" s="638"/>
      <c r="D362" s="638"/>
      <c r="E362" s="638"/>
      <c r="F362" s="638"/>
      <c r="G362" s="638"/>
      <c r="H362" s="638"/>
      <c r="I362" s="638"/>
      <c r="J362" s="638"/>
    </row>
    <row r="363" spans="1:10" ht="15.5">
      <c r="A363" s="1694"/>
      <c r="B363" s="595" t="s">
        <v>4523</v>
      </c>
      <c r="C363" s="630"/>
      <c r="D363" s="630"/>
      <c r="E363" s="630"/>
      <c r="F363" s="630"/>
      <c r="G363" s="630"/>
      <c r="H363" s="630"/>
      <c r="I363" s="630"/>
      <c r="J363" s="630"/>
    </row>
    <row r="364" spans="1:10" ht="15.5">
      <c r="A364" s="1694"/>
      <c r="B364" s="595" t="s">
        <v>1302</v>
      </c>
      <c r="C364" s="630"/>
      <c r="D364" s="630"/>
      <c r="E364" s="630"/>
      <c r="F364" s="630"/>
      <c r="G364" s="630"/>
      <c r="H364" s="630"/>
      <c r="I364" s="630"/>
      <c r="J364" s="630"/>
    </row>
    <row r="365" spans="1:10" ht="31">
      <c r="A365" s="1695"/>
      <c r="B365" s="595" t="s">
        <v>4524</v>
      </c>
      <c r="C365" s="630"/>
      <c r="D365" s="630"/>
      <c r="E365" s="630"/>
      <c r="F365" s="630"/>
      <c r="G365" s="630"/>
      <c r="H365" s="630"/>
      <c r="I365" s="630"/>
      <c r="J365" s="630"/>
    </row>
    <row r="366" spans="1:10" ht="31">
      <c r="A366" s="636" t="s">
        <v>1303</v>
      </c>
      <c r="B366" s="640" t="s">
        <v>1304</v>
      </c>
      <c r="C366" s="638"/>
      <c r="D366" s="638"/>
      <c r="E366" s="638"/>
      <c r="F366" s="638"/>
      <c r="G366" s="638"/>
      <c r="H366" s="638"/>
      <c r="I366" s="638"/>
      <c r="J366" s="638"/>
    </row>
    <row r="367" spans="1:10" ht="15.5">
      <c r="A367" s="600"/>
      <c r="B367" s="640" t="s">
        <v>1305</v>
      </c>
      <c r="C367" s="630"/>
      <c r="D367" s="630"/>
      <c r="E367" s="630"/>
      <c r="F367" s="630"/>
      <c r="G367" s="630"/>
      <c r="H367" s="630"/>
      <c r="I367" s="630"/>
      <c r="J367" s="630"/>
    </row>
    <row r="368" spans="1:10" ht="15.5">
      <c r="A368" s="600"/>
      <c r="B368" s="640" t="s">
        <v>1306</v>
      </c>
      <c r="C368" s="630"/>
      <c r="D368" s="630"/>
      <c r="E368" s="630"/>
      <c r="F368" s="630"/>
      <c r="G368" s="630"/>
      <c r="H368" s="630"/>
      <c r="I368" s="630"/>
      <c r="J368" s="630"/>
    </row>
    <row r="369" spans="1:10" ht="15.5">
      <c r="A369" s="600"/>
      <c r="B369" s="640" t="s">
        <v>1307</v>
      </c>
      <c r="C369" s="630"/>
      <c r="D369" s="630"/>
      <c r="E369" s="630"/>
      <c r="F369" s="630"/>
      <c r="G369" s="630"/>
      <c r="H369" s="630"/>
      <c r="I369" s="630"/>
      <c r="J369" s="630"/>
    </row>
    <row r="370" spans="1:10" ht="31">
      <c r="A370" s="600"/>
      <c r="B370" s="640" t="s">
        <v>1308</v>
      </c>
      <c r="C370" s="630"/>
      <c r="D370" s="630"/>
      <c r="E370" s="630"/>
      <c r="F370" s="630"/>
      <c r="G370" s="630"/>
      <c r="H370" s="630"/>
      <c r="I370" s="630"/>
      <c r="J370" s="630"/>
    </row>
    <row r="371" spans="1:10" ht="15">
      <c r="A371" s="1699" t="s">
        <v>1309</v>
      </c>
      <c r="B371" s="1700"/>
      <c r="C371" s="1700"/>
      <c r="D371" s="1701"/>
    </row>
    <row r="372" spans="1:10" ht="15">
      <c r="A372" s="589" t="s">
        <v>112</v>
      </c>
      <c r="B372" s="603" t="s">
        <v>565</v>
      </c>
      <c r="C372" s="638"/>
      <c r="D372" s="638"/>
    </row>
    <row r="373" spans="1:10" ht="15.5">
      <c r="A373" s="600">
        <v>1</v>
      </c>
      <c r="B373" s="640" t="s">
        <v>1310</v>
      </c>
      <c r="C373" s="630"/>
      <c r="D373" s="630"/>
    </row>
    <row r="374" spans="1:10" ht="15.5">
      <c r="A374" s="600">
        <v>2</v>
      </c>
      <c r="B374" s="640" t="s">
        <v>1311</v>
      </c>
      <c r="C374" s="630"/>
      <c r="D374" s="630"/>
    </row>
    <row r="375" spans="1:10" ht="15.5">
      <c r="A375" s="600">
        <v>3</v>
      </c>
      <c r="B375" s="640" t="s">
        <v>1312</v>
      </c>
      <c r="C375" s="630"/>
      <c r="D375" s="630"/>
    </row>
    <row r="376" spans="1:10" ht="15.5">
      <c r="A376" s="600">
        <v>4</v>
      </c>
      <c r="B376" s="640" t="s">
        <v>1313</v>
      </c>
      <c r="C376" s="638"/>
      <c r="D376" s="638"/>
    </row>
    <row r="377" spans="1:10" ht="15.5">
      <c r="A377" s="600"/>
      <c r="B377" s="640" t="s">
        <v>1314</v>
      </c>
      <c r="C377" s="630"/>
      <c r="D377" s="630"/>
    </row>
    <row r="378" spans="1:10" ht="15.5">
      <c r="A378" s="600"/>
      <c r="B378" s="640" t="s">
        <v>1315</v>
      </c>
      <c r="C378" s="630"/>
      <c r="D378" s="630"/>
    </row>
    <row r="379" spans="1:10" ht="15.5">
      <c r="A379" s="600"/>
      <c r="B379" s="640" t="s">
        <v>1316</v>
      </c>
      <c r="C379" s="630"/>
      <c r="D379" s="630"/>
    </row>
    <row r="380" spans="1:10" ht="15.5">
      <c r="A380" s="600"/>
      <c r="B380" s="640" t="s">
        <v>1317</v>
      </c>
      <c r="C380" s="630"/>
      <c r="D380" s="630"/>
    </row>
    <row r="381" spans="1:10" ht="15.5">
      <c r="A381" s="600">
        <v>5</v>
      </c>
      <c r="B381" s="640" t="s">
        <v>1318</v>
      </c>
      <c r="C381" s="630"/>
      <c r="D381" s="630"/>
    </row>
    <row r="382" spans="1:10" ht="15.5">
      <c r="A382" s="600"/>
      <c r="B382" s="640" t="s">
        <v>1319</v>
      </c>
      <c r="C382" s="630"/>
      <c r="D382" s="630"/>
    </row>
    <row r="383" spans="1:10" ht="15.5">
      <c r="A383" s="600"/>
      <c r="B383" s="640" t="s">
        <v>1320</v>
      </c>
      <c r="C383" s="630"/>
      <c r="D383" s="630"/>
    </row>
    <row r="384" spans="1:10" ht="15.5">
      <c r="A384" s="600">
        <v>6</v>
      </c>
      <c r="B384" s="640" t="s">
        <v>1321</v>
      </c>
      <c r="C384" s="638"/>
      <c r="D384" s="638"/>
    </row>
    <row r="385" spans="1:4" ht="15.5">
      <c r="A385" s="600"/>
      <c r="B385" s="640" t="s">
        <v>1322</v>
      </c>
      <c r="C385" s="630"/>
      <c r="D385" s="630"/>
    </row>
    <row r="386" spans="1:4" ht="15.5">
      <c r="A386" s="600"/>
      <c r="B386" s="640" t="s">
        <v>1323</v>
      </c>
      <c r="C386" s="630"/>
      <c r="D386" s="630"/>
    </row>
    <row r="387" spans="1:4" ht="15.5">
      <c r="A387" s="600"/>
      <c r="B387" s="640" t="s">
        <v>1324</v>
      </c>
      <c r="C387" s="630"/>
      <c r="D387" s="630"/>
    </row>
    <row r="388" spans="1:4" ht="15.5">
      <c r="A388" s="600"/>
      <c r="B388" s="640" t="s">
        <v>1325</v>
      </c>
      <c r="C388" s="630"/>
      <c r="D388" s="630"/>
    </row>
    <row r="389" spans="1:4" ht="15.5">
      <c r="A389" s="600"/>
      <c r="B389" s="640" t="s">
        <v>1326</v>
      </c>
      <c r="C389" s="630"/>
      <c r="D389" s="630"/>
    </row>
    <row r="390" spans="1:4" ht="15.5">
      <c r="A390" s="600"/>
      <c r="B390" s="640" t="s">
        <v>1327</v>
      </c>
      <c r="C390" s="630"/>
      <c r="D390" s="630"/>
    </row>
    <row r="391" spans="1:4" ht="15.5">
      <c r="A391" s="600"/>
      <c r="B391" s="640" t="s">
        <v>1328</v>
      </c>
      <c r="C391" s="630"/>
      <c r="D391" s="630"/>
    </row>
    <row r="392" spans="1:4" ht="15.5">
      <c r="A392" s="600"/>
      <c r="B392" s="640" t="s">
        <v>1329</v>
      </c>
      <c r="C392" s="630"/>
      <c r="D392" s="630"/>
    </row>
    <row r="393" spans="1:4" ht="15.5">
      <c r="A393" s="600"/>
      <c r="B393" s="640" t="s">
        <v>1330</v>
      </c>
      <c r="C393" s="630"/>
      <c r="D393" s="630"/>
    </row>
    <row r="394" spans="1:4" ht="15.5">
      <c r="A394" s="600"/>
      <c r="B394" s="640" t="s">
        <v>1331</v>
      </c>
      <c r="C394" s="630"/>
      <c r="D394" s="630"/>
    </row>
    <row r="395" spans="1:4" ht="15.5">
      <c r="A395" s="600">
        <v>7</v>
      </c>
      <c r="B395" s="640" t="s">
        <v>1332</v>
      </c>
      <c r="C395" s="630"/>
      <c r="D395" s="630"/>
    </row>
    <row r="396" spans="1:4" ht="15.5">
      <c r="A396" s="600">
        <v>8</v>
      </c>
      <c r="B396" s="640" t="s">
        <v>1333</v>
      </c>
      <c r="C396" s="630"/>
      <c r="D396" s="630"/>
    </row>
    <row r="397" spans="1:4" ht="15.5">
      <c r="A397" s="600">
        <v>9</v>
      </c>
      <c r="B397" s="640" t="s">
        <v>1334</v>
      </c>
      <c r="C397" s="630"/>
      <c r="D397" s="630"/>
    </row>
    <row r="398" spans="1:4" ht="15.5">
      <c r="A398" s="600">
        <v>10</v>
      </c>
      <c r="B398" s="640" t="s">
        <v>1335</v>
      </c>
      <c r="C398" s="630"/>
      <c r="D398" s="630"/>
    </row>
    <row r="399" spans="1:4" ht="15.5">
      <c r="A399" s="600">
        <v>11</v>
      </c>
      <c r="B399" s="640" t="s">
        <v>1336</v>
      </c>
      <c r="C399" s="638"/>
      <c r="D399" s="638"/>
    </row>
    <row r="400" spans="1:4" ht="15.5">
      <c r="A400" s="600"/>
      <c r="B400" s="640" t="s">
        <v>1337</v>
      </c>
      <c r="C400" s="630"/>
      <c r="D400" s="630"/>
    </row>
    <row r="401" spans="1:4" ht="15.5">
      <c r="A401" s="600"/>
      <c r="B401" s="640" t="s">
        <v>1338</v>
      </c>
      <c r="C401" s="630"/>
      <c r="D401" s="630"/>
    </row>
    <row r="402" spans="1:4" ht="15.5">
      <c r="A402" s="600"/>
      <c r="B402" s="640" t="s">
        <v>1339</v>
      </c>
      <c r="C402" s="638"/>
      <c r="D402" s="638"/>
    </row>
    <row r="403" spans="1:4" ht="15.5">
      <c r="A403" s="600"/>
      <c r="B403" s="640" t="s">
        <v>1340</v>
      </c>
      <c r="C403" s="630"/>
      <c r="D403" s="630"/>
    </row>
    <row r="404" spans="1:4" ht="15.5">
      <c r="A404" s="600"/>
      <c r="B404" s="640" t="s">
        <v>1341</v>
      </c>
      <c r="C404" s="630"/>
      <c r="D404" s="630"/>
    </row>
    <row r="405" spans="1:4" ht="15.5">
      <c r="A405" s="600"/>
      <c r="B405" s="640" t="s">
        <v>1342</v>
      </c>
      <c r="C405" s="630"/>
      <c r="D405" s="630"/>
    </row>
    <row r="406" spans="1:4" ht="15.5">
      <c r="A406" s="591"/>
      <c r="B406" s="645" t="s">
        <v>1343</v>
      </c>
      <c r="C406" s="630"/>
      <c r="D406" s="630"/>
    </row>
    <row r="407" spans="1:4" ht="15.5">
      <c r="A407" s="600">
        <v>12</v>
      </c>
      <c r="B407" s="640" t="s">
        <v>1344</v>
      </c>
      <c r="C407" s="630"/>
      <c r="D407" s="630"/>
    </row>
    <row r="408" spans="1:4" ht="15.5">
      <c r="A408" s="600">
        <v>13</v>
      </c>
      <c r="B408" s="640" t="s">
        <v>1345</v>
      </c>
      <c r="C408" s="630"/>
      <c r="D408" s="630"/>
    </row>
    <row r="409" spans="1:4" ht="15.5">
      <c r="A409" s="600"/>
      <c r="B409" s="640" t="s">
        <v>1346</v>
      </c>
      <c r="C409" s="630"/>
      <c r="D409" s="630"/>
    </row>
    <row r="410" spans="1:4" ht="15.5">
      <c r="A410" s="600"/>
      <c r="B410" s="640" t="s">
        <v>1347</v>
      </c>
      <c r="C410" s="630"/>
      <c r="D410" s="630"/>
    </row>
    <row r="411" spans="1:4" ht="31">
      <c r="A411" s="600"/>
      <c r="B411" s="640" t="s">
        <v>1348</v>
      </c>
      <c r="C411" s="630"/>
      <c r="D411" s="630"/>
    </row>
    <row r="412" spans="1:4" ht="15.5">
      <c r="A412" s="600">
        <v>14</v>
      </c>
      <c r="B412" s="640" t="s">
        <v>1349</v>
      </c>
      <c r="C412" s="638"/>
      <c r="D412" s="638"/>
    </row>
    <row r="413" spans="1:4" ht="15.5">
      <c r="A413" s="600"/>
      <c r="B413" s="640" t="s">
        <v>1350</v>
      </c>
      <c r="C413" s="630"/>
      <c r="D413" s="630"/>
    </row>
    <row r="414" spans="1:4" ht="15.5">
      <c r="A414" s="600"/>
      <c r="B414" s="640" t="s">
        <v>1351</v>
      </c>
      <c r="C414" s="630"/>
      <c r="D414" s="630"/>
    </row>
    <row r="415" spans="1:4" ht="15.5">
      <c r="A415" s="600"/>
      <c r="B415" s="640" t="s">
        <v>1352</v>
      </c>
      <c r="C415" s="630"/>
      <c r="D415" s="630"/>
    </row>
    <row r="416" spans="1:4" ht="15.5">
      <c r="A416" s="600"/>
      <c r="B416" s="640" t="s">
        <v>1353</v>
      </c>
      <c r="C416" s="630"/>
      <c r="D416" s="630"/>
    </row>
    <row r="417" spans="1:4" ht="15.5">
      <c r="A417" s="600">
        <v>15</v>
      </c>
      <c r="B417" s="640" t="s">
        <v>1354</v>
      </c>
      <c r="C417" s="638"/>
      <c r="D417" s="638"/>
    </row>
    <row r="418" spans="1:4" ht="15.5">
      <c r="A418" s="600"/>
      <c r="B418" s="640" t="s">
        <v>1355</v>
      </c>
      <c r="C418" s="630"/>
      <c r="D418" s="630"/>
    </row>
    <row r="419" spans="1:4" ht="15.5">
      <c r="A419" s="600"/>
      <c r="B419" s="640" t="s">
        <v>1356</v>
      </c>
      <c r="C419" s="630"/>
      <c r="D419" s="630"/>
    </row>
    <row r="420" spans="1:4" ht="15.5">
      <c r="A420" s="600">
        <v>16</v>
      </c>
      <c r="B420" s="640" t="s">
        <v>1357</v>
      </c>
      <c r="C420" s="630"/>
      <c r="D420" s="630"/>
    </row>
    <row r="421" spans="1:4" ht="15.5">
      <c r="A421" s="600">
        <v>17</v>
      </c>
      <c r="B421" s="640" t="s">
        <v>1358</v>
      </c>
      <c r="C421" s="630"/>
      <c r="D421" s="630"/>
    </row>
    <row r="422" spans="1:4" ht="15.5">
      <c r="A422" s="600">
        <v>18</v>
      </c>
      <c r="B422" s="640" t="s">
        <v>1359</v>
      </c>
      <c r="C422" s="638"/>
      <c r="D422" s="638"/>
    </row>
    <row r="423" spans="1:4" ht="15.5">
      <c r="A423" s="600"/>
      <c r="B423" s="640" t="s">
        <v>1360</v>
      </c>
      <c r="C423" s="630"/>
      <c r="D423" s="630"/>
    </row>
    <row r="424" spans="1:4" ht="15.5">
      <c r="A424" s="600"/>
      <c r="B424" s="640" t="s">
        <v>1361</v>
      </c>
      <c r="C424" s="630"/>
      <c r="D424" s="630"/>
    </row>
    <row r="425" spans="1:4" ht="15.5">
      <c r="A425" s="600"/>
      <c r="B425" s="640" t="s">
        <v>1362</v>
      </c>
      <c r="C425" s="630"/>
      <c r="D425" s="630"/>
    </row>
    <row r="426" spans="1:4" ht="15.5">
      <c r="A426" s="600"/>
      <c r="B426" s="640" t="s">
        <v>1363</v>
      </c>
      <c r="C426" s="630"/>
      <c r="D426" s="630"/>
    </row>
    <row r="427" spans="1:4" ht="15.5">
      <c r="A427" s="600">
        <v>19</v>
      </c>
      <c r="B427" s="640" t="s">
        <v>1364</v>
      </c>
      <c r="C427" s="630"/>
      <c r="D427" s="630"/>
    </row>
    <row r="428" spans="1:4" ht="15.5">
      <c r="A428" s="600">
        <v>20</v>
      </c>
      <c r="B428" s="640" t="s">
        <v>1365</v>
      </c>
      <c r="C428" s="630"/>
      <c r="D428" s="630"/>
    </row>
    <row r="429" spans="1:4" ht="15.5">
      <c r="A429" s="600"/>
      <c r="B429" s="640" t="s">
        <v>1366</v>
      </c>
      <c r="C429" s="630"/>
      <c r="D429" s="630"/>
    </row>
    <row r="430" spans="1:4" ht="15.5">
      <c r="A430" s="600"/>
      <c r="B430" s="640" t="s">
        <v>1367</v>
      </c>
      <c r="C430" s="630"/>
      <c r="D430" s="630"/>
    </row>
    <row r="431" spans="1:4" ht="15.5">
      <c r="A431" s="600">
        <v>21</v>
      </c>
      <c r="B431" s="640" t="s">
        <v>1368</v>
      </c>
      <c r="C431" s="630"/>
      <c r="D431" s="630"/>
    </row>
    <row r="432" spans="1:4" ht="15.5">
      <c r="A432" s="600">
        <v>22</v>
      </c>
      <c r="B432" s="640" t="s">
        <v>1369</v>
      </c>
      <c r="C432" s="638"/>
      <c r="D432" s="638"/>
    </row>
    <row r="433" spans="1:4" ht="15.5">
      <c r="A433" s="600"/>
      <c r="B433" s="640" t="s">
        <v>1370</v>
      </c>
      <c r="C433" s="630"/>
      <c r="D433" s="630"/>
    </row>
    <row r="434" spans="1:4" ht="15.5">
      <c r="A434" s="600"/>
      <c r="B434" s="640" t="s">
        <v>1371</v>
      </c>
      <c r="C434" s="630"/>
      <c r="D434" s="630"/>
    </row>
    <row r="435" spans="1:4" ht="15.5">
      <c r="A435" s="600"/>
      <c r="B435" s="640" t="s">
        <v>1372</v>
      </c>
      <c r="C435" s="630"/>
      <c r="D435" s="630"/>
    </row>
    <row r="436" spans="1:4" ht="15.5">
      <c r="A436" s="600"/>
      <c r="B436" s="640" t="s">
        <v>1373</v>
      </c>
      <c r="C436" s="630"/>
      <c r="D436" s="630"/>
    </row>
    <row r="437" spans="1:4" ht="15.5">
      <c r="A437" s="600"/>
      <c r="B437" s="640" t="s">
        <v>1374</v>
      </c>
      <c r="C437" s="630"/>
      <c r="D437" s="630"/>
    </row>
    <row r="438" spans="1:4" ht="15.5">
      <c r="A438" s="600" t="s">
        <v>578</v>
      </c>
      <c r="B438" s="640" t="s">
        <v>1375</v>
      </c>
      <c r="C438" s="638"/>
      <c r="D438" s="638"/>
    </row>
    <row r="439" spans="1:4" ht="31">
      <c r="A439" s="600"/>
      <c r="B439" s="640" t="s">
        <v>1376</v>
      </c>
      <c r="C439" s="638"/>
      <c r="D439" s="638"/>
    </row>
    <row r="440" spans="1:4" ht="15.5">
      <c r="A440" s="600">
        <v>23</v>
      </c>
      <c r="B440" s="640" t="s">
        <v>1377</v>
      </c>
      <c r="C440" s="630"/>
      <c r="D440" s="630"/>
    </row>
    <row r="441" spans="1:4" ht="15.5">
      <c r="A441" s="600">
        <v>24</v>
      </c>
      <c r="B441" s="640" t="s">
        <v>1378</v>
      </c>
      <c r="C441" s="638"/>
      <c r="D441" s="638"/>
    </row>
    <row r="442" spans="1:4" ht="15.5">
      <c r="A442" s="600"/>
      <c r="B442" s="640" t="s">
        <v>1379</v>
      </c>
      <c r="C442" s="630"/>
      <c r="D442" s="630"/>
    </row>
    <row r="443" spans="1:4" ht="15.5">
      <c r="A443" s="600"/>
      <c r="B443" s="640" t="s">
        <v>1380</v>
      </c>
      <c r="C443" s="630"/>
      <c r="D443" s="630"/>
    </row>
    <row r="444" spans="1:4" ht="15.5">
      <c r="A444" s="600">
        <v>25</v>
      </c>
      <c r="B444" s="640" t="s">
        <v>1381</v>
      </c>
      <c r="C444" s="638"/>
      <c r="D444" s="638"/>
    </row>
    <row r="445" spans="1:4" ht="15.5">
      <c r="A445" s="600"/>
      <c r="B445" s="640" t="s">
        <v>1382</v>
      </c>
      <c r="C445" s="630"/>
      <c r="D445" s="630"/>
    </row>
    <row r="446" spans="1:4" ht="15.5">
      <c r="A446" s="600"/>
      <c r="B446" s="640" t="s">
        <v>1383</v>
      </c>
      <c r="C446" s="630"/>
      <c r="D446" s="630"/>
    </row>
    <row r="447" spans="1:4" ht="15.5">
      <c r="A447" s="600">
        <v>26</v>
      </c>
      <c r="B447" s="640" t="s">
        <v>1384</v>
      </c>
      <c r="C447" s="638"/>
      <c r="D447" s="638"/>
    </row>
    <row r="448" spans="1:4" ht="15.5">
      <c r="A448" s="600"/>
      <c r="B448" s="640" t="s">
        <v>1385</v>
      </c>
      <c r="C448" s="630"/>
      <c r="D448" s="630"/>
    </row>
    <row r="449" spans="1:4" ht="31">
      <c r="A449" s="600"/>
      <c r="B449" s="640" t="s">
        <v>1386</v>
      </c>
      <c r="C449" s="630"/>
      <c r="D449" s="630"/>
    </row>
    <row r="450" spans="1:4" ht="15.5">
      <c r="A450" s="600"/>
      <c r="B450" s="640" t="s">
        <v>1387</v>
      </c>
      <c r="C450" s="630"/>
      <c r="D450" s="630"/>
    </row>
    <row r="451" spans="1:4" ht="15.5">
      <c r="A451" s="600">
        <v>27</v>
      </c>
      <c r="B451" s="640" t="s">
        <v>1388</v>
      </c>
      <c r="C451" s="630"/>
      <c r="D451" s="630"/>
    </row>
    <row r="452" spans="1:4" ht="31">
      <c r="A452" s="600">
        <v>28</v>
      </c>
      <c r="B452" s="640" t="s">
        <v>1389</v>
      </c>
      <c r="C452" s="630"/>
      <c r="D452" s="630"/>
    </row>
    <row r="453" spans="1:4" ht="15.5">
      <c r="A453" s="600">
        <v>29</v>
      </c>
      <c r="B453" s="640" t="s">
        <v>1390</v>
      </c>
      <c r="C453" s="630"/>
      <c r="D453" s="630"/>
    </row>
    <row r="454" spans="1:4" ht="15.5">
      <c r="A454" s="600">
        <v>30</v>
      </c>
      <c r="B454" s="640" t="s">
        <v>1391</v>
      </c>
      <c r="C454" s="638"/>
      <c r="D454" s="638"/>
    </row>
    <row r="455" spans="1:4" ht="15.5">
      <c r="A455" s="600"/>
      <c r="B455" s="640" t="s">
        <v>1392</v>
      </c>
      <c r="C455" s="630"/>
      <c r="D455" s="630"/>
    </row>
    <row r="456" spans="1:4" ht="15.5">
      <c r="A456" s="600"/>
      <c r="B456" s="640" t="s">
        <v>1393</v>
      </c>
      <c r="C456" s="630"/>
      <c r="D456" s="630"/>
    </row>
    <row r="457" spans="1:4" ht="15.5">
      <c r="A457" s="600"/>
      <c r="B457" s="640" t="s">
        <v>1394</v>
      </c>
      <c r="C457" s="630"/>
      <c r="D457" s="630"/>
    </row>
    <row r="458" spans="1:4" ht="15.5">
      <c r="A458" s="600"/>
      <c r="B458" s="640" t="s">
        <v>1395</v>
      </c>
      <c r="C458" s="630"/>
      <c r="D458" s="630"/>
    </row>
    <row r="459" spans="1:4" ht="15.5">
      <c r="A459" s="600"/>
      <c r="B459" s="640" t="s">
        <v>1396</v>
      </c>
      <c r="C459" s="630"/>
      <c r="D459" s="630"/>
    </row>
    <row r="460" spans="1:4" ht="15.5">
      <c r="A460" s="600">
        <v>31</v>
      </c>
      <c r="B460" s="640" t="s">
        <v>1397</v>
      </c>
      <c r="C460" s="630"/>
      <c r="D460" s="630"/>
    </row>
    <row r="461" spans="1:4" ht="15.5">
      <c r="A461" s="600">
        <v>32</v>
      </c>
      <c r="B461" s="640" t="s">
        <v>4525</v>
      </c>
      <c r="C461" s="630"/>
      <c r="D461" s="630"/>
    </row>
    <row r="462" spans="1:4" ht="15.5">
      <c r="A462" s="600">
        <v>33</v>
      </c>
      <c r="B462" s="640" t="s">
        <v>1398</v>
      </c>
      <c r="C462" s="630"/>
      <c r="D462" s="630"/>
    </row>
    <row r="463" spans="1:4" ht="31">
      <c r="A463" s="600">
        <v>34</v>
      </c>
      <c r="B463" s="640" t="s">
        <v>1399</v>
      </c>
      <c r="C463" s="630"/>
      <c r="D463" s="630"/>
    </row>
    <row r="466" spans="1:4" ht="15">
      <c r="A466" s="647" t="s">
        <v>53</v>
      </c>
      <c r="B466" s="648"/>
      <c r="C466" s="649" t="s">
        <v>65</v>
      </c>
      <c r="D466" s="630"/>
    </row>
    <row r="467" spans="1:4" ht="15">
      <c r="A467" s="647" t="s">
        <v>55</v>
      </c>
      <c r="B467" s="648"/>
      <c r="C467" s="649" t="s">
        <v>66</v>
      </c>
      <c r="D467" s="630"/>
    </row>
    <row r="468" spans="1:4" ht="15">
      <c r="C468" s="650" t="s">
        <v>67</v>
      </c>
      <c r="D468" s="630"/>
    </row>
  </sheetData>
  <sheetProtection algorithmName="SHA-512" hashValue="Q7fjbwmNHmIdIS6NQaCZtcBpMabeBfYG95xL4/hYiOnIeswaRsptlAWxvfRlgQYGshoNl++jsEiHII1CFRY9lw==" saltValue="HM2X4GvuL5jKEKji0twL+g==" spinCount="100000" sheet="1" objects="1" scenarios="1"/>
  <mergeCells count="17">
    <mergeCell ref="A331:A335"/>
    <mergeCell ref="A336:A346"/>
    <mergeCell ref="A347:A354"/>
    <mergeCell ref="A355:A365"/>
    <mergeCell ref="A371:D371"/>
    <mergeCell ref="A328:A329"/>
    <mergeCell ref="A1:J1"/>
    <mergeCell ref="A3:J3"/>
    <mergeCell ref="A4:J4"/>
    <mergeCell ref="A6:J6"/>
    <mergeCell ref="A7:J7"/>
    <mergeCell ref="A8:J8"/>
    <mergeCell ref="A286:A292"/>
    <mergeCell ref="A294:A308"/>
    <mergeCell ref="A310:A313"/>
    <mergeCell ref="A314:A317"/>
    <mergeCell ref="A319:A321"/>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4"/>
  <dimension ref="A1:D192"/>
  <sheetViews>
    <sheetView zoomScale="55" zoomScaleNormal="55" workbookViewId="0">
      <selection activeCell="A5" sqref="A5:C5"/>
    </sheetView>
  </sheetViews>
  <sheetFormatPr defaultRowHeight="13"/>
  <cols>
    <col min="1" max="1" width="10.81640625" style="6" customWidth="1"/>
    <col min="2" max="2" width="65.1796875" style="6" customWidth="1"/>
    <col min="3" max="3" width="60.81640625" style="6" customWidth="1"/>
    <col min="4" max="4" width="21.81640625" style="6" customWidth="1"/>
    <col min="5" max="257" width="9.1796875" style="6"/>
    <col min="258" max="258" width="55.1796875" style="6" customWidth="1"/>
    <col min="259" max="259" width="58" style="6" customWidth="1"/>
    <col min="260" max="260" width="21.81640625" style="6" customWidth="1"/>
    <col min="261" max="513" width="9.1796875" style="6"/>
    <col min="514" max="514" width="55.1796875" style="6" customWidth="1"/>
    <col min="515" max="515" width="58" style="6" customWidth="1"/>
    <col min="516" max="516" width="21.81640625" style="6" customWidth="1"/>
    <col min="517" max="769" width="9.1796875" style="6"/>
    <col min="770" max="770" width="55.1796875" style="6" customWidth="1"/>
    <col min="771" max="771" width="58" style="6" customWidth="1"/>
    <col min="772" max="772" width="21.81640625" style="6" customWidth="1"/>
    <col min="773" max="1025" width="9.1796875" style="6"/>
    <col min="1026" max="1026" width="55.1796875" style="6" customWidth="1"/>
    <col min="1027" max="1027" width="58" style="6" customWidth="1"/>
    <col min="1028" max="1028" width="21.81640625" style="6" customWidth="1"/>
    <col min="1029" max="1281" width="9.1796875" style="6"/>
    <col min="1282" max="1282" width="55.1796875" style="6" customWidth="1"/>
    <col min="1283" max="1283" width="58" style="6" customWidth="1"/>
    <col min="1284" max="1284" width="21.81640625" style="6" customWidth="1"/>
    <col min="1285" max="1537" width="9.1796875" style="6"/>
    <col min="1538" max="1538" width="55.1796875" style="6" customWidth="1"/>
    <col min="1539" max="1539" width="58" style="6" customWidth="1"/>
    <col min="1540" max="1540" width="21.81640625" style="6" customWidth="1"/>
    <col min="1541" max="1793" width="9.1796875" style="6"/>
    <col min="1794" max="1794" width="55.1796875" style="6" customWidth="1"/>
    <col min="1795" max="1795" width="58" style="6" customWidth="1"/>
    <col min="1796" max="1796" width="21.81640625" style="6" customWidth="1"/>
    <col min="1797" max="2049" width="9.1796875" style="6"/>
    <col min="2050" max="2050" width="55.1796875" style="6" customWidth="1"/>
    <col min="2051" max="2051" width="58" style="6" customWidth="1"/>
    <col min="2052" max="2052" width="21.81640625" style="6" customWidth="1"/>
    <col min="2053" max="2305" width="9.1796875" style="6"/>
    <col min="2306" max="2306" width="55.1796875" style="6" customWidth="1"/>
    <col min="2307" max="2307" width="58" style="6" customWidth="1"/>
    <col min="2308" max="2308" width="21.81640625" style="6" customWidth="1"/>
    <col min="2309" max="2561" width="9.1796875" style="6"/>
    <col min="2562" max="2562" width="55.1796875" style="6" customWidth="1"/>
    <col min="2563" max="2563" width="58" style="6" customWidth="1"/>
    <col min="2564" max="2564" width="21.81640625" style="6" customWidth="1"/>
    <col min="2565" max="2817" width="9.1796875" style="6"/>
    <col min="2818" max="2818" width="55.1796875" style="6" customWidth="1"/>
    <col min="2819" max="2819" width="58" style="6" customWidth="1"/>
    <col min="2820" max="2820" width="21.81640625" style="6" customWidth="1"/>
    <col min="2821" max="3073" width="9.1796875" style="6"/>
    <col min="3074" max="3074" width="55.1796875" style="6" customWidth="1"/>
    <col min="3075" max="3075" width="58" style="6" customWidth="1"/>
    <col min="3076" max="3076" width="21.81640625" style="6" customWidth="1"/>
    <col min="3077" max="3329" width="9.1796875" style="6"/>
    <col min="3330" max="3330" width="55.1796875" style="6" customWidth="1"/>
    <col min="3331" max="3331" width="58" style="6" customWidth="1"/>
    <col min="3332" max="3332" width="21.81640625" style="6" customWidth="1"/>
    <col min="3333" max="3585" width="9.1796875" style="6"/>
    <col min="3586" max="3586" width="55.1796875" style="6" customWidth="1"/>
    <col min="3587" max="3587" width="58" style="6" customWidth="1"/>
    <col min="3588" max="3588" width="21.81640625" style="6" customWidth="1"/>
    <col min="3589" max="3841" width="9.1796875" style="6"/>
    <col min="3842" max="3842" width="55.1796875" style="6" customWidth="1"/>
    <col min="3843" max="3843" width="58" style="6" customWidth="1"/>
    <col min="3844" max="3844" width="21.81640625" style="6" customWidth="1"/>
    <col min="3845" max="4097" width="9.1796875" style="6"/>
    <col min="4098" max="4098" width="55.1796875" style="6" customWidth="1"/>
    <col min="4099" max="4099" width="58" style="6" customWidth="1"/>
    <col min="4100" max="4100" width="21.81640625" style="6" customWidth="1"/>
    <col min="4101" max="4353" width="9.1796875" style="6"/>
    <col min="4354" max="4354" width="55.1796875" style="6" customWidth="1"/>
    <col min="4355" max="4355" width="58" style="6" customWidth="1"/>
    <col min="4356" max="4356" width="21.81640625" style="6" customWidth="1"/>
    <col min="4357" max="4609" width="9.1796875" style="6"/>
    <col min="4610" max="4610" width="55.1796875" style="6" customWidth="1"/>
    <col min="4611" max="4611" width="58" style="6" customWidth="1"/>
    <col min="4612" max="4612" width="21.81640625" style="6" customWidth="1"/>
    <col min="4613" max="4865" width="9.1796875" style="6"/>
    <col min="4866" max="4866" width="55.1796875" style="6" customWidth="1"/>
    <col min="4867" max="4867" width="58" style="6" customWidth="1"/>
    <col min="4868" max="4868" width="21.81640625" style="6" customWidth="1"/>
    <col min="4869" max="5121" width="9.1796875" style="6"/>
    <col min="5122" max="5122" width="55.1796875" style="6" customWidth="1"/>
    <col min="5123" max="5123" width="58" style="6" customWidth="1"/>
    <col min="5124" max="5124" width="21.81640625" style="6" customWidth="1"/>
    <col min="5125" max="5377" width="9.1796875" style="6"/>
    <col min="5378" max="5378" width="55.1796875" style="6" customWidth="1"/>
    <col min="5379" max="5379" width="58" style="6" customWidth="1"/>
    <col min="5380" max="5380" width="21.81640625" style="6" customWidth="1"/>
    <col min="5381" max="5633" width="9.1796875" style="6"/>
    <col min="5634" max="5634" width="55.1796875" style="6" customWidth="1"/>
    <col min="5635" max="5635" width="58" style="6" customWidth="1"/>
    <col min="5636" max="5636" width="21.81640625" style="6" customWidth="1"/>
    <col min="5637" max="5889" width="9.1796875" style="6"/>
    <col min="5890" max="5890" width="55.1796875" style="6" customWidth="1"/>
    <col min="5891" max="5891" width="58" style="6" customWidth="1"/>
    <col min="5892" max="5892" width="21.81640625" style="6" customWidth="1"/>
    <col min="5893" max="6145" width="9.1796875" style="6"/>
    <col min="6146" max="6146" width="55.1796875" style="6" customWidth="1"/>
    <col min="6147" max="6147" width="58" style="6" customWidth="1"/>
    <col min="6148" max="6148" width="21.81640625" style="6" customWidth="1"/>
    <col min="6149" max="6401" width="9.1796875" style="6"/>
    <col min="6402" max="6402" width="55.1796875" style="6" customWidth="1"/>
    <col min="6403" max="6403" width="58" style="6" customWidth="1"/>
    <col min="6404" max="6404" width="21.81640625" style="6" customWidth="1"/>
    <col min="6405" max="6657" width="9.1796875" style="6"/>
    <col min="6658" max="6658" width="55.1796875" style="6" customWidth="1"/>
    <col min="6659" max="6659" width="58" style="6" customWidth="1"/>
    <col min="6660" max="6660" width="21.81640625" style="6" customWidth="1"/>
    <col min="6661" max="6913" width="9.1796875" style="6"/>
    <col min="6914" max="6914" width="55.1796875" style="6" customWidth="1"/>
    <col min="6915" max="6915" width="58" style="6" customWidth="1"/>
    <col min="6916" max="6916" width="21.81640625" style="6" customWidth="1"/>
    <col min="6917" max="7169" width="9.1796875" style="6"/>
    <col min="7170" max="7170" width="55.1796875" style="6" customWidth="1"/>
    <col min="7171" max="7171" width="58" style="6" customWidth="1"/>
    <col min="7172" max="7172" width="21.81640625" style="6" customWidth="1"/>
    <col min="7173" max="7425" width="9.1796875" style="6"/>
    <col min="7426" max="7426" width="55.1796875" style="6" customWidth="1"/>
    <col min="7427" max="7427" width="58" style="6" customWidth="1"/>
    <col min="7428" max="7428" width="21.81640625" style="6" customWidth="1"/>
    <col min="7429" max="7681" width="9.1796875" style="6"/>
    <col min="7682" max="7682" width="55.1796875" style="6" customWidth="1"/>
    <col min="7683" max="7683" width="58" style="6" customWidth="1"/>
    <col min="7684" max="7684" width="21.81640625" style="6" customWidth="1"/>
    <col min="7685" max="7937" width="9.1796875" style="6"/>
    <col min="7938" max="7938" width="55.1796875" style="6" customWidth="1"/>
    <col min="7939" max="7939" width="58" style="6" customWidth="1"/>
    <col min="7940" max="7940" width="21.81640625" style="6" customWidth="1"/>
    <col min="7941" max="8193" width="9.1796875" style="6"/>
    <col min="8194" max="8194" width="55.1796875" style="6" customWidth="1"/>
    <col min="8195" max="8195" width="58" style="6" customWidth="1"/>
    <col min="8196" max="8196" width="21.81640625" style="6" customWidth="1"/>
    <col min="8197" max="8449" width="9.1796875" style="6"/>
    <col min="8450" max="8450" width="55.1796875" style="6" customWidth="1"/>
    <col min="8451" max="8451" width="58" style="6" customWidth="1"/>
    <col min="8452" max="8452" width="21.81640625" style="6" customWidth="1"/>
    <col min="8453" max="8705" width="9.1796875" style="6"/>
    <col min="8706" max="8706" width="55.1796875" style="6" customWidth="1"/>
    <col min="8707" max="8707" width="58" style="6" customWidth="1"/>
    <col min="8708" max="8708" width="21.81640625" style="6" customWidth="1"/>
    <col min="8709" max="8961" width="9.1796875" style="6"/>
    <col min="8962" max="8962" width="55.1796875" style="6" customWidth="1"/>
    <col min="8963" max="8963" width="58" style="6" customWidth="1"/>
    <col min="8964" max="8964" width="21.81640625" style="6" customWidth="1"/>
    <col min="8965" max="9217" width="9.1796875" style="6"/>
    <col min="9218" max="9218" width="55.1796875" style="6" customWidth="1"/>
    <col min="9219" max="9219" width="58" style="6" customWidth="1"/>
    <col min="9220" max="9220" width="21.81640625" style="6" customWidth="1"/>
    <col min="9221" max="9473" width="9.1796875" style="6"/>
    <col min="9474" max="9474" width="55.1796875" style="6" customWidth="1"/>
    <col min="9475" max="9475" width="58" style="6" customWidth="1"/>
    <col min="9476" max="9476" width="21.81640625" style="6" customWidth="1"/>
    <col min="9477" max="9729" width="9.1796875" style="6"/>
    <col min="9730" max="9730" width="55.1796875" style="6" customWidth="1"/>
    <col min="9731" max="9731" width="58" style="6" customWidth="1"/>
    <col min="9732" max="9732" width="21.81640625" style="6" customWidth="1"/>
    <col min="9733" max="9985" width="9.1796875" style="6"/>
    <col min="9986" max="9986" width="55.1796875" style="6" customWidth="1"/>
    <col min="9987" max="9987" width="58" style="6" customWidth="1"/>
    <col min="9988" max="9988" width="21.81640625" style="6" customWidth="1"/>
    <col min="9989" max="10241" width="9.1796875" style="6"/>
    <col min="10242" max="10242" width="55.1796875" style="6" customWidth="1"/>
    <col min="10243" max="10243" width="58" style="6" customWidth="1"/>
    <col min="10244" max="10244" width="21.81640625" style="6" customWidth="1"/>
    <col min="10245" max="10497" width="9.1796875" style="6"/>
    <col min="10498" max="10498" width="55.1796875" style="6" customWidth="1"/>
    <col min="10499" max="10499" width="58" style="6" customWidth="1"/>
    <col min="10500" max="10500" width="21.81640625" style="6" customWidth="1"/>
    <col min="10501" max="10753" width="9.1796875" style="6"/>
    <col min="10754" max="10754" width="55.1796875" style="6" customWidth="1"/>
    <col min="10755" max="10755" width="58" style="6" customWidth="1"/>
    <col min="10756" max="10756" width="21.81640625" style="6" customWidth="1"/>
    <col min="10757" max="11009" width="9.1796875" style="6"/>
    <col min="11010" max="11010" width="55.1796875" style="6" customWidth="1"/>
    <col min="11011" max="11011" width="58" style="6" customWidth="1"/>
    <col min="11012" max="11012" width="21.81640625" style="6" customWidth="1"/>
    <col min="11013" max="11265" width="9.1796875" style="6"/>
    <col min="11266" max="11266" width="55.1796875" style="6" customWidth="1"/>
    <col min="11267" max="11267" width="58" style="6" customWidth="1"/>
    <col min="11268" max="11268" width="21.81640625" style="6" customWidth="1"/>
    <col min="11269" max="11521" width="9.1796875" style="6"/>
    <col min="11522" max="11522" width="55.1796875" style="6" customWidth="1"/>
    <col min="11523" max="11523" width="58" style="6" customWidth="1"/>
    <col min="11524" max="11524" width="21.81640625" style="6" customWidth="1"/>
    <col min="11525" max="11777" width="9.1796875" style="6"/>
    <col min="11778" max="11778" width="55.1796875" style="6" customWidth="1"/>
    <col min="11779" max="11779" width="58" style="6" customWidth="1"/>
    <col min="11780" max="11780" width="21.81640625" style="6" customWidth="1"/>
    <col min="11781" max="12033" width="9.1796875" style="6"/>
    <col min="12034" max="12034" width="55.1796875" style="6" customWidth="1"/>
    <col min="12035" max="12035" width="58" style="6" customWidth="1"/>
    <col min="12036" max="12036" width="21.81640625" style="6" customWidth="1"/>
    <col min="12037" max="12289" width="9.1796875" style="6"/>
    <col min="12290" max="12290" width="55.1796875" style="6" customWidth="1"/>
    <col min="12291" max="12291" width="58" style="6" customWidth="1"/>
    <col min="12292" max="12292" width="21.81640625" style="6" customWidth="1"/>
    <col min="12293" max="12545" width="9.1796875" style="6"/>
    <col min="12546" max="12546" width="55.1796875" style="6" customWidth="1"/>
    <col min="12547" max="12547" width="58" style="6" customWidth="1"/>
    <col min="12548" max="12548" width="21.81640625" style="6" customWidth="1"/>
    <col min="12549" max="12801" width="9.1796875" style="6"/>
    <col min="12802" max="12802" width="55.1796875" style="6" customWidth="1"/>
    <col min="12803" max="12803" width="58" style="6" customWidth="1"/>
    <col min="12804" max="12804" width="21.81640625" style="6" customWidth="1"/>
    <col min="12805" max="13057" width="9.1796875" style="6"/>
    <col min="13058" max="13058" width="55.1796875" style="6" customWidth="1"/>
    <col min="13059" max="13059" width="58" style="6" customWidth="1"/>
    <col min="13060" max="13060" width="21.81640625" style="6" customWidth="1"/>
    <col min="13061" max="13313" width="9.1796875" style="6"/>
    <col min="13314" max="13314" width="55.1796875" style="6" customWidth="1"/>
    <col min="13315" max="13315" width="58" style="6" customWidth="1"/>
    <col min="13316" max="13316" width="21.81640625" style="6" customWidth="1"/>
    <col min="13317" max="13569" width="9.1796875" style="6"/>
    <col min="13570" max="13570" width="55.1796875" style="6" customWidth="1"/>
    <col min="13571" max="13571" width="58" style="6" customWidth="1"/>
    <col min="13572" max="13572" width="21.81640625" style="6" customWidth="1"/>
    <col min="13573" max="13825" width="9.1796875" style="6"/>
    <col min="13826" max="13826" width="55.1796875" style="6" customWidth="1"/>
    <col min="13827" max="13827" width="58" style="6" customWidth="1"/>
    <col min="13828" max="13828" width="21.81640625" style="6" customWidth="1"/>
    <col min="13829" max="14081" width="9.1796875" style="6"/>
    <col min="14082" max="14082" width="55.1796875" style="6" customWidth="1"/>
    <col min="14083" max="14083" width="58" style="6" customWidth="1"/>
    <col min="14084" max="14084" width="21.81640625" style="6" customWidth="1"/>
    <col min="14085" max="14337" width="9.1796875" style="6"/>
    <col min="14338" max="14338" width="55.1796875" style="6" customWidth="1"/>
    <col min="14339" max="14339" width="58" style="6" customWidth="1"/>
    <col min="14340" max="14340" width="21.81640625" style="6" customWidth="1"/>
    <col min="14341" max="14593" width="9.1796875" style="6"/>
    <col min="14594" max="14594" width="55.1796875" style="6" customWidth="1"/>
    <col min="14595" max="14595" width="58" style="6" customWidth="1"/>
    <col min="14596" max="14596" width="21.81640625" style="6" customWidth="1"/>
    <col min="14597" max="14849" width="9.1796875" style="6"/>
    <col min="14850" max="14850" width="55.1796875" style="6" customWidth="1"/>
    <col min="14851" max="14851" width="58" style="6" customWidth="1"/>
    <col min="14852" max="14852" width="21.81640625" style="6" customWidth="1"/>
    <col min="14853" max="15105" width="9.1796875" style="6"/>
    <col min="15106" max="15106" width="55.1796875" style="6" customWidth="1"/>
    <col min="15107" max="15107" width="58" style="6" customWidth="1"/>
    <col min="15108" max="15108" width="21.81640625" style="6" customWidth="1"/>
    <col min="15109" max="15361" width="9.1796875" style="6"/>
    <col min="15362" max="15362" width="55.1796875" style="6" customWidth="1"/>
    <col min="15363" max="15363" width="58" style="6" customWidth="1"/>
    <col min="15364" max="15364" width="21.81640625" style="6" customWidth="1"/>
    <col min="15365" max="15617" width="9.1796875" style="6"/>
    <col min="15618" max="15618" width="55.1796875" style="6" customWidth="1"/>
    <col min="15619" max="15619" width="58" style="6" customWidth="1"/>
    <col min="15620" max="15620" width="21.81640625" style="6" customWidth="1"/>
    <col min="15621" max="15873" width="9.1796875" style="6"/>
    <col min="15874" max="15874" width="55.1796875" style="6" customWidth="1"/>
    <col min="15875" max="15875" width="58" style="6" customWidth="1"/>
    <col min="15876" max="15876" width="21.81640625" style="6" customWidth="1"/>
    <col min="15877" max="16129" width="9.1796875" style="6"/>
    <col min="16130" max="16130" width="55.1796875" style="6" customWidth="1"/>
    <col min="16131" max="16131" width="58" style="6" customWidth="1"/>
    <col min="16132" max="16132" width="21.81640625" style="6" customWidth="1"/>
    <col min="16133" max="16384" width="9.1796875" style="6"/>
  </cols>
  <sheetData>
    <row r="1" spans="1:3">
      <c r="A1" s="1704" t="s">
        <v>4</v>
      </c>
      <c r="B1" s="1704"/>
      <c r="C1" s="1704"/>
    </row>
    <row r="2" spans="1:3">
      <c r="A2" s="651"/>
      <c r="B2" s="651"/>
    </row>
    <row r="3" spans="1:3" ht="29.25" customHeight="1">
      <c r="A3" s="1459" t="str">
        <f>'Title '!A2:N2</f>
        <v>Bid Enquiry No: KPTCL/2026-27/TL/WORK_INDENT3844</v>
      </c>
      <c r="B3" s="1459"/>
      <c r="C3" s="1459"/>
    </row>
    <row r="4" spans="1:3">
      <c r="A4" s="397"/>
      <c r="B4" s="397"/>
    </row>
    <row r="5" spans="1:3" ht="203.5" customHeight="1">
      <c r="A5"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661"/>
      <c r="C5" s="1661"/>
    </row>
    <row r="6" spans="1:3" ht="15">
      <c r="A6" s="652"/>
      <c r="B6" s="652"/>
      <c r="C6" s="653" t="s">
        <v>4526</v>
      </c>
    </row>
    <row r="7" spans="1:3" ht="15.5">
      <c r="A7" s="1705" t="s">
        <v>4527</v>
      </c>
      <c r="B7" s="1705"/>
      <c r="C7" s="1705"/>
    </row>
    <row r="8" spans="1:3" ht="15">
      <c r="A8" s="654"/>
      <c r="B8" s="654" t="s">
        <v>407</v>
      </c>
      <c r="C8" s="655"/>
    </row>
    <row r="9" spans="1:3" ht="15">
      <c r="A9" s="654" t="s">
        <v>327</v>
      </c>
      <c r="B9" s="654" t="s">
        <v>579</v>
      </c>
      <c r="C9" s="655"/>
    </row>
    <row r="10" spans="1:3" ht="30">
      <c r="A10" s="655" t="s">
        <v>74</v>
      </c>
      <c r="B10" s="655" t="s">
        <v>4528</v>
      </c>
      <c r="C10" s="655"/>
    </row>
    <row r="11" spans="1:3" ht="15.5">
      <c r="A11" s="656" t="s">
        <v>16</v>
      </c>
      <c r="B11" s="512" t="s">
        <v>4529</v>
      </c>
      <c r="C11" s="655"/>
    </row>
    <row r="12" spans="1:3" ht="15.5">
      <c r="A12" s="656" t="s">
        <v>17</v>
      </c>
      <c r="B12" s="512" t="s">
        <v>4530</v>
      </c>
      <c r="C12" s="655"/>
    </row>
    <row r="13" spans="1:3" ht="15.5">
      <c r="A13" s="1702" t="s">
        <v>580</v>
      </c>
      <c r="B13" s="512" t="s">
        <v>4531</v>
      </c>
      <c r="C13" s="655"/>
    </row>
    <row r="14" spans="1:3" ht="15.5">
      <c r="A14" s="1706"/>
      <c r="B14" s="512" t="s">
        <v>4532</v>
      </c>
      <c r="C14" s="655"/>
    </row>
    <row r="15" spans="1:3" ht="15.5">
      <c r="A15" s="1703"/>
      <c r="B15" s="512" t="s">
        <v>4533</v>
      </c>
      <c r="C15" s="655"/>
    </row>
    <row r="16" spans="1:3" ht="15.5">
      <c r="A16" s="656"/>
      <c r="B16" s="512" t="s">
        <v>4534</v>
      </c>
      <c r="C16" s="655"/>
    </row>
    <row r="17" spans="1:3" ht="15.5">
      <c r="A17" s="1702" t="s">
        <v>581</v>
      </c>
      <c r="B17" s="512" t="s">
        <v>4535</v>
      </c>
      <c r="C17" s="655"/>
    </row>
    <row r="18" spans="1:3" ht="15.5">
      <c r="A18" s="1703"/>
      <c r="B18" s="512" t="s">
        <v>4536</v>
      </c>
      <c r="C18" s="655"/>
    </row>
    <row r="19" spans="1:3" ht="15.5">
      <c r="A19" s="656"/>
      <c r="B19" s="512" t="s">
        <v>4537</v>
      </c>
      <c r="C19" s="655"/>
    </row>
    <row r="20" spans="1:3" ht="15.5">
      <c r="A20" s="1702" t="s">
        <v>582</v>
      </c>
      <c r="B20" s="512" t="s">
        <v>4538</v>
      </c>
      <c r="C20" s="655"/>
    </row>
    <row r="21" spans="1:3" ht="15.5">
      <c r="A21" s="1706"/>
      <c r="B21" s="512" t="s">
        <v>4539</v>
      </c>
      <c r="C21" s="655"/>
    </row>
    <row r="22" spans="1:3" ht="15.5">
      <c r="A22" s="1703"/>
      <c r="B22" s="512" t="s">
        <v>4540</v>
      </c>
      <c r="C22" s="655"/>
    </row>
    <row r="23" spans="1:3" ht="15.5">
      <c r="A23" s="1702" t="s">
        <v>583</v>
      </c>
      <c r="B23" s="512" t="s">
        <v>4541</v>
      </c>
      <c r="C23" s="655"/>
    </row>
    <row r="24" spans="1:3" ht="15.5">
      <c r="A24" s="1706"/>
      <c r="B24" s="512" t="s">
        <v>4542</v>
      </c>
      <c r="C24" s="655"/>
    </row>
    <row r="25" spans="1:3" ht="15.5">
      <c r="A25" s="1703"/>
      <c r="B25" s="512" t="s">
        <v>4543</v>
      </c>
      <c r="C25" s="655"/>
    </row>
    <row r="26" spans="1:3" ht="15.5">
      <c r="A26" s="1702" t="s">
        <v>584</v>
      </c>
      <c r="B26" s="512" t="s">
        <v>4541</v>
      </c>
      <c r="C26" s="655"/>
    </row>
    <row r="27" spans="1:3" ht="15.5">
      <c r="A27" s="1706"/>
      <c r="B27" s="512" t="s">
        <v>4544</v>
      </c>
      <c r="C27" s="655"/>
    </row>
    <row r="28" spans="1:3" ht="15.5">
      <c r="A28" s="1703"/>
      <c r="B28" s="512" t="s">
        <v>4545</v>
      </c>
      <c r="C28" s="655"/>
    </row>
    <row r="29" spans="1:3" ht="15.5">
      <c r="A29" s="656" t="s">
        <v>585</v>
      </c>
      <c r="B29" s="512" t="s">
        <v>4546</v>
      </c>
      <c r="C29" s="655"/>
    </row>
    <row r="30" spans="1:3" ht="31">
      <c r="A30" s="656" t="s">
        <v>18</v>
      </c>
      <c r="B30" s="512" t="s">
        <v>4547</v>
      </c>
      <c r="C30" s="655"/>
    </row>
    <row r="31" spans="1:3" ht="31">
      <c r="A31" s="656" t="s">
        <v>1402</v>
      </c>
      <c r="B31" s="512" t="s">
        <v>4548</v>
      </c>
      <c r="C31" s="655"/>
    </row>
    <row r="32" spans="1:3" ht="15.5">
      <c r="A32" s="1702" t="s">
        <v>1403</v>
      </c>
      <c r="B32" s="512" t="s">
        <v>4549</v>
      </c>
      <c r="C32" s="655"/>
    </row>
    <row r="33" spans="1:3" ht="15.5">
      <c r="A33" s="1706"/>
      <c r="B33" s="512" t="s">
        <v>4550</v>
      </c>
      <c r="C33" s="655"/>
    </row>
    <row r="34" spans="1:3" ht="15.5">
      <c r="A34" s="1703"/>
      <c r="B34" s="512" t="s">
        <v>4551</v>
      </c>
      <c r="C34" s="655"/>
    </row>
    <row r="35" spans="1:3" ht="15.5">
      <c r="A35" s="656" t="s">
        <v>4552</v>
      </c>
      <c r="B35" s="512" t="s">
        <v>586</v>
      </c>
      <c r="C35" s="655"/>
    </row>
    <row r="36" spans="1:3" ht="15.5">
      <c r="A36" s="656" t="s">
        <v>4553</v>
      </c>
      <c r="B36" s="512" t="s">
        <v>4554</v>
      </c>
      <c r="C36" s="655"/>
    </row>
    <row r="37" spans="1:3" ht="15.5">
      <c r="A37" s="656" t="s">
        <v>4555</v>
      </c>
      <c r="B37" s="512" t="s">
        <v>4556</v>
      </c>
      <c r="C37" s="655"/>
    </row>
    <row r="38" spans="1:3" ht="31">
      <c r="A38" s="656" t="s">
        <v>4557</v>
      </c>
      <c r="B38" s="512" t="s">
        <v>4558</v>
      </c>
      <c r="C38" s="655"/>
    </row>
    <row r="39" spans="1:3" ht="15.5">
      <c r="A39" s="656" t="s">
        <v>4559</v>
      </c>
      <c r="B39" s="512" t="s">
        <v>4560</v>
      </c>
      <c r="C39" s="655"/>
    </row>
    <row r="40" spans="1:3" ht="31">
      <c r="A40" s="656" t="s">
        <v>4561</v>
      </c>
      <c r="B40" s="512" t="s">
        <v>4562</v>
      </c>
      <c r="C40" s="655"/>
    </row>
    <row r="41" spans="1:3" ht="15.5">
      <c r="A41" s="656" t="s">
        <v>4563</v>
      </c>
      <c r="B41" s="512" t="s">
        <v>4564</v>
      </c>
      <c r="C41" s="655"/>
    </row>
    <row r="42" spans="1:3" ht="15.5">
      <c r="A42" s="656" t="s">
        <v>4565</v>
      </c>
      <c r="B42" s="512" t="s">
        <v>4566</v>
      </c>
      <c r="C42" s="655"/>
    </row>
    <row r="43" spans="1:3" ht="15.5">
      <c r="A43" s="656" t="s">
        <v>4567</v>
      </c>
      <c r="B43" s="512" t="s">
        <v>1404</v>
      </c>
      <c r="C43" s="655"/>
    </row>
    <row r="44" spans="1:3" ht="15.5">
      <c r="A44" s="656" t="s">
        <v>4568</v>
      </c>
      <c r="B44" s="512" t="s">
        <v>1405</v>
      </c>
      <c r="C44" s="655"/>
    </row>
    <row r="45" spans="1:3" ht="15.5">
      <c r="A45" s="656" t="s">
        <v>4569</v>
      </c>
      <c r="B45" s="512" t="s">
        <v>1406</v>
      </c>
      <c r="C45" s="655"/>
    </row>
    <row r="46" spans="1:3" ht="15.5">
      <c r="A46" s="656"/>
      <c r="B46" s="512" t="s">
        <v>4570</v>
      </c>
      <c r="C46" s="655"/>
    </row>
    <row r="47" spans="1:3" ht="15.5">
      <c r="A47" s="656"/>
      <c r="B47" s="512" t="s">
        <v>4571</v>
      </c>
      <c r="C47" s="655"/>
    </row>
    <row r="48" spans="1:3" ht="15.5">
      <c r="A48" s="656"/>
      <c r="B48" s="512" t="s">
        <v>4572</v>
      </c>
      <c r="C48" s="655"/>
    </row>
    <row r="49" spans="1:3" ht="15.5">
      <c r="A49" s="1710"/>
      <c r="B49" s="512" t="s">
        <v>4573</v>
      </c>
      <c r="C49" s="655"/>
    </row>
    <row r="50" spans="1:3" ht="15.5">
      <c r="A50" s="1711"/>
      <c r="B50" s="512" t="s">
        <v>4574</v>
      </c>
      <c r="C50" s="655"/>
    </row>
    <row r="51" spans="1:3" ht="15.5">
      <c r="A51" s="1710"/>
      <c r="B51" s="512" t="s">
        <v>4575</v>
      </c>
      <c r="C51" s="655"/>
    </row>
    <row r="52" spans="1:3" ht="15.5">
      <c r="A52" s="1712"/>
      <c r="B52" s="512" t="s">
        <v>4576</v>
      </c>
      <c r="C52" s="655"/>
    </row>
    <row r="53" spans="1:3" ht="15.5">
      <c r="A53" s="1711"/>
      <c r="B53" s="512" t="s">
        <v>4577</v>
      </c>
      <c r="C53" s="655"/>
    </row>
    <row r="54" spans="1:3" ht="15.5">
      <c r="A54" s="512"/>
      <c r="B54" s="512" t="s">
        <v>4578</v>
      </c>
      <c r="C54" s="655"/>
    </row>
    <row r="55" spans="1:3" ht="15.5">
      <c r="A55" s="1710"/>
      <c r="B55" s="512" t="s">
        <v>4579</v>
      </c>
      <c r="C55" s="655"/>
    </row>
    <row r="56" spans="1:3" ht="15.5">
      <c r="A56" s="1712"/>
      <c r="B56" s="512" t="s">
        <v>4580</v>
      </c>
      <c r="C56" s="655"/>
    </row>
    <row r="57" spans="1:3" ht="15.5">
      <c r="A57" s="1711"/>
      <c r="B57" s="512" t="s">
        <v>4581</v>
      </c>
      <c r="C57" s="655"/>
    </row>
    <row r="58" spans="1:3" ht="15">
      <c r="A58" s="655" t="s">
        <v>75</v>
      </c>
      <c r="B58" s="655" t="s">
        <v>4582</v>
      </c>
      <c r="C58" s="655"/>
    </row>
    <row r="59" spans="1:3" ht="15.5">
      <c r="A59" s="512"/>
      <c r="B59" s="512" t="s">
        <v>4583</v>
      </c>
      <c r="C59" s="655"/>
    </row>
    <row r="60" spans="1:3" ht="15.5">
      <c r="A60" s="512"/>
      <c r="B60" s="512" t="s">
        <v>4584</v>
      </c>
      <c r="C60" s="655"/>
    </row>
    <row r="61" spans="1:3" ht="15.5">
      <c r="A61" s="512"/>
      <c r="B61" s="512" t="s">
        <v>4585</v>
      </c>
      <c r="C61" s="655"/>
    </row>
    <row r="62" spans="1:3" ht="15.5">
      <c r="A62" s="656"/>
      <c r="B62" s="512" t="s">
        <v>4586</v>
      </c>
      <c r="C62" s="655"/>
    </row>
    <row r="63" spans="1:3" ht="15.5">
      <c r="A63" s="656"/>
      <c r="B63" s="512" t="s">
        <v>4587</v>
      </c>
      <c r="C63" s="655"/>
    </row>
    <row r="64" spans="1:3" ht="15.5">
      <c r="A64" s="656"/>
      <c r="B64" s="512" t="s">
        <v>4588</v>
      </c>
      <c r="C64" s="655"/>
    </row>
    <row r="65" spans="1:3" ht="15.5">
      <c r="A65" s="656"/>
      <c r="B65" s="512" t="s">
        <v>4589</v>
      </c>
      <c r="C65" s="655"/>
    </row>
    <row r="66" spans="1:3" ht="15.5">
      <c r="A66" s="656"/>
      <c r="B66" s="512" t="s">
        <v>4590</v>
      </c>
      <c r="C66" s="655"/>
    </row>
    <row r="67" spans="1:3" ht="15.5">
      <c r="A67" s="656"/>
      <c r="B67" s="512" t="s">
        <v>4591</v>
      </c>
      <c r="C67" s="655"/>
    </row>
    <row r="68" spans="1:3" ht="15.5">
      <c r="A68" s="656"/>
      <c r="B68" s="512" t="s">
        <v>4592</v>
      </c>
      <c r="C68" s="655"/>
    </row>
    <row r="69" spans="1:3" ht="15.5">
      <c r="A69" s="656"/>
      <c r="B69" s="512" t="s">
        <v>4593</v>
      </c>
      <c r="C69" s="655"/>
    </row>
    <row r="70" spans="1:3" ht="15.5">
      <c r="A70" s="656"/>
      <c r="B70" s="512" t="s">
        <v>4594</v>
      </c>
      <c r="C70" s="655"/>
    </row>
    <row r="71" spans="1:3" ht="15.5">
      <c r="A71" s="656"/>
      <c r="B71" s="512" t="s">
        <v>4595</v>
      </c>
      <c r="C71" s="655"/>
    </row>
    <row r="72" spans="1:3" ht="15.5">
      <c r="A72" s="656"/>
      <c r="B72" s="512" t="s">
        <v>4596</v>
      </c>
      <c r="C72" s="655"/>
    </row>
    <row r="73" spans="1:3" ht="15.5">
      <c r="A73" s="656"/>
      <c r="B73" s="512" t="s">
        <v>4597</v>
      </c>
      <c r="C73" s="655"/>
    </row>
    <row r="74" spans="1:3" ht="15.5">
      <c r="A74" s="656"/>
      <c r="B74" s="512" t="s">
        <v>4598</v>
      </c>
      <c r="C74" s="655"/>
    </row>
    <row r="75" spans="1:3" ht="15.5">
      <c r="A75" s="656"/>
      <c r="B75" s="512" t="s">
        <v>4599</v>
      </c>
      <c r="C75" s="655"/>
    </row>
    <row r="76" spans="1:3" ht="15.5">
      <c r="A76" s="656"/>
      <c r="B76" s="512" t="s">
        <v>4600</v>
      </c>
      <c r="C76" s="655"/>
    </row>
    <row r="77" spans="1:3" ht="15.5">
      <c r="A77" s="656"/>
      <c r="B77" s="512" t="s">
        <v>4601</v>
      </c>
      <c r="C77" s="655"/>
    </row>
    <row r="78" spans="1:3" ht="15.5">
      <c r="A78" s="656"/>
      <c r="B78" s="512" t="s">
        <v>4602</v>
      </c>
      <c r="C78" s="655"/>
    </row>
    <row r="79" spans="1:3" ht="15.5">
      <c r="A79" s="656"/>
      <c r="B79" s="512" t="s">
        <v>4603</v>
      </c>
      <c r="C79" s="655"/>
    </row>
    <row r="80" spans="1:3" ht="15.5">
      <c r="A80" s="656"/>
      <c r="B80" s="512" t="s">
        <v>4604</v>
      </c>
      <c r="C80" s="655"/>
    </row>
    <row r="81" spans="1:3" ht="15.5">
      <c r="A81" s="1702"/>
      <c r="B81" s="512" t="s">
        <v>4605</v>
      </c>
      <c r="C81" s="655"/>
    </row>
    <row r="82" spans="1:3" ht="15.5">
      <c r="A82" s="1703"/>
      <c r="B82" s="512" t="s">
        <v>4606</v>
      </c>
      <c r="C82" s="655"/>
    </row>
    <row r="83" spans="1:3" ht="31">
      <c r="A83" s="656" t="s">
        <v>4563</v>
      </c>
      <c r="B83" s="512" t="s">
        <v>4607</v>
      </c>
      <c r="C83" s="655"/>
    </row>
    <row r="84" spans="1:3" ht="15.5">
      <c r="A84" s="656" t="s">
        <v>4565</v>
      </c>
      <c r="B84" s="512" t="s">
        <v>4608</v>
      </c>
      <c r="C84" s="655"/>
    </row>
    <row r="85" spans="1:3" ht="31">
      <c r="A85" s="1702" t="s">
        <v>4567</v>
      </c>
      <c r="B85" s="512" t="s">
        <v>4609</v>
      </c>
      <c r="C85" s="655"/>
    </row>
    <row r="86" spans="1:3" ht="15.5">
      <c r="A86" s="1703"/>
      <c r="B86" s="512" t="s">
        <v>4610</v>
      </c>
      <c r="C86" s="655"/>
    </row>
    <row r="87" spans="1:3" ht="15.5">
      <c r="A87" s="656"/>
      <c r="B87" s="512" t="s">
        <v>4611</v>
      </c>
      <c r="C87" s="655"/>
    </row>
    <row r="88" spans="1:3" ht="15.5">
      <c r="A88" s="656" t="s">
        <v>4568</v>
      </c>
      <c r="B88" s="512" t="s">
        <v>4612</v>
      </c>
      <c r="C88" s="655"/>
    </row>
    <row r="89" spans="1:3" ht="15.5">
      <c r="A89" s="1702" t="s">
        <v>4569</v>
      </c>
      <c r="B89" s="512" t="s">
        <v>4538</v>
      </c>
      <c r="C89" s="655"/>
    </row>
    <row r="90" spans="1:3" ht="15.5">
      <c r="A90" s="1703"/>
      <c r="B90" s="512" t="s">
        <v>4613</v>
      </c>
      <c r="C90" s="655"/>
    </row>
    <row r="91" spans="1:3" ht="15.5">
      <c r="A91" s="656"/>
      <c r="B91" s="512" t="s">
        <v>4614</v>
      </c>
      <c r="C91" s="655"/>
    </row>
    <row r="92" spans="1:3" ht="15.5">
      <c r="A92" s="656" t="s">
        <v>4615</v>
      </c>
      <c r="B92" s="512" t="s">
        <v>4616</v>
      </c>
      <c r="C92" s="655"/>
    </row>
    <row r="93" spans="1:3" ht="15.5">
      <c r="A93" s="511" t="s">
        <v>4617</v>
      </c>
      <c r="B93" s="512" t="s">
        <v>4618</v>
      </c>
      <c r="C93" s="655"/>
    </row>
    <row r="94" spans="1:3" ht="15.5">
      <c r="A94" s="511" t="s">
        <v>4619</v>
      </c>
      <c r="B94" s="512" t="s">
        <v>4620</v>
      </c>
      <c r="C94" s="655"/>
    </row>
    <row r="95" spans="1:3" ht="15.5">
      <c r="A95" s="511" t="s">
        <v>4621</v>
      </c>
      <c r="B95" s="512" t="s">
        <v>1405</v>
      </c>
      <c r="C95" s="655"/>
    </row>
    <row r="96" spans="1:3" ht="15">
      <c r="A96" s="477" t="s">
        <v>4622</v>
      </c>
      <c r="B96" s="655" t="s">
        <v>4623</v>
      </c>
      <c r="C96" s="655"/>
    </row>
    <row r="97" spans="1:3" ht="15.5">
      <c r="A97" s="1707"/>
      <c r="B97" s="512" t="s">
        <v>4624</v>
      </c>
      <c r="C97" s="655"/>
    </row>
    <row r="98" spans="1:3" ht="15.5">
      <c r="A98" s="1708"/>
      <c r="B98" s="512" t="s">
        <v>4625</v>
      </c>
      <c r="C98" s="655"/>
    </row>
    <row r="99" spans="1:3" ht="15.5">
      <c r="A99" s="1708"/>
      <c r="B99" s="512" t="s">
        <v>4626</v>
      </c>
      <c r="C99" s="655"/>
    </row>
    <row r="100" spans="1:3" ht="15.5">
      <c r="A100" s="1709"/>
      <c r="B100" s="512" t="s">
        <v>4627</v>
      </c>
      <c r="C100" s="655"/>
    </row>
    <row r="101" spans="1:3" ht="31">
      <c r="A101" s="511"/>
      <c r="B101" s="512" t="s">
        <v>4628</v>
      </c>
      <c r="C101" s="655"/>
    </row>
    <row r="102" spans="1:3" ht="15.5">
      <c r="A102" s="1707" t="s">
        <v>4629</v>
      </c>
      <c r="B102" s="512" t="s">
        <v>4630</v>
      </c>
      <c r="C102" s="655"/>
    </row>
    <row r="103" spans="1:3" ht="15.5">
      <c r="A103" s="1708"/>
      <c r="B103" s="512" t="s">
        <v>4631</v>
      </c>
      <c r="C103" s="655"/>
    </row>
    <row r="104" spans="1:3" ht="15.5">
      <c r="A104" s="1708"/>
      <c r="B104" s="512" t="s">
        <v>4632</v>
      </c>
      <c r="C104" s="655"/>
    </row>
    <row r="105" spans="1:3" ht="15.5">
      <c r="A105" s="1708"/>
      <c r="B105" s="512" t="s">
        <v>4633</v>
      </c>
      <c r="C105" s="655"/>
    </row>
    <row r="106" spans="1:3" ht="15.5">
      <c r="A106" s="1708"/>
      <c r="B106" s="512" t="s">
        <v>4634</v>
      </c>
      <c r="C106" s="655"/>
    </row>
    <row r="107" spans="1:3" ht="15.5">
      <c r="A107" s="1709"/>
      <c r="B107" s="512" t="s">
        <v>4635</v>
      </c>
      <c r="C107" s="655"/>
    </row>
    <row r="108" spans="1:3" ht="15.5">
      <c r="A108" s="511" t="s">
        <v>4636</v>
      </c>
      <c r="B108" s="512" t="s">
        <v>4637</v>
      </c>
      <c r="C108" s="655"/>
    </row>
    <row r="109" spans="1:3" ht="15.5">
      <c r="A109" s="1707" t="s">
        <v>4638</v>
      </c>
      <c r="B109" s="512" t="s">
        <v>4639</v>
      </c>
      <c r="C109" s="655"/>
    </row>
    <row r="110" spans="1:3" ht="15.5">
      <c r="A110" s="1708"/>
      <c r="B110" s="512" t="s">
        <v>4640</v>
      </c>
      <c r="C110" s="655"/>
    </row>
    <row r="111" spans="1:3" ht="15.5">
      <c r="A111" s="1708"/>
      <c r="B111" s="512" t="s">
        <v>4641</v>
      </c>
      <c r="C111" s="655"/>
    </row>
    <row r="112" spans="1:3" ht="15.5">
      <c r="A112" s="1709"/>
      <c r="B112" s="512" t="s">
        <v>4642</v>
      </c>
      <c r="C112" s="655"/>
    </row>
    <row r="113" spans="1:3" ht="15.5">
      <c r="A113" s="1707" t="s">
        <v>4643</v>
      </c>
      <c r="B113" s="512" t="s">
        <v>4644</v>
      </c>
      <c r="C113" s="655"/>
    </row>
    <row r="114" spans="1:3" ht="15.5">
      <c r="A114" s="1708"/>
      <c r="B114" s="512" t="s">
        <v>4645</v>
      </c>
      <c r="C114" s="655"/>
    </row>
    <row r="115" spans="1:3" ht="15.5">
      <c r="A115" s="1708"/>
      <c r="B115" s="512" t="s">
        <v>4646</v>
      </c>
      <c r="C115" s="655"/>
    </row>
    <row r="116" spans="1:3" ht="15.5">
      <c r="A116" s="1708"/>
      <c r="B116" s="512" t="s">
        <v>4647</v>
      </c>
      <c r="C116" s="655"/>
    </row>
    <row r="117" spans="1:3" ht="15.5">
      <c r="A117" s="1708"/>
      <c r="B117" s="512" t="s">
        <v>4648</v>
      </c>
      <c r="C117" s="655"/>
    </row>
    <row r="118" spans="1:3" ht="15.5">
      <c r="A118" s="1708"/>
      <c r="B118" s="512" t="s">
        <v>4649</v>
      </c>
      <c r="C118" s="655"/>
    </row>
    <row r="119" spans="1:3" ht="15.5">
      <c r="A119" s="1708"/>
      <c r="B119" s="512" t="s">
        <v>4650</v>
      </c>
      <c r="C119" s="655"/>
    </row>
    <row r="120" spans="1:3" ht="15.5">
      <c r="A120" s="1708"/>
      <c r="B120" s="512" t="s">
        <v>4651</v>
      </c>
      <c r="C120" s="655"/>
    </row>
    <row r="121" spans="1:3" ht="15.5">
      <c r="A121" s="1708"/>
      <c r="B121" s="512" t="s">
        <v>4652</v>
      </c>
      <c r="C121" s="655"/>
    </row>
    <row r="122" spans="1:3" ht="15.5">
      <c r="A122" s="1708"/>
      <c r="B122" s="512" t="s">
        <v>4653</v>
      </c>
      <c r="C122" s="655"/>
    </row>
    <row r="123" spans="1:3" ht="15.5">
      <c r="A123" s="1708"/>
      <c r="B123" s="512" t="s">
        <v>4654</v>
      </c>
      <c r="C123" s="655"/>
    </row>
    <row r="124" spans="1:3" ht="15.5">
      <c r="A124" s="1709"/>
      <c r="B124" s="512" t="s">
        <v>4655</v>
      </c>
      <c r="C124" s="655"/>
    </row>
    <row r="125" spans="1:3" ht="15.5">
      <c r="A125" s="511" t="s">
        <v>4656</v>
      </c>
      <c r="B125" s="512" t="s">
        <v>4657</v>
      </c>
      <c r="C125" s="655"/>
    </row>
    <row r="126" spans="1:3" ht="15.5">
      <c r="A126" s="1707"/>
      <c r="B126" s="512" t="s">
        <v>4658</v>
      </c>
      <c r="C126" s="655"/>
    </row>
    <row r="127" spans="1:3" ht="15.5">
      <c r="A127" s="1708"/>
      <c r="B127" s="512" t="s">
        <v>4659</v>
      </c>
      <c r="C127" s="655"/>
    </row>
    <row r="128" spans="1:3" ht="15.5">
      <c r="A128" s="1708"/>
      <c r="B128" s="512" t="s">
        <v>4660</v>
      </c>
      <c r="C128" s="655"/>
    </row>
    <row r="129" spans="1:3" ht="15.5">
      <c r="A129" s="1708"/>
      <c r="B129" s="512" t="s">
        <v>4661</v>
      </c>
      <c r="C129" s="655"/>
    </row>
    <row r="130" spans="1:3" ht="15.5">
      <c r="A130" s="1708"/>
      <c r="B130" s="512" t="s">
        <v>4662</v>
      </c>
      <c r="C130" s="655"/>
    </row>
    <row r="131" spans="1:3" ht="15.5">
      <c r="A131" s="1708"/>
      <c r="B131" s="512" t="s">
        <v>4663</v>
      </c>
      <c r="C131" s="655"/>
    </row>
    <row r="132" spans="1:3" ht="15.5">
      <c r="A132" s="1708"/>
      <c r="B132" s="512" t="s">
        <v>4664</v>
      </c>
      <c r="C132" s="655"/>
    </row>
    <row r="133" spans="1:3" ht="15.5">
      <c r="A133" s="1708"/>
      <c r="B133" s="512" t="s">
        <v>4665</v>
      </c>
      <c r="C133" s="655"/>
    </row>
    <row r="134" spans="1:3" ht="15.5">
      <c r="A134" s="1708"/>
      <c r="B134" s="512" t="s">
        <v>4666</v>
      </c>
      <c r="C134" s="655"/>
    </row>
    <row r="135" spans="1:3" ht="15.5">
      <c r="A135" s="1708"/>
      <c r="B135" s="512" t="s">
        <v>4667</v>
      </c>
      <c r="C135" s="655"/>
    </row>
    <row r="136" spans="1:3" ht="15.5">
      <c r="A136" s="1708"/>
      <c r="B136" s="512" t="s">
        <v>4668</v>
      </c>
      <c r="C136" s="655"/>
    </row>
    <row r="137" spans="1:3" ht="15.5">
      <c r="A137" s="1709"/>
      <c r="B137" s="512" t="s">
        <v>4669</v>
      </c>
      <c r="C137" s="655"/>
    </row>
    <row r="138" spans="1:3" ht="15">
      <c r="A138" s="477" t="s">
        <v>4670</v>
      </c>
      <c r="B138" s="655" t="s">
        <v>4671</v>
      </c>
      <c r="C138" s="655"/>
    </row>
    <row r="139" spans="1:3" ht="15.5">
      <c r="A139" s="1707"/>
      <c r="B139" s="512" t="s">
        <v>4672</v>
      </c>
      <c r="C139" s="655"/>
    </row>
    <row r="140" spans="1:3" ht="15.5">
      <c r="A140" s="1708"/>
      <c r="B140" s="512" t="s">
        <v>4673</v>
      </c>
      <c r="C140" s="655"/>
    </row>
    <row r="141" spans="1:3" ht="15.5">
      <c r="A141" s="1708"/>
      <c r="B141" s="512" t="s">
        <v>4674</v>
      </c>
      <c r="C141" s="655"/>
    </row>
    <row r="142" spans="1:3" ht="15.5">
      <c r="A142" s="1708"/>
      <c r="B142" s="512" t="s">
        <v>4675</v>
      </c>
      <c r="C142" s="655"/>
    </row>
    <row r="143" spans="1:3" ht="15.5">
      <c r="A143" s="1708"/>
      <c r="B143" s="512" t="s">
        <v>4676</v>
      </c>
      <c r="C143" s="655"/>
    </row>
    <row r="144" spans="1:3" ht="15.5">
      <c r="A144" s="1709"/>
      <c r="B144" s="512" t="s">
        <v>4677</v>
      </c>
      <c r="C144" s="655"/>
    </row>
    <row r="145" spans="1:3" ht="15.5">
      <c r="A145" s="1707" t="s">
        <v>4678</v>
      </c>
      <c r="B145" s="512" t="s">
        <v>4679</v>
      </c>
      <c r="C145" s="655"/>
    </row>
    <row r="146" spans="1:3" ht="31">
      <c r="A146" s="1708"/>
      <c r="B146" s="512" t="s">
        <v>4680</v>
      </c>
      <c r="C146" s="655"/>
    </row>
    <row r="147" spans="1:3" ht="31">
      <c r="A147" s="1708"/>
      <c r="B147" s="512" t="s">
        <v>4681</v>
      </c>
      <c r="C147" s="655"/>
    </row>
    <row r="148" spans="1:3" ht="15.5">
      <c r="A148" s="1708"/>
      <c r="B148" s="512" t="s">
        <v>4682</v>
      </c>
      <c r="C148" s="655"/>
    </row>
    <row r="149" spans="1:3" ht="31">
      <c r="A149" s="1708"/>
      <c r="B149" s="512" t="s">
        <v>4683</v>
      </c>
      <c r="C149" s="655"/>
    </row>
    <row r="150" spans="1:3" ht="31">
      <c r="A150" s="1709"/>
      <c r="B150" s="512" t="s">
        <v>4684</v>
      </c>
      <c r="C150" s="655"/>
    </row>
    <row r="151" spans="1:3" ht="15.5">
      <c r="A151" s="1707" t="s">
        <v>103</v>
      </c>
      <c r="B151" s="512" t="s">
        <v>4685</v>
      </c>
      <c r="C151" s="655"/>
    </row>
    <row r="152" spans="1:3" ht="15.5">
      <c r="A152" s="1708"/>
      <c r="B152" s="512" t="s">
        <v>4686</v>
      </c>
      <c r="C152" s="655"/>
    </row>
    <row r="153" spans="1:3" ht="15.5">
      <c r="A153" s="1708"/>
      <c r="B153" s="512" t="s">
        <v>4687</v>
      </c>
      <c r="C153" s="655"/>
    </row>
    <row r="154" spans="1:3" ht="15.5">
      <c r="A154" s="1708"/>
      <c r="B154" s="512" t="s">
        <v>4688</v>
      </c>
      <c r="C154" s="655"/>
    </row>
    <row r="155" spans="1:3" ht="15.5">
      <c r="A155" s="1708"/>
      <c r="B155" s="512" t="s">
        <v>4689</v>
      </c>
      <c r="C155" s="655"/>
    </row>
    <row r="156" spans="1:3" ht="15.5">
      <c r="A156" s="1708"/>
      <c r="B156" s="512" t="s">
        <v>4690</v>
      </c>
      <c r="C156" s="655"/>
    </row>
    <row r="157" spans="1:3" ht="15.5">
      <c r="A157" s="1708"/>
      <c r="B157" s="512" t="s">
        <v>4691</v>
      </c>
      <c r="C157" s="655"/>
    </row>
    <row r="158" spans="1:3" ht="15.5">
      <c r="A158" s="1708"/>
      <c r="B158" s="512" t="s">
        <v>4692</v>
      </c>
      <c r="C158" s="655"/>
    </row>
    <row r="159" spans="1:3" ht="15.5">
      <c r="A159" s="1708"/>
      <c r="B159" s="512" t="s">
        <v>4693</v>
      </c>
      <c r="C159" s="655"/>
    </row>
    <row r="160" spans="1:3" ht="15.5">
      <c r="A160" s="1708"/>
      <c r="B160" s="512" t="s">
        <v>4694</v>
      </c>
      <c r="C160" s="655"/>
    </row>
    <row r="161" spans="1:3" ht="15.5">
      <c r="A161" s="1708"/>
      <c r="B161" s="512" t="s">
        <v>4695</v>
      </c>
      <c r="C161" s="655"/>
    </row>
    <row r="162" spans="1:3" ht="15.5">
      <c r="A162" s="1708"/>
      <c r="B162" s="512" t="s">
        <v>4696</v>
      </c>
      <c r="C162" s="655"/>
    </row>
    <row r="163" spans="1:3" ht="15.5">
      <c r="A163" s="1708"/>
      <c r="B163" s="512" t="s">
        <v>4697</v>
      </c>
      <c r="C163" s="655"/>
    </row>
    <row r="164" spans="1:3" ht="15.5">
      <c r="A164" s="1708"/>
      <c r="B164" s="512" t="s">
        <v>4698</v>
      </c>
      <c r="C164" s="655"/>
    </row>
    <row r="165" spans="1:3" ht="15.5">
      <c r="A165" s="1708"/>
      <c r="B165" s="512" t="s">
        <v>4699</v>
      </c>
      <c r="C165" s="655"/>
    </row>
    <row r="166" spans="1:3" ht="15.5">
      <c r="A166" s="1708"/>
      <c r="B166" s="512" t="s">
        <v>4700</v>
      </c>
      <c r="C166" s="655"/>
    </row>
    <row r="167" spans="1:3" ht="15.5">
      <c r="A167" s="1708"/>
      <c r="B167" s="512" t="s">
        <v>4701</v>
      </c>
      <c r="C167" s="655"/>
    </row>
    <row r="168" spans="1:3" ht="15.5">
      <c r="A168" s="1708"/>
      <c r="B168" s="512" t="s">
        <v>4702</v>
      </c>
      <c r="C168" s="655"/>
    </row>
    <row r="169" spans="1:3" ht="15.5">
      <c r="A169" s="1708"/>
      <c r="B169" s="512" t="s">
        <v>4703</v>
      </c>
      <c r="C169" s="655"/>
    </row>
    <row r="170" spans="1:3" ht="15.5">
      <c r="A170" s="1709"/>
      <c r="B170" s="512" t="s">
        <v>4704</v>
      </c>
      <c r="C170" s="655"/>
    </row>
    <row r="171" spans="1:3" ht="15.5">
      <c r="A171" s="511" t="s">
        <v>104</v>
      </c>
      <c r="B171" s="512" t="s">
        <v>4705</v>
      </c>
      <c r="C171" s="655"/>
    </row>
    <row r="172" spans="1:3" ht="15.5">
      <c r="A172" s="1707"/>
      <c r="B172" s="512" t="s">
        <v>4706</v>
      </c>
      <c r="C172" s="655"/>
    </row>
    <row r="173" spans="1:3" ht="15.5">
      <c r="A173" s="1708"/>
      <c r="B173" s="512" t="s">
        <v>4707</v>
      </c>
      <c r="C173" s="655"/>
    </row>
    <row r="174" spans="1:3" ht="15.5">
      <c r="A174" s="1708"/>
      <c r="B174" s="512" t="s">
        <v>4708</v>
      </c>
      <c r="C174" s="655"/>
    </row>
    <row r="175" spans="1:3" ht="15.5">
      <c r="A175" s="1708"/>
      <c r="B175" s="512" t="s">
        <v>4709</v>
      </c>
      <c r="C175" s="655"/>
    </row>
    <row r="176" spans="1:3" ht="15.5">
      <c r="A176" s="1708"/>
      <c r="B176" s="512" t="s">
        <v>4710</v>
      </c>
      <c r="C176" s="655"/>
    </row>
    <row r="177" spans="1:4" ht="15.5">
      <c r="A177" s="1708"/>
      <c r="B177" s="512" t="s">
        <v>4711</v>
      </c>
      <c r="C177" s="655"/>
    </row>
    <row r="178" spans="1:4" ht="15.5">
      <c r="A178" s="1709"/>
      <c r="B178" s="512" t="s">
        <v>4712</v>
      </c>
      <c r="C178" s="655"/>
    </row>
    <row r="179" spans="1:4" ht="31">
      <c r="A179" s="511"/>
      <c r="B179" s="512" t="s">
        <v>4713</v>
      </c>
      <c r="C179" s="655"/>
    </row>
    <row r="180" spans="1:4" ht="15.5">
      <c r="A180" s="1707"/>
      <c r="B180" s="512" t="s">
        <v>4714</v>
      </c>
      <c r="C180" s="655"/>
    </row>
    <row r="181" spans="1:4" ht="15.5">
      <c r="A181" s="1708"/>
      <c r="B181" s="512" t="s">
        <v>4715</v>
      </c>
      <c r="C181" s="655"/>
    </row>
    <row r="182" spans="1:4" ht="15.5">
      <c r="A182" s="1708"/>
      <c r="B182" s="512" t="s">
        <v>4716</v>
      </c>
      <c r="C182" s="655"/>
    </row>
    <row r="183" spans="1:4" ht="15.5">
      <c r="A183" s="1709"/>
      <c r="B183" s="512" t="s">
        <v>4717</v>
      </c>
      <c r="C183" s="655"/>
    </row>
    <row r="184" spans="1:4" ht="15.5">
      <c r="A184" s="511"/>
      <c r="B184" s="512" t="s">
        <v>4718</v>
      </c>
      <c r="C184" s="655"/>
    </row>
    <row r="185" spans="1:4" ht="15.5">
      <c r="A185" s="511"/>
      <c r="B185" s="512" t="s">
        <v>4719</v>
      </c>
      <c r="C185" s="655"/>
    </row>
    <row r="186" spans="1:4" ht="15.5">
      <c r="A186" s="511"/>
      <c r="B186" s="512" t="s">
        <v>4720</v>
      </c>
      <c r="C186" s="655"/>
    </row>
    <row r="187" spans="1:4" ht="15.5">
      <c r="A187" s="511"/>
      <c r="B187" s="512" t="s">
        <v>4721</v>
      </c>
      <c r="C187" s="655"/>
    </row>
    <row r="188" spans="1:4" ht="15.5">
      <c r="A188" s="511"/>
      <c r="B188" s="512" t="s">
        <v>4722</v>
      </c>
      <c r="C188" s="655"/>
    </row>
    <row r="190" spans="1:4" ht="15">
      <c r="A190" s="11" t="s">
        <v>53</v>
      </c>
      <c r="B190" s="657"/>
      <c r="C190" s="606" t="s">
        <v>65</v>
      </c>
      <c r="D190" s="657"/>
    </row>
    <row r="191" spans="1:4" ht="15">
      <c r="A191" s="11" t="s">
        <v>55</v>
      </c>
      <c r="B191" s="657"/>
      <c r="C191" s="606" t="s">
        <v>66</v>
      </c>
      <c r="D191" s="657"/>
    </row>
    <row r="192" spans="1:4" ht="15">
      <c r="C192" s="607" t="s">
        <v>67</v>
      </c>
      <c r="D192" s="657"/>
    </row>
  </sheetData>
  <sheetProtection algorithmName="SHA-512" hashValue="yj/C6eEtyiLjhNjF+XGqqp3jILdOkT0qARh2TMUyIuAIYbRXzExz3oeWz71rD+JJzlo/BP9CVjuQ6rSoa3F7CQ==" saltValue="nCmTcVUBp3IKikdhdviCdA=="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5"/>
  <dimension ref="A1:F112"/>
  <sheetViews>
    <sheetView zoomScale="85" zoomScaleNormal="85" workbookViewId="0">
      <selection activeCell="C27" sqref="C27"/>
    </sheetView>
  </sheetViews>
  <sheetFormatPr defaultRowHeight="15.5"/>
  <cols>
    <col min="1" max="1" width="12.453125" style="31" customWidth="1"/>
    <col min="2" max="2" width="49.81640625" style="597" customWidth="1"/>
    <col min="3" max="3" width="70.1796875" style="597" customWidth="1"/>
    <col min="4" max="256" width="9.1796875" style="7"/>
    <col min="257" max="257" width="12.453125" style="7" customWidth="1"/>
    <col min="258" max="258" width="45.81640625" style="7" customWidth="1"/>
    <col min="259" max="259" width="63.1796875" style="7" customWidth="1"/>
    <col min="260" max="512" width="9.1796875" style="7"/>
    <col min="513" max="513" width="12.453125" style="7" customWidth="1"/>
    <col min="514" max="514" width="45.81640625" style="7" customWidth="1"/>
    <col min="515" max="515" width="63.1796875" style="7" customWidth="1"/>
    <col min="516" max="768" width="9.1796875" style="7"/>
    <col min="769" max="769" width="12.453125" style="7" customWidth="1"/>
    <col min="770" max="770" width="45.81640625" style="7" customWidth="1"/>
    <col min="771" max="771" width="63.1796875" style="7" customWidth="1"/>
    <col min="772" max="1024" width="9.1796875" style="7"/>
    <col min="1025" max="1025" width="12.453125" style="7" customWidth="1"/>
    <col min="1026" max="1026" width="45.81640625" style="7" customWidth="1"/>
    <col min="1027" max="1027" width="63.1796875" style="7" customWidth="1"/>
    <col min="1028" max="1280" width="9.1796875" style="7"/>
    <col min="1281" max="1281" width="12.453125" style="7" customWidth="1"/>
    <col min="1282" max="1282" width="45.81640625" style="7" customWidth="1"/>
    <col min="1283" max="1283" width="63.1796875" style="7" customWidth="1"/>
    <col min="1284" max="1536" width="9.1796875" style="7"/>
    <col min="1537" max="1537" width="12.453125" style="7" customWidth="1"/>
    <col min="1538" max="1538" width="45.81640625" style="7" customWidth="1"/>
    <col min="1539" max="1539" width="63.1796875" style="7" customWidth="1"/>
    <col min="1540" max="1792" width="9.1796875" style="7"/>
    <col min="1793" max="1793" width="12.453125" style="7" customWidth="1"/>
    <col min="1794" max="1794" width="45.81640625" style="7" customWidth="1"/>
    <col min="1795" max="1795" width="63.1796875" style="7" customWidth="1"/>
    <col min="1796" max="2048" width="9.1796875" style="7"/>
    <col min="2049" max="2049" width="12.453125" style="7" customWidth="1"/>
    <col min="2050" max="2050" width="45.81640625" style="7" customWidth="1"/>
    <col min="2051" max="2051" width="63.1796875" style="7" customWidth="1"/>
    <col min="2052" max="2304" width="9.1796875" style="7"/>
    <col min="2305" max="2305" width="12.453125" style="7" customWidth="1"/>
    <col min="2306" max="2306" width="45.81640625" style="7" customWidth="1"/>
    <col min="2307" max="2307" width="63.1796875" style="7" customWidth="1"/>
    <col min="2308" max="2560" width="9.1796875" style="7"/>
    <col min="2561" max="2561" width="12.453125" style="7" customWidth="1"/>
    <col min="2562" max="2562" width="45.81640625" style="7" customWidth="1"/>
    <col min="2563" max="2563" width="63.1796875" style="7" customWidth="1"/>
    <col min="2564" max="2816" width="9.1796875" style="7"/>
    <col min="2817" max="2817" width="12.453125" style="7" customWidth="1"/>
    <col min="2818" max="2818" width="45.81640625" style="7" customWidth="1"/>
    <col min="2819" max="2819" width="63.1796875" style="7" customWidth="1"/>
    <col min="2820" max="3072" width="9.1796875" style="7"/>
    <col min="3073" max="3073" width="12.453125" style="7" customWidth="1"/>
    <col min="3074" max="3074" width="45.81640625" style="7" customWidth="1"/>
    <col min="3075" max="3075" width="63.1796875" style="7" customWidth="1"/>
    <col min="3076" max="3328" width="9.1796875" style="7"/>
    <col min="3329" max="3329" width="12.453125" style="7" customWidth="1"/>
    <col min="3330" max="3330" width="45.81640625" style="7" customWidth="1"/>
    <col min="3331" max="3331" width="63.1796875" style="7" customWidth="1"/>
    <col min="3332" max="3584" width="9.1796875" style="7"/>
    <col min="3585" max="3585" width="12.453125" style="7" customWidth="1"/>
    <col min="3586" max="3586" width="45.81640625" style="7" customWidth="1"/>
    <col min="3587" max="3587" width="63.1796875" style="7" customWidth="1"/>
    <col min="3588" max="3840" width="9.1796875" style="7"/>
    <col min="3841" max="3841" width="12.453125" style="7" customWidth="1"/>
    <col min="3842" max="3842" width="45.81640625" style="7" customWidth="1"/>
    <col min="3843" max="3843" width="63.1796875" style="7" customWidth="1"/>
    <col min="3844" max="4096" width="9.1796875" style="7"/>
    <col min="4097" max="4097" width="12.453125" style="7" customWidth="1"/>
    <col min="4098" max="4098" width="45.81640625" style="7" customWidth="1"/>
    <col min="4099" max="4099" width="63.1796875" style="7" customWidth="1"/>
    <col min="4100" max="4352" width="9.1796875" style="7"/>
    <col min="4353" max="4353" width="12.453125" style="7" customWidth="1"/>
    <col min="4354" max="4354" width="45.81640625" style="7" customWidth="1"/>
    <col min="4355" max="4355" width="63.1796875" style="7" customWidth="1"/>
    <col min="4356" max="4608" width="9.1796875" style="7"/>
    <col min="4609" max="4609" width="12.453125" style="7" customWidth="1"/>
    <col min="4610" max="4610" width="45.81640625" style="7" customWidth="1"/>
    <col min="4611" max="4611" width="63.1796875" style="7" customWidth="1"/>
    <col min="4612" max="4864" width="9.1796875" style="7"/>
    <col min="4865" max="4865" width="12.453125" style="7" customWidth="1"/>
    <col min="4866" max="4866" width="45.81640625" style="7" customWidth="1"/>
    <col min="4867" max="4867" width="63.1796875" style="7" customWidth="1"/>
    <col min="4868" max="5120" width="9.1796875" style="7"/>
    <col min="5121" max="5121" width="12.453125" style="7" customWidth="1"/>
    <col min="5122" max="5122" width="45.81640625" style="7" customWidth="1"/>
    <col min="5123" max="5123" width="63.1796875" style="7" customWidth="1"/>
    <col min="5124" max="5376" width="9.1796875" style="7"/>
    <col min="5377" max="5377" width="12.453125" style="7" customWidth="1"/>
    <col min="5378" max="5378" width="45.81640625" style="7" customWidth="1"/>
    <col min="5379" max="5379" width="63.1796875" style="7" customWidth="1"/>
    <col min="5380" max="5632" width="9.1796875" style="7"/>
    <col min="5633" max="5633" width="12.453125" style="7" customWidth="1"/>
    <col min="5634" max="5634" width="45.81640625" style="7" customWidth="1"/>
    <col min="5635" max="5635" width="63.1796875" style="7" customWidth="1"/>
    <col min="5636" max="5888" width="9.1796875" style="7"/>
    <col min="5889" max="5889" width="12.453125" style="7" customWidth="1"/>
    <col min="5890" max="5890" width="45.81640625" style="7" customWidth="1"/>
    <col min="5891" max="5891" width="63.1796875" style="7" customWidth="1"/>
    <col min="5892" max="6144" width="9.1796875" style="7"/>
    <col min="6145" max="6145" width="12.453125" style="7" customWidth="1"/>
    <col min="6146" max="6146" width="45.81640625" style="7" customWidth="1"/>
    <col min="6147" max="6147" width="63.1796875" style="7" customWidth="1"/>
    <col min="6148" max="6400" width="9.1796875" style="7"/>
    <col min="6401" max="6401" width="12.453125" style="7" customWidth="1"/>
    <col min="6402" max="6402" width="45.81640625" style="7" customWidth="1"/>
    <col min="6403" max="6403" width="63.1796875" style="7" customWidth="1"/>
    <col min="6404" max="6656" width="9.1796875" style="7"/>
    <col min="6657" max="6657" width="12.453125" style="7" customWidth="1"/>
    <col min="6658" max="6658" width="45.81640625" style="7" customWidth="1"/>
    <col min="6659" max="6659" width="63.1796875" style="7" customWidth="1"/>
    <col min="6660" max="6912" width="9.1796875" style="7"/>
    <col min="6913" max="6913" width="12.453125" style="7" customWidth="1"/>
    <col min="6914" max="6914" width="45.81640625" style="7" customWidth="1"/>
    <col min="6915" max="6915" width="63.1796875" style="7" customWidth="1"/>
    <col min="6916" max="7168" width="9.1796875" style="7"/>
    <col min="7169" max="7169" width="12.453125" style="7" customWidth="1"/>
    <col min="7170" max="7170" width="45.81640625" style="7" customWidth="1"/>
    <col min="7171" max="7171" width="63.1796875" style="7" customWidth="1"/>
    <col min="7172" max="7424" width="9.1796875" style="7"/>
    <col min="7425" max="7425" width="12.453125" style="7" customWidth="1"/>
    <col min="7426" max="7426" width="45.81640625" style="7" customWidth="1"/>
    <col min="7427" max="7427" width="63.1796875" style="7" customWidth="1"/>
    <col min="7428" max="7680" width="9.1796875" style="7"/>
    <col min="7681" max="7681" width="12.453125" style="7" customWidth="1"/>
    <col min="7682" max="7682" width="45.81640625" style="7" customWidth="1"/>
    <col min="7683" max="7683" width="63.1796875" style="7" customWidth="1"/>
    <col min="7684" max="7936" width="9.1796875" style="7"/>
    <col min="7937" max="7937" width="12.453125" style="7" customWidth="1"/>
    <col min="7938" max="7938" width="45.81640625" style="7" customWidth="1"/>
    <col min="7939" max="7939" width="63.1796875" style="7" customWidth="1"/>
    <col min="7940" max="8192" width="9.1796875" style="7"/>
    <col min="8193" max="8193" width="12.453125" style="7" customWidth="1"/>
    <col min="8194" max="8194" width="45.81640625" style="7" customWidth="1"/>
    <col min="8195" max="8195" width="63.1796875" style="7" customWidth="1"/>
    <col min="8196" max="8448" width="9.1796875" style="7"/>
    <col min="8449" max="8449" width="12.453125" style="7" customWidth="1"/>
    <col min="8450" max="8450" width="45.81640625" style="7" customWidth="1"/>
    <col min="8451" max="8451" width="63.1796875" style="7" customWidth="1"/>
    <col min="8452" max="8704" width="9.1796875" style="7"/>
    <col min="8705" max="8705" width="12.453125" style="7" customWidth="1"/>
    <col min="8706" max="8706" width="45.81640625" style="7" customWidth="1"/>
    <col min="8707" max="8707" width="63.1796875" style="7" customWidth="1"/>
    <col min="8708" max="8960" width="9.1796875" style="7"/>
    <col min="8961" max="8961" width="12.453125" style="7" customWidth="1"/>
    <col min="8962" max="8962" width="45.81640625" style="7" customWidth="1"/>
    <col min="8963" max="8963" width="63.1796875" style="7" customWidth="1"/>
    <col min="8964" max="9216" width="9.1796875" style="7"/>
    <col min="9217" max="9217" width="12.453125" style="7" customWidth="1"/>
    <col min="9218" max="9218" width="45.81640625" style="7" customWidth="1"/>
    <col min="9219" max="9219" width="63.1796875" style="7" customWidth="1"/>
    <col min="9220" max="9472" width="9.1796875" style="7"/>
    <col min="9473" max="9473" width="12.453125" style="7" customWidth="1"/>
    <col min="9474" max="9474" width="45.81640625" style="7" customWidth="1"/>
    <col min="9475" max="9475" width="63.1796875" style="7" customWidth="1"/>
    <col min="9476" max="9728" width="9.1796875" style="7"/>
    <col min="9729" max="9729" width="12.453125" style="7" customWidth="1"/>
    <col min="9730" max="9730" width="45.81640625" style="7" customWidth="1"/>
    <col min="9731" max="9731" width="63.1796875" style="7" customWidth="1"/>
    <col min="9732" max="9984" width="9.1796875" style="7"/>
    <col min="9985" max="9985" width="12.453125" style="7" customWidth="1"/>
    <col min="9986" max="9986" width="45.81640625" style="7" customWidth="1"/>
    <col min="9987" max="9987" width="63.1796875" style="7" customWidth="1"/>
    <col min="9988" max="10240" width="9.1796875" style="7"/>
    <col min="10241" max="10241" width="12.453125" style="7" customWidth="1"/>
    <col min="10242" max="10242" width="45.81640625" style="7" customWidth="1"/>
    <col min="10243" max="10243" width="63.1796875" style="7" customWidth="1"/>
    <col min="10244" max="10496" width="9.1796875" style="7"/>
    <col min="10497" max="10497" width="12.453125" style="7" customWidth="1"/>
    <col min="10498" max="10498" width="45.81640625" style="7" customWidth="1"/>
    <col min="10499" max="10499" width="63.1796875" style="7" customWidth="1"/>
    <col min="10500" max="10752" width="9.1796875" style="7"/>
    <col min="10753" max="10753" width="12.453125" style="7" customWidth="1"/>
    <col min="10754" max="10754" width="45.81640625" style="7" customWidth="1"/>
    <col min="10755" max="10755" width="63.1796875" style="7" customWidth="1"/>
    <col min="10756" max="11008" width="9.1796875" style="7"/>
    <col min="11009" max="11009" width="12.453125" style="7" customWidth="1"/>
    <col min="11010" max="11010" width="45.81640625" style="7" customWidth="1"/>
    <col min="11011" max="11011" width="63.1796875" style="7" customWidth="1"/>
    <col min="11012" max="11264" width="9.1796875" style="7"/>
    <col min="11265" max="11265" width="12.453125" style="7" customWidth="1"/>
    <col min="11266" max="11266" width="45.81640625" style="7" customWidth="1"/>
    <col min="11267" max="11267" width="63.1796875" style="7" customWidth="1"/>
    <col min="11268" max="11520" width="9.1796875" style="7"/>
    <col min="11521" max="11521" width="12.453125" style="7" customWidth="1"/>
    <col min="11522" max="11522" width="45.81640625" style="7" customWidth="1"/>
    <col min="11523" max="11523" width="63.1796875" style="7" customWidth="1"/>
    <col min="11524" max="11776" width="9.1796875" style="7"/>
    <col min="11777" max="11777" width="12.453125" style="7" customWidth="1"/>
    <col min="11778" max="11778" width="45.81640625" style="7" customWidth="1"/>
    <col min="11779" max="11779" width="63.1796875" style="7" customWidth="1"/>
    <col min="11780" max="12032" width="9.1796875" style="7"/>
    <col min="12033" max="12033" width="12.453125" style="7" customWidth="1"/>
    <col min="12034" max="12034" width="45.81640625" style="7" customWidth="1"/>
    <col min="12035" max="12035" width="63.1796875" style="7" customWidth="1"/>
    <col min="12036" max="12288" width="9.1796875" style="7"/>
    <col min="12289" max="12289" width="12.453125" style="7" customWidth="1"/>
    <col min="12290" max="12290" width="45.81640625" style="7" customWidth="1"/>
    <col min="12291" max="12291" width="63.1796875" style="7" customWidth="1"/>
    <col min="12292" max="12544" width="9.1796875" style="7"/>
    <col min="12545" max="12545" width="12.453125" style="7" customWidth="1"/>
    <col min="12546" max="12546" width="45.81640625" style="7" customWidth="1"/>
    <col min="12547" max="12547" width="63.1796875" style="7" customWidth="1"/>
    <col min="12548" max="12800" width="9.1796875" style="7"/>
    <col min="12801" max="12801" width="12.453125" style="7" customWidth="1"/>
    <col min="12802" max="12802" width="45.81640625" style="7" customWidth="1"/>
    <col min="12803" max="12803" width="63.1796875" style="7" customWidth="1"/>
    <col min="12804" max="13056" width="9.1796875" style="7"/>
    <col min="13057" max="13057" width="12.453125" style="7" customWidth="1"/>
    <col min="13058" max="13058" width="45.81640625" style="7" customWidth="1"/>
    <col min="13059" max="13059" width="63.1796875" style="7" customWidth="1"/>
    <col min="13060" max="13312" width="9.1796875" style="7"/>
    <col min="13313" max="13313" width="12.453125" style="7" customWidth="1"/>
    <col min="13314" max="13314" width="45.81640625" style="7" customWidth="1"/>
    <col min="13315" max="13315" width="63.1796875" style="7" customWidth="1"/>
    <col min="13316" max="13568" width="9.1796875" style="7"/>
    <col min="13569" max="13569" width="12.453125" style="7" customWidth="1"/>
    <col min="13570" max="13570" width="45.81640625" style="7" customWidth="1"/>
    <col min="13571" max="13571" width="63.1796875" style="7" customWidth="1"/>
    <col min="13572" max="13824" width="9.1796875" style="7"/>
    <col min="13825" max="13825" width="12.453125" style="7" customWidth="1"/>
    <col min="13826" max="13826" width="45.81640625" style="7" customWidth="1"/>
    <col min="13827" max="13827" width="63.1796875" style="7" customWidth="1"/>
    <col min="13828" max="14080" width="9.1796875" style="7"/>
    <col min="14081" max="14081" width="12.453125" style="7" customWidth="1"/>
    <col min="14082" max="14082" width="45.81640625" style="7" customWidth="1"/>
    <col min="14083" max="14083" width="63.1796875" style="7" customWidth="1"/>
    <col min="14084" max="14336" width="9.1796875" style="7"/>
    <col min="14337" max="14337" width="12.453125" style="7" customWidth="1"/>
    <col min="14338" max="14338" width="45.81640625" style="7" customWidth="1"/>
    <col min="14339" max="14339" width="63.1796875" style="7" customWidth="1"/>
    <col min="14340" max="14592" width="9.1796875" style="7"/>
    <col min="14593" max="14593" width="12.453125" style="7" customWidth="1"/>
    <col min="14594" max="14594" width="45.81640625" style="7" customWidth="1"/>
    <col min="14595" max="14595" width="63.1796875" style="7" customWidth="1"/>
    <col min="14596" max="14848" width="9.1796875" style="7"/>
    <col min="14849" max="14849" width="12.453125" style="7" customWidth="1"/>
    <col min="14850" max="14850" width="45.81640625" style="7" customWidth="1"/>
    <col min="14851" max="14851" width="63.1796875" style="7" customWidth="1"/>
    <col min="14852" max="15104" width="9.1796875" style="7"/>
    <col min="15105" max="15105" width="12.453125" style="7" customWidth="1"/>
    <col min="15106" max="15106" width="45.81640625" style="7" customWidth="1"/>
    <col min="15107" max="15107" width="63.1796875" style="7" customWidth="1"/>
    <col min="15108" max="15360" width="9.1796875" style="7"/>
    <col min="15361" max="15361" width="12.453125" style="7" customWidth="1"/>
    <col min="15362" max="15362" width="45.81640625" style="7" customWidth="1"/>
    <col min="15363" max="15363" width="63.1796875" style="7" customWidth="1"/>
    <col min="15364" max="15616" width="9.1796875" style="7"/>
    <col min="15617" max="15617" width="12.453125" style="7" customWidth="1"/>
    <col min="15618" max="15618" width="45.81640625" style="7" customWidth="1"/>
    <col min="15619" max="15619" width="63.1796875" style="7" customWidth="1"/>
    <col min="15620" max="15872" width="9.1796875" style="7"/>
    <col min="15873" max="15873" width="12.453125" style="7" customWidth="1"/>
    <col min="15874" max="15874" width="45.81640625" style="7" customWidth="1"/>
    <col min="15875" max="15875" width="63.1796875" style="7" customWidth="1"/>
    <col min="15876" max="16128" width="9.1796875" style="7"/>
    <col min="16129" max="16129" width="12.453125" style="7" customWidth="1"/>
    <col min="16130" max="16130" width="45.81640625" style="7" customWidth="1"/>
    <col min="16131" max="16131" width="63.1796875" style="7" customWidth="1"/>
    <col min="16132" max="16384" width="9.1796875" style="7"/>
  </cols>
  <sheetData>
    <row r="1" spans="1:6" ht="25.5" customHeight="1">
      <c r="A1" s="1659" t="s">
        <v>4</v>
      </c>
      <c r="B1" s="1659"/>
      <c r="C1" s="1659"/>
      <c r="D1" s="658"/>
      <c r="E1" s="658"/>
      <c r="F1" s="658"/>
    </row>
    <row r="3" spans="1:6" ht="30" customHeight="1">
      <c r="A3" s="1660" t="str">
        <f>'Title '!A2:N2</f>
        <v>Bid Enquiry No: KPTCL/2026-27/TL/WORK_INDENT3844</v>
      </c>
      <c r="B3" s="1660"/>
      <c r="C3" s="1660"/>
      <c r="D3" s="8"/>
      <c r="E3" s="8"/>
    </row>
    <row r="4" spans="1:6" ht="210" customHeight="1">
      <c r="A4" s="1713"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13"/>
      <c r="C4" s="1713"/>
      <c r="D4" s="588"/>
      <c r="E4" s="588"/>
    </row>
    <row r="5" spans="1:6">
      <c r="A5" s="1714" t="s">
        <v>4723</v>
      </c>
      <c r="B5" s="1714"/>
      <c r="C5" s="1714"/>
    </row>
    <row r="6" spans="1:6">
      <c r="A6" s="1675" t="s">
        <v>4724</v>
      </c>
      <c r="B6" s="1675"/>
      <c r="C6" s="1675"/>
    </row>
    <row r="7" spans="1:6">
      <c r="A7" s="1675" t="s">
        <v>1072</v>
      </c>
      <c r="B7" s="1675"/>
      <c r="C7" s="1675"/>
    </row>
    <row r="8" spans="1:6">
      <c r="A8" s="591"/>
      <c r="B8" s="603" t="s">
        <v>407</v>
      </c>
      <c r="C8" s="169"/>
    </row>
    <row r="9" spans="1:6">
      <c r="A9" s="591"/>
      <c r="B9" s="603" t="s">
        <v>4725</v>
      </c>
      <c r="C9" s="611"/>
    </row>
    <row r="10" spans="1:6">
      <c r="A10" s="591">
        <v>1</v>
      </c>
      <c r="B10" s="595" t="s">
        <v>4726</v>
      </c>
      <c r="C10" s="169"/>
    </row>
    <row r="11" spans="1:6">
      <c r="A11" s="591"/>
      <c r="B11" s="595" t="s">
        <v>4727</v>
      </c>
      <c r="C11" s="169"/>
    </row>
    <row r="12" spans="1:6">
      <c r="A12" s="591"/>
      <c r="B12" s="595" t="s">
        <v>4728</v>
      </c>
      <c r="C12" s="169"/>
    </row>
    <row r="13" spans="1:6">
      <c r="A13" s="591"/>
      <c r="B13" s="595" t="s">
        <v>4729</v>
      </c>
      <c r="C13" s="169"/>
    </row>
    <row r="14" spans="1:6">
      <c r="A14" s="591">
        <v>2</v>
      </c>
      <c r="B14" s="595" t="s">
        <v>4730</v>
      </c>
      <c r="C14" s="169"/>
    </row>
    <row r="15" spans="1:6">
      <c r="A15" s="591">
        <v>3</v>
      </c>
      <c r="B15" s="595" t="s">
        <v>4731</v>
      </c>
      <c r="C15" s="169"/>
    </row>
    <row r="16" spans="1:6">
      <c r="A16" s="591">
        <v>4</v>
      </c>
      <c r="B16" s="595" t="s">
        <v>4732</v>
      </c>
      <c r="C16" s="169"/>
    </row>
    <row r="17" spans="1:3" ht="31">
      <c r="A17" s="591">
        <v>5</v>
      </c>
      <c r="B17" s="595" t="s">
        <v>4733</v>
      </c>
      <c r="C17" s="169"/>
    </row>
    <row r="18" spans="1:3" ht="31">
      <c r="A18" s="591">
        <v>6</v>
      </c>
      <c r="B18" s="595" t="s">
        <v>4734</v>
      </c>
      <c r="C18" s="169"/>
    </row>
    <row r="19" spans="1:3">
      <c r="A19" s="591">
        <v>7</v>
      </c>
      <c r="B19" s="595" t="s">
        <v>4735</v>
      </c>
      <c r="C19" s="594"/>
    </row>
    <row r="20" spans="1:3">
      <c r="A20" s="591"/>
      <c r="B20" s="595" t="s">
        <v>4736</v>
      </c>
      <c r="C20" s="169"/>
    </row>
    <row r="21" spans="1:3">
      <c r="A21" s="591"/>
      <c r="B21" s="595" t="s">
        <v>4737</v>
      </c>
      <c r="C21" s="169"/>
    </row>
    <row r="22" spans="1:3">
      <c r="A22" s="591"/>
      <c r="B22" s="595" t="s">
        <v>4738</v>
      </c>
      <c r="C22" s="169"/>
    </row>
    <row r="23" spans="1:3">
      <c r="A23" s="7"/>
      <c r="B23" s="7"/>
      <c r="C23" s="7"/>
    </row>
    <row r="24" spans="1:3">
      <c r="A24" s="11" t="s">
        <v>53</v>
      </c>
      <c r="B24" s="412"/>
    </row>
    <row r="25" spans="1:3">
      <c r="A25" s="11" t="s">
        <v>55</v>
      </c>
      <c r="B25" s="412"/>
    </row>
    <row r="26" spans="1:3">
      <c r="A26" s="7"/>
      <c r="B26" s="7"/>
    </row>
    <row r="27" spans="1:3" ht="29.25" customHeight="1">
      <c r="A27" s="10" t="s">
        <v>65</v>
      </c>
      <c r="B27" s="427"/>
      <c r="C27" s="7"/>
    </row>
    <row r="28" spans="1:3" ht="28.5" customHeight="1">
      <c r="A28" s="10" t="s">
        <v>66</v>
      </c>
      <c r="B28" s="427"/>
      <c r="C28" s="7"/>
    </row>
    <row r="29" spans="1:3" ht="30.5">
      <c r="A29" s="616" t="s">
        <v>67</v>
      </c>
      <c r="B29" s="427"/>
      <c r="C29" s="7"/>
    </row>
    <row r="30" spans="1:3">
      <c r="A30" s="7"/>
      <c r="B30" s="7"/>
      <c r="C30" s="7"/>
    </row>
    <row r="31" spans="1:3">
      <c r="A31" s="7"/>
      <c r="B31" s="7"/>
      <c r="C31" s="7"/>
    </row>
    <row r="32" spans="1:3">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mergeCells count="6">
    <mergeCell ref="A7:C7"/>
    <mergeCell ref="A1:C1"/>
    <mergeCell ref="A3:C3"/>
    <mergeCell ref="A4:C4"/>
    <mergeCell ref="A5:C5"/>
    <mergeCell ref="A6:C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6"/>
  <dimension ref="A1:F30"/>
  <sheetViews>
    <sheetView topLeftCell="A3" zoomScaleNormal="100" workbookViewId="0">
      <selection activeCell="A4" sqref="A4:C4"/>
    </sheetView>
  </sheetViews>
  <sheetFormatPr defaultRowHeight="15.5"/>
  <cols>
    <col min="1" max="1" width="15.81640625" style="31" customWidth="1"/>
    <col min="2" max="2" width="55.1796875" style="597" customWidth="1"/>
    <col min="3" max="3" width="46.453125" style="174" customWidth="1"/>
    <col min="4" max="4" width="32.54296875" style="7" customWidth="1"/>
    <col min="5" max="5" width="27.453125" style="7" customWidth="1"/>
    <col min="6" max="256" width="9.1796875" style="7"/>
    <col min="257" max="257" width="9.81640625" style="7" customWidth="1"/>
    <col min="258" max="258" width="39.1796875" style="7" customWidth="1"/>
    <col min="259" max="259" width="54.1796875" style="7" customWidth="1"/>
    <col min="260" max="260" width="10.1796875" style="7" customWidth="1"/>
    <col min="261" max="261" width="27.453125" style="7" customWidth="1"/>
    <col min="262" max="512" width="9.1796875" style="7"/>
    <col min="513" max="513" width="9.81640625" style="7" customWidth="1"/>
    <col min="514" max="514" width="39.1796875" style="7" customWidth="1"/>
    <col min="515" max="515" width="54.1796875" style="7" customWidth="1"/>
    <col min="516" max="516" width="10.1796875" style="7" customWidth="1"/>
    <col min="517" max="517" width="27.453125" style="7" customWidth="1"/>
    <col min="518" max="768" width="9.1796875" style="7"/>
    <col min="769" max="769" width="9.81640625" style="7" customWidth="1"/>
    <col min="770" max="770" width="39.1796875" style="7" customWidth="1"/>
    <col min="771" max="771" width="54.1796875" style="7" customWidth="1"/>
    <col min="772" max="772" width="10.1796875" style="7" customWidth="1"/>
    <col min="773" max="773" width="27.453125" style="7" customWidth="1"/>
    <col min="774" max="1024" width="9.1796875" style="7"/>
    <col min="1025" max="1025" width="9.81640625" style="7" customWidth="1"/>
    <col min="1026" max="1026" width="39.1796875" style="7" customWidth="1"/>
    <col min="1027" max="1027" width="54.1796875" style="7" customWidth="1"/>
    <col min="1028" max="1028" width="10.1796875" style="7" customWidth="1"/>
    <col min="1029" max="1029" width="27.453125" style="7" customWidth="1"/>
    <col min="1030" max="1280" width="9.1796875" style="7"/>
    <col min="1281" max="1281" width="9.81640625" style="7" customWidth="1"/>
    <col min="1282" max="1282" width="39.1796875" style="7" customWidth="1"/>
    <col min="1283" max="1283" width="54.1796875" style="7" customWidth="1"/>
    <col min="1284" max="1284" width="10.1796875" style="7" customWidth="1"/>
    <col min="1285" max="1285" width="27.453125" style="7" customWidth="1"/>
    <col min="1286" max="1536" width="9.1796875" style="7"/>
    <col min="1537" max="1537" width="9.81640625" style="7" customWidth="1"/>
    <col min="1538" max="1538" width="39.1796875" style="7" customWidth="1"/>
    <col min="1539" max="1539" width="54.1796875" style="7" customWidth="1"/>
    <col min="1540" max="1540" width="10.1796875" style="7" customWidth="1"/>
    <col min="1541" max="1541" width="27.453125" style="7" customWidth="1"/>
    <col min="1542" max="1792" width="9.1796875" style="7"/>
    <col min="1793" max="1793" width="9.81640625" style="7" customWidth="1"/>
    <col min="1794" max="1794" width="39.1796875" style="7" customWidth="1"/>
    <col min="1795" max="1795" width="54.1796875" style="7" customWidth="1"/>
    <col min="1796" max="1796" width="10.1796875" style="7" customWidth="1"/>
    <col min="1797" max="1797" width="27.453125" style="7" customWidth="1"/>
    <col min="1798" max="2048" width="9.1796875" style="7"/>
    <col min="2049" max="2049" width="9.81640625" style="7" customWidth="1"/>
    <col min="2050" max="2050" width="39.1796875" style="7" customWidth="1"/>
    <col min="2051" max="2051" width="54.1796875" style="7" customWidth="1"/>
    <col min="2052" max="2052" width="10.1796875" style="7" customWidth="1"/>
    <col min="2053" max="2053" width="27.453125" style="7" customWidth="1"/>
    <col min="2054" max="2304" width="9.1796875" style="7"/>
    <col min="2305" max="2305" width="9.81640625" style="7" customWidth="1"/>
    <col min="2306" max="2306" width="39.1796875" style="7" customWidth="1"/>
    <col min="2307" max="2307" width="54.1796875" style="7" customWidth="1"/>
    <col min="2308" max="2308" width="10.1796875" style="7" customWidth="1"/>
    <col min="2309" max="2309" width="27.453125" style="7" customWidth="1"/>
    <col min="2310" max="2560" width="9.1796875" style="7"/>
    <col min="2561" max="2561" width="9.81640625" style="7" customWidth="1"/>
    <col min="2562" max="2562" width="39.1796875" style="7" customWidth="1"/>
    <col min="2563" max="2563" width="54.1796875" style="7" customWidth="1"/>
    <col min="2564" max="2564" width="10.1796875" style="7" customWidth="1"/>
    <col min="2565" max="2565" width="27.453125" style="7" customWidth="1"/>
    <col min="2566" max="2816" width="9.1796875" style="7"/>
    <col min="2817" max="2817" width="9.81640625" style="7" customWidth="1"/>
    <col min="2818" max="2818" width="39.1796875" style="7" customWidth="1"/>
    <col min="2819" max="2819" width="54.1796875" style="7" customWidth="1"/>
    <col min="2820" max="2820" width="10.1796875" style="7" customWidth="1"/>
    <col min="2821" max="2821" width="27.453125" style="7" customWidth="1"/>
    <col min="2822" max="3072" width="9.1796875" style="7"/>
    <col min="3073" max="3073" width="9.81640625" style="7" customWidth="1"/>
    <col min="3074" max="3074" width="39.1796875" style="7" customWidth="1"/>
    <col min="3075" max="3075" width="54.1796875" style="7" customWidth="1"/>
    <col min="3076" max="3076" width="10.1796875" style="7" customWidth="1"/>
    <col min="3077" max="3077" width="27.453125" style="7" customWidth="1"/>
    <col min="3078" max="3328" width="9.1796875" style="7"/>
    <col min="3329" max="3329" width="9.81640625" style="7" customWidth="1"/>
    <col min="3330" max="3330" width="39.1796875" style="7" customWidth="1"/>
    <col min="3331" max="3331" width="54.1796875" style="7" customWidth="1"/>
    <col min="3332" max="3332" width="10.1796875" style="7" customWidth="1"/>
    <col min="3333" max="3333" width="27.453125" style="7" customWidth="1"/>
    <col min="3334" max="3584" width="9.1796875" style="7"/>
    <col min="3585" max="3585" width="9.81640625" style="7" customWidth="1"/>
    <col min="3586" max="3586" width="39.1796875" style="7" customWidth="1"/>
    <col min="3587" max="3587" width="54.1796875" style="7" customWidth="1"/>
    <col min="3588" max="3588" width="10.1796875" style="7" customWidth="1"/>
    <col min="3589" max="3589" width="27.453125" style="7" customWidth="1"/>
    <col min="3590" max="3840" width="9.1796875" style="7"/>
    <col min="3841" max="3841" width="9.81640625" style="7" customWidth="1"/>
    <col min="3842" max="3842" width="39.1796875" style="7" customWidth="1"/>
    <col min="3843" max="3843" width="54.1796875" style="7" customWidth="1"/>
    <col min="3844" max="3844" width="10.1796875" style="7" customWidth="1"/>
    <col min="3845" max="3845" width="27.453125" style="7" customWidth="1"/>
    <col min="3846" max="4096" width="9.1796875" style="7"/>
    <col min="4097" max="4097" width="9.81640625" style="7" customWidth="1"/>
    <col min="4098" max="4098" width="39.1796875" style="7" customWidth="1"/>
    <col min="4099" max="4099" width="54.1796875" style="7" customWidth="1"/>
    <col min="4100" max="4100" width="10.1796875" style="7" customWidth="1"/>
    <col min="4101" max="4101" width="27.453125" style="7" customWidth="1"/>
    <col min="4102" max="4352" width="9.1796875" style="7"/>
    <col min="4353" max="4353" width="9.81640625" style="7" customWidth="1"/>
    <col min="4354" max="4354" width="39.1796875" style="7" customWidth="1"/>
    <col min="4355" max="4355" width="54.1796875" style="7" customWidth="1"/>
    <col min="4356" max="4356" width="10.1796875" style="7" customWidth="1"/>
    <col min="4357" max="4357" width="27.453125" style="7" customWidth="1"/>
    <col min="4358" max="4608" width="9.1796875" style="7"/>
    <col min="4609" max="4609" width="9.81640625" style="7" customWidth="1"/>
    <col min="4610" max="4610" width="39.1796875" style="7" customWidth="1"/>
    <col min="4611" max="4611" width="54.1796875" style="7" customWidth="1"/>
    <col min="4612" max="4612" width="10.1796875" style="7" customWidth="1"/>
    <col min="4613" max="4613" width="27.453125" style="7" customWidth="1"/>
    <col min="4614" max="4864" width="9.1796875" style="7"/>
    <col min="4865" max="4865" width="9.81640625" style="7" customWidth="1"/>
    <col min="4866" max="4866" width="39.1796875" style="7" customWidth="1"/>
    <col min="4867" max="4867" width="54.1796875" style="7" customWidth="1"/>
    <col min="4868" max="4868" width="10.1796875" style="7" customWidth="1"/>
    <col min="4869" max="4869" width="27.453125" style="7" customWidth="1"/>
    <col min="4870" max="5120" width="9.1796875" style="7"/>
    <col min="5121" max="5121" width="9.81640625" style="7" customWidth="1"/>
    <col min="5122" max="5122" width="39.1796875" style="7" customWidth="1"/>
    <col min="5123" max="5123" width="54.1796875" style="7" customWidth="1"/>
    <col min="5124" max="5124" width="10.1796875" style="7" customWidth="1"/>
    <col min="5125" max="5125" width="27.453125" style="7" customWidth="1"/>
    <col min="5126" max="5376" width="9.1796875" style="7"/>
    <col min="5377" max="5377" width="9.81640625" style="7" customWidth="1"/>
    <col min="5378" max="5378" width="39.1796875" style="7" customWidth="1"/>
    <col min="5379" max="5379" width="54.1796875" style="7" customWidth="1"/>
    <col min="5380" max="5380" width="10.1796875" style="7" customWidth="1"/>
    <col min="5381" max="5381" width="27.453125" style="7" customWidth="1"/>
    <col min="5382" max="5632" width="9.1796875" style="7"/>
    <col min="5633" max="5633" width="9.81640625" style="7" customWidth="1"/>
    <col min="5634" max="5634" width="39.1796875" style="7" customWidth="1"/>
    <col min="5635" max="5635" width="54.1796875" style="7" customWidth="1"/>
    <col min="5636" max="5636" width="10.1796875" style="7" customWidth="1"/>
    <col min="5637" max="5637" width="27.453125" style="7" customWidth="1"/>
    <col min="5638" max="5888" width="9.1796875" style="7"/>
    <col min="5889" max="5889" width="9.81640625" style="7" customWidth="1"/>
    <col min="5890" max="5890" width="39.1796875" style="7" customWidth="1"/>
    <col min="5891" max="5891" width="54.1796875" style="7" customWidth="1"/>
    <col min="5892" max="5892" width="10.1796875" style="7" customWidth="1"/>
    <col min="5893" max="5893" width="27.453125" style="7" customWidth="1"/>
    <col min="5894" max="6144" width="9.1796875" style="7"/>
    <col min="6145" max="6145" width="9.81640625" style="7" customWidth="1"/>
    <col min="6146" max="6146" width="39.1796875" style="7" customWidth="1"/>
    <col min="6147" max="6147" width="54.1796875" style="7" customWidth="1"/>
    <col min="6148" max="6148" width="10.1796875" style="7" customWidth="1"/>
    <col min="6149" max="6149" width="27.453125" style="7" customWidth="1"/>
    <col min="6150" max="6400" width="9.1796875" style="7"/>
    <col min="6401" max="6401" width="9.81640625" style="7" customWidth="1"/>
    <col min="6402" max="6402" width="39.1796875" style="7" customWidth="1"/>
    <col min="6403" max="6403" width="54.1796875" style="7" customWidth="1"/>
    <col min="6404" max="6404" width="10.1796875" style="7" customWidth="1"/>
    <col min="6405" max="6405" width="27.453125" style="7" customWidth="1"/>
    <col min="6406" max="6656" width="9.1796875" style="7"/>
    <col min="6657" max="6657" width="9.81640625" style="7" customWidth="1"/>
    <col min="6658" max="6658" width="39.1796875" style="7" customWidth="1"/>
    <col min="6659" max="6659" width="54.1796875" style="7" customWidth="1"/>
    <col min="6660" max="6660" width="10.1796875" style="7" customWidth="1"/>
    <col min="6661" max="6661" width="27.453125" style="7" customWidth="1"/>
    <col min="6662" max="6912" width="9.1796875" style="7"/>
    <col min="6913" max="6913" width="9.81640625" style="7" customWidth="1"/>
    <col min="6914" max="6914" width="39.1796875" style="7" customWidth="1"/>
    <col min="6915" max="6915" width="54.1796875" style="7" customWidth="1"/>
    <col min="6916" max="6916" width="10.1796875" style="7" customWidth="1"/>
    <col min="6917" max="6917" width="27.453125" style="7" customWidth="1"/>
    <col min="6918" max="7168" width="9.1796875" style="7"/>
    <col min="7169" max="7169" width="9.81640625" style="7" customWidth="1"/>
    <col min="7170" max="7170" width="39.1796875" style="7" customWidth="1"/>
    <col min="7171" max="7171" width="54.1796875" style="7" customWidth="1"/>
    <col min="7172" max="7172" width="10.1796875" style="7" customWidth="1"/>
    <col min="7173" max="7173" width="27.453125" style="7" customWidth="1"/>
    <col min="7174" max="7424" width="9.1796875" style="7"/>
    <col min="7425" max="7425" width="9.81640625" style="7" customWidth="1"/>
    <col min="7426" max="7426" width="39.1796875" style="7" customWidth="1"/>
    <col min="7427" max="7427" width="54.1796875" style="7" customWidth="1"/>
    <col min="7428" max="7428" width="10.1796875" style="7" customWidth="1"/>
    <col min="7429" max="7429" width="27.453125" style="7" customWidth="1"/>
    <col min="7430" max="7680" width="9.1796875" style="7"/>
    <col min="7681" max="7681" width="9.81640625" style="7" customWidth="1"/>
    <col min="7682" max="7682" width="39.1796875" style="7" customWidth="1"/>
    <col min="7683" max="7683" width="54.1796875" style="7" customWidth="1"/>
    <col min="7684" max="7684" width="10.1796875" style="7" customWidth="1"/>
    <col min="7685" max="7685" width="27.453125" style="7" customWidth="1"/>
    <col min="7686" max="7936" width="9.1796875" style="7"/>
    <col min="7937" max="7937" width="9.81640625" style="7" customWidth="1"/>
    <col min="7938" max="7938" width="39.1796875" style="7" customWidth="1"/>
    <col min="7939" max="7939" width="54.1796875" style="7" customWidth="1"/>
    <col min="7940" max="7940" width="10.1796875" style="7" customWidth="1"/>
    <col min="7941" max="7941" width="27.453125" style="7" customWidth="1"/>
    <col min="7942" max="8192" width="9.1796875" style="7"/>
    <col min="8193" max="8193" width="9.81640625" style="7" customWidth="1"/>
    <col min="8194" max="8194" width="39.1796875" style="7" customWidth="1"/>
    <col min="8195" max="8195" width="54.1796875" style="7" customWidth="1"/>
    <col min="8196" max="8196" width="10.1796875" style="7" customWidth="1"/>
    <col min="8197" max="8197" width="27.453125" style="7" customWidth="1"/>
    <col min="8198" max="8448" width="9.1796875" style="7"/>
    <col min="8449" max="8449" width="9.81640625" style="7" customWidth="1"/>
    <col min="8450" max="8450" width="39.1796875" style="7" customWidth="1"/>
    <col min="8451" max="8451" width="54.1796875" style="7" customWidth="1"/>
    <col min="8452" max="8452" width="10.1796875" style="7" customWidth="1"/>
    <col min="8453" max="8453" width="27.453125" style="7" customWidth="1"/>
    <col min="8454" max="8704" width="9.1796875" style="7"/>
    <col min="8705" max="8705" width="9.81640625" style="7" customWidth="1"/>
    <col min="8706" max="8706" width="39.1796875" style="7" customWidth="1"/>
    <col min="8707" max="8707" width="54.1796875" style="7" customWidth="1"/>
    <col min="8708" max="8708" width="10.1796875" style="7" customWidth="1"/>
    <col min="8709" max="8709" width="27.453125" style="7" customWidth="1"/>
    <col min="8710" max="8960" width="9.1796875" style="7"/>
    <col min="8961" max="8961" width="9.81640625" style="7" customWidth="1"/>
    <col min="8962" max="8962" width="39.1796875" style="7" customWidth="1"/>
    <col min="8963" max="8963" width="54.1796875" style="7" customWidth="1"/>
    <col min="8964" max="8964" width="10.1796875" style="7" customWidth="1"/>
    <col min="8965" max="8965" width="27.453125" style="7" customWidth="1"/>
    <col min="8966" max="9216" width="9.1796875" style="7"/>
    <col min="9217" max="9217" width="9.81640625" style="7" customWidth="1"/>
    <col min="9218" max="9218" width="39.1796875" style="7" customWidth="1"/>
    <col min="9219" max="9219" width="54.1796875" style="7" customWidth="1"/>
    <col min="9220" max="9220" width="10.1796875" style="7" customWidth="1"/>
    <col min="9221" max="9221" width="27.453125" style="7" customWidth="1"/>
    <col min="9222" max="9472" width="9.1796875" style="7"/>
    <col min="9473" max="9473" width="9.81640625" style="7" customWidth="1"/>
    <col min="9474" max="9474" width="39.1796875" style="7" customWidth="1"/>
    <col min="9475" max="9475" width="54.1796875" style="7" customWidth="1"/>
    <col min="9476" max="9476" width="10.1796875" style="7" customWidth="1"/>
    <col min="9477" max="9477" width="27.453125" style="7" customWidth="1"/>
    <col min="9478" max="9728" width="9.1796875" style="7"/>
    <col min="9729" max="9729" width="9.81640625" style="7" customWidth="1"/>
    <col min="9730" max="9730" width="39.1796875" style="7" customWidth="1"/>
    <col min="9731" max="9731" width="54.1796875" style="7" customWidth="1"/>
    <col min="9732" max="9732" width="10.1796875" style="7" customWidth="1"/>
    <col min="9733" max="9733" width="27.453125" style="7" customWidth="1"/>
    <col min="9734" max="9984" width="9.1796875" style="7"/>
    <col min="9985" max="9985" width="9.81640625" style="7" customWidth="1"/>
    <col min="9986" max="9986" width="39.1796875" style="7" customWidth="1"/>
    <col min="9987" max="9987" width="54.1796875" style="7" customWidth="1"/>
    <col min="9988" max="9988" width="10.1796875" style="7" customWidth="1"/>
    <col min="9989" max="9989" width="27.453125" style="7" customWidth="1"/>
    <col min="9990" max="10240" width="9.1796875" style="7"/>
    <col min="10241" max="10241" width="9.81640625" style="7" customWidth="1"/>
    <col min="10242" max="10242" width="39.1796875" style="7" customWidth="1"/>
    <col min="10243" max="10243" width="54.1796875" style="7" customWidth="1"/>
    <col min="10244" max="10244" width="10.1796875" style="7" customWidth="1"/>
    <col min="10245" max="10245" width="27.453125" style="7" customWidth="1"/>
    <col min="10246" max="10496" width="9.1796875" style="7"/>
    <col min="10497" max="10497" width="9.81640625" style="7" customWidth="1"/>
    <col min="10498" max="10498" width="39.1796875" style="7" customWidth="1"/>
    <col min="10499" max="10499" width="54.1796875" style="7" customWidth="1"/>
    <col min="10500" max="10500" width="10.1796875" style="7" customWidth="1"/>
    <col min="10501" max="10501" width="27.453125" style="7" customWidth="1"/>
    <col min="10502" max="10752" width="9.1796875" style="7"/>
    <col min="10753" max="10753" width="9.81640625" style="7" customWidth="1"/>
    <col min="10754" max="10754" width="39.1796875" style="7" customWidth="1"/>
    <col min="10755" max="10755" width="54.1796875" style="7" customWidth="1"/>
    <col min="10756" max="10756" width="10.1796875" style="7" customWidth="1"/>
    <col min="10757" max="10757" width="27.453125" style="7" customWidth="1"/>
    <col min="10758" max="11008" width="9.1796875" style="7"/>
    <col min="11009" max="11009" width="9.81640625" style="7" customWidth="1"/>
    <col min="11010" max="11010" width="39.1796875" style="7" customWidth="1"/>
    <col min="11011" max="11011" width="54.1796875" style="7" customWidth="1"/>
    <col min="11012" max="11012" width="10.1796875" style="7" customWidth="1"/>
    <col min="11013" max="11013" width="27.453125" style="7" customWidth="1"/>
    <col min="11014" max="11264" width="9.1796875" style="7"/>
    <col min="11265" max="11265" width="9.81640625" style="7" customWidth="1"/>
    <col min="11266" max="11266" width="39.1796875" style="7" customWidth="1"/>
    <col min="11267" max="11267" width="54.1796875" style="7" customWidth="1"/>
    <col min="11268" max="11268" width="10.1796875" style="7" customWidth="1"/>
    <col min="11269" max="11269" width="27.453125" style="7" customWidth="1"/>
    <col min="11270" max="11520" width="9.1796875" style="7"/>
    <col min="11521" max="11521" width="9.81640625" style="7" customWidth="1"/>
    <col min="11522" max="11522" width="39.1796875" style="7" customWidth="1"/>
    <col min="11523" max="11523" width="54.1796875" style="7" customWidth="1"/>
    <col min="11524" max="11524" width="10.1796875" style="7" customWidth="1"/>
    <col min="11525" max="11525" width="27.453125" style="7" customWidth="1"/>
    <col min="11526" max="11776" width="9.1796875" style="7"/>
    <col min="11777" max="11777" width="9.81640625" style="7" customWidth="1"/>
    <col min="11778" max="11778" width="39.1796875" style="7" customWidth="1"/>
    <col min="11779" max="11779" width="54.1796875" style="7" customWidth="1"/>
    <col min="11780" max="11780" width="10.1796875" style="7" customWidth="1"/>
    <col min="11781" max="11781" width="27.453125" style="7" customWidth="1"/>
    <col min="11782" max="12032" width="9.1796875" style="7"/>
    <col min="12033" max="12033" width="9.81640625" style="7" customWidth="1"/>
    <col min="12034" max="12034" width="39.1796875" style="7" customWidth="1"/>
    <col min="12035" max="12035" width="54.1796875" style="7" customWidth="1"/>
    <col min="12036" max="12036" width="10.1796875" style="7" customWidth="1"/>
    <col min="12037" max="12037" width="27.453125" style="7" customWidth="1"/>
    <col min="12038" max="12288" width="9.1796875" style="7"/>
    <col min="12289" max="12289" width="9.81640625" style="7" customWidth="1"/>
    <col min="12290" max="12290" width="39.1796875" style="7" customWidth="1"/>
    <col min="12291" max="12291" width="54.1796875" style="7" customWidth="1"/>
    <col min="12292" max="12292" width="10.1796875" style="7" customWidth="1"/>
    <col min="12293" max="12293" width="27.453125" style="7" customWidth="1"/>
    <col min="12294" max="12544" width="9.1796875" style="7"/>
    <col min="12545" max="12545" width="9.81640625" style="7" customWidth="1"/>
    <col min="12546" max="12546" width="39.1796875" style="7" customWidth="1"/>
    <col min="12547" max="12547" width="54.1796875" style="7" customWidth="1"/>
    <col min="12548" max="12548" width="10.1796875" style="7" customWidth="1"/>
    <col min="12549" max="12549" width="27.453125" style="7" customWidth="1"/>
    <col min="12550" max="12800" width="9.1796875" style="7"/>
    <col min="12801" max="12801" width="9.81640625" style="7" customWidth="1"/>
    <col min="12802" max="12802" width="39.1796875" style="7" customWidth="1"/>
    <col min="12803" max="12803" width="54.1796875" style="7" customWidth="1"/>
    <col min="12804" max="12804" width="10.1796875" style="7" customWidth="1"/>
    <col min="12805" max="12805" width="27.453125" style="7" customWidth="1"/>
    <col min="12806" max="13056" width="9.1796875" style="7"/>
    <col min="13057" max="13057" width="9.81640625" style="7" customWidth="1"/>
    <col min="13058" max="13058" width="39.1796875" style="7" customWidth="1"/>
    <col min="13059" max="13059" width="54.1796875" style="7" customWidth="1"/>
    <col min="13060" max="13060" width="10.1796875" style="7" customWidth="1"/>
    <col min="13061" max="13061" width="27.453125" style="7" customWidth="1"/>
    <col min="13062" max="13312" width="9.1796875" style="7"/>
    <col min="13313" max="13313" width="9.81640625" style="7" customWidth="1"/>
    <col min="13314" max="13314" width="39.1796875" style="7" customWidth="1"/>
    <col min="13315" max="13315" width="54.1796875" style="7" customWidth="1"/>
    <col min="13316" max="13316" width="10.1796875" style="7" customWidth="1"/>
    <col min="13317" max="13317" width="27.453125" style="7" customWidth="1"/>
    <col min="13318" max="13568" width="9.1796875" style="7"/>
    <col min="13569" max="13569" width="9.81640625" style="7" customWidth="1"/>
    <col min="13570" max="13570" width="39.1796875" style="7" customWidth="1"/>
    <col min="13571" max="13571" width="54.1796875" style="7" customWidth="1"/>
    <col min="13572" max="13572" width="10.1796875" style="7" customWidth="1"/>
    <col min="13573" max="13573" width="27.453125" style="7" customWidth="1"/>
    <col min="13574" max="13824" width="9.1796875" style="7"/>
    <col min="13825" max="13825" width="9.81640625" style="7" customWidth="1"/>
    <col min="13826" max="13826" width="39.1796875" style="7" customWidth="1"/>
    <col min="13827" max="13827" width="54.1796875" style="7" customWidth="1"/>
    <col min="13828" max="13828" width="10.1796875" style="7" customWidth="1"/>
    <col min="13829" max="13829" width="27.453125" style="7" customWidth="1"/>
    <col min="13830" max="14080" width="9.1796875" style="7"/>
    <col min="14081" max="14081" width="9.81640625" style="7" customWidth="1"/>
    <col min="14082" max="14082" width="39.1796875" style="7" customWidth="1"/>
    <col min="14083" max="14083" width="54.1796875" style="7" customWidth="1"/>
    <col min="14084" max="14084" width="10.1796875" style="7" customWidth="1"/>
    <col min="14085" max="14085" width="27.453125" style="7" customWidth="1"/>
    <col min="14086" max="14336" width="9.1796875" style="7"/>
    <col min="14337" max="14337" width="9.81640625" style="7" customWidth="1"/>
    <col min="14338" max="14338" width="39.1796875" style="7" customWidth="1"/>
    <col min="14339" max="14339" width="54.1796875" style="7" customWidth="1"/>
    <col min="14340" max="14340" width="10.1796875" style="7" customWidth="1"/>
    <col min="14341" max="14341" width="27.453125" style="7" customWidth="1"/>
    <col min="14342" max="14592" width="9.1796875" style="7"/>
    <col min="14593" max="14593" width="9.81640625" style="7" customWidth="1"/>
    <col min="14594" max="14594" width="39.1796875" style="7" customWidth="1"/>
    <col min="14595" max="14595" width="54.1796875" style="7" customWidth="1"/>
    <col min="14596" max="14596" width="10.1796875" style="7" customWidth="1"/>
    <col min="14597" max="14597" width="27.453125" style="7" customWidth="1"/>
    <col min="14598" max="14848" width="9.1796875" style="7"/>
    <col min="14849" max="14849" width="9.81640625" style="7" customWidth="1"/>
    <col min="14850" max="14850" width="39.1796875" style="7" customWidth="1"/>
    <col min="14851" max="14851" width="54.1796875" style="7" customWidth="1"/>
    <col min="14852" max="14852" width="10.1796875" style="7" customWidth="1"/>
    <col min="14853" max="14853" width="27.453125" style="7" customWidth="1"/>
    <col min="14854" max="15104" width="9.1796875" style="7"/>
    <col min="15105" max="15105" width="9.81640625" style="7" customWidth="1"/>
    <col min="15106" max="15106" width="39.1796875" style="7" customWidth="1"/>
    <col min="15107" max="15107" width="54.1796875" style="7" customWidth="1"/>
    <col min="15108" max="15108" width="10.1796875" style="7" customWidth="1"/>
    <col min="15109" max="15109" width="27.453125" style="7" customWidth="1"/>
    <col min="15110" max="15360" width="9.1796875" style="7"/>
    <col min="15361" max="15361" width="9.81640625" style="7" customWidth="1"/>
    <col min="15362" max="15362" width="39.1796875" style="7" customWidth="1"/>
    <col min="15363" max="15363" width="54.1796875" style="7" customWidth="1"/>
    <col min="15364" max="15364" width="10.1796875" style="7" customWidth="1"/>
    <col min="15365" max="15365" width="27.453125" style="7" customWidth="1"/>
    <col min="15366" max="15616" width="9.1796875" style="7"/>
    <col min="15617" max="15617" width="9.81640625" style="7" customWidth="1"/>
    <col min="15618" max="15618" width="39.1796875" style="7" customWidth="1"/>
    <col min="15619" max="15619" width="54.1796875" style="7" customWidth="1"/>
    <col min="15620" max="15620" width="10.1796875" style="7" customWidth="1"/>
    <col min="15621" max="15621" width="27.453125" style="7" customWidth="1"/>
    <col min="15622" max="15872" width="9.1796875" style="7"/>
    <col min="15873" max="15873" width="9.81640625" style="7" customWidth="1"/>
    <col min="15874" max="15874" width="39.1796875" style="7" customWidth="1"/>
    <col min="15875" max="15875" width="54.1796875" style="7" customWidth="1"/>
    <col min="15876" max="15876" width="10.1796875" style="7" customWidth="1"/>
    <col min="15877" max="15877" width="27.453125" style="7" customWidth="1"/>
    <col min="15878" max="16128" width="9.1796875" style="7"/>
    <col min="16129" max="16129" width="9.81640625" style="7" customWidth="1"/>
    <col min="16130" max="16130" width="39.1796875" style="7" customWidth="1"/>
    <col min="16131" max="16131" width="54.1796875" style="7" customWidth="1"/>
    <col min="16132" max="16132" width="10.1796875" style="7" customWidth="1"/>
    <col min="16133" max="16133" width="27.453125" style="7" customWidth="1"/>
    <col min="16134" max="16384" width="9.1796875" style="7"/>
  </cols>
  <sheetData>
    <row r="1" spans="1:6">
      <c r="A1" s="1659" t="s">
        <v>4</v>
      </c>
      <c r="B1" s="1659"/>
      <c r="C1" s="1659"/>
      <c r="D1" s="659"/>
      <c r="E1" s="659"/>
      <c r="F1" s="659"/>
    </row>
    <row r="3" spans="1:6" ht="33" customHeight="1">
      <c r="A3" s="1667" t="str">
        <f>'Title '!A2:N2</f>
        <v>Bid Enquiry No: KPTCL/2026-27/TL/WORK_INDENT3844</v>
      </c>
      <c r="B3" s="1667"/>
      <c r="C3" s="1667"/>
      <c r="D3" s="660"/>
      <c r="E3" s="660"/>
    </row>
    <row r="4" spans="1:6" ht="228" customHeight="1">
      <c r="A4" s="1713"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13"/>
      <c r="C4" s="1713"/>
      <c r="D4" s="661"/>
      <c r="E4" s="661"/>
    </row>
    <row r="5" spans="1:6">
      <c r="A5" s="1715" t="s">
        <v>3600</v>
      </c>
      <c r="B5" s="1715"/>
      <c r="C5" s="1715"/>
    </row>
    <row r="6" spans="1:6">
      <c r="A6" s="1675" t="s">
        <v>1440</v>
      </c>
      <c r="B6" s="1675"/>
      <c r="C6" s="1675"/>
    </row>
    <row r="7" spans="1:6">
      <c r="A7" s="1675" t="s">
        <v>1072</v>
      </c>
      <c r="B7" s="1675"/>
      <c r="C7" s="1675"/>
      <c r="D7" s="504"/>
    </row>
    <row r="8" spans="1:6">
      <c r="A8" s="1675"/>
      <c r="B8" s="1675"/>
      <c r="C8" s="1675"/>
    </row>
    <row r="9" spans="1:6">
      <c r="A9" s="591"/>
      <c r="B9" s="590" t="s">
        <v>407</v>
      </c>
      <c r="C9" s="412"/>
    </row>
    <row r="10" spans="1:6">
      <c r="A10" s="591"/>
      <c r="B10" s="590" t="s">
        <v>1441</v>
      </c>
      <c r="C10" s="412"/>
    </row>
    <row r="11" spans="1:6">
      <c r="A11" s="591">
        <v>1</v>
      </c>
      <c r="B11" s="592" t="s">
        <v>1442</v>
      </c>
      <c r="C11" s="662"/>
    </row>
    <row r="12" spans="1:6">
      <c r="A12" s="591"/>
      <c r="B12" s="592" t="s">
        <v>1443</v>
      </c>
      <c r="C12" s="412"/>
    </row>
    <row r="13" spans="1:6">
      <c r="A13" s="591"/>
      <c r="B13" s="592" t="s">
        <v>1444</v>
      </c>
      <c r="C13" s="412"/>
    </row>
    <row r="14" spans="1:6">
      <c r="A14" s="591"/>
      <c r="B14" s="592" t="s">
        <v>1445</v>
      </c>
      <c r="C14" s="412"/>
    </row>
    <row r="15" spans="1:6">
      <c r="A15" s="591">
        <v>2</v>
      </c>
      <c r="B15" s="592" t="s">
        <v>1446</v>
      </c>
      <c r="C15" s="412"/>
    </row>
    <row r="16" spans="1:6">
      <c r="A16" s="591">
        <v>3</v>
      </c>
      <c r="B16" s="592" t="s">
        <v>1447</v>
      </c>
      <c r="C16" s="412"/>
    </row>
    <row r="17" spans="1:4">
      <c r="A17" s="591">
        <v>4</v>
      </c>
      <c r="B17" s="592" t="s">
        <v>1448</v>
      </c>
      <c r="C17" s="412"/>
    </row>
    <row r="18" spans="1:4" ht="31">
      <c r="A18" s="591">
        <v>5</v>
      </c>
      <c r="B18" s="592" t="s">
        <v>1449</v>
      </c>
      <c r="C18" s="412"/>
    </row>
    <row r="19" spans="1:4" ht="31">
      <c r="A19" s="591">
        <v>6</v>
      </c>
      <c r="B19" s="592" t="s">
        <v>1450</v>
      </c>
      <c r="C19" s="412"/>
    </row>
    <row r="20" spans="1:4" ht="31">
      <c r="A20" s="591">
        <v>7</v>
      </c>
      <c r="B20" s="592" t="s">
        <v>1451</v>
      </c>
      <c r="C20" s="662"/>
    </row>
    <row r="21" spans="1:4">
      <c r="A21" s="591"/>
      <c r="B21" s="592" t="s">
        <v>1452</v>
      </c>
      <c r="C21" s="412"/>
    </row>
    <row r="22" spans="1:4">
      <c r="A22" s="591"/>
      <c r="B22" s="592" t="s">
        <v>1453</v>
      </c>
      <c r="C22" s="412"/>
    </row>
    <row r="23" spans="1:4">
      <c r="A23" s="591"/>
      <c r="B23" s="592" t="s">
        <v>1454</v>
      </c>
      <c r="C23" s="412"/>
    </row>
    <row r="25" spans="1:4" ht="30.75" customHeight="1">
      <c r="A25" s="11" t="s">
        <v>53</v>
      </c>
      <c r="B25" s="412"/>
      <c r="C25" s="10" t="s">
        <v>65</v>
      </c>
      <c r="D25" s="427"/>
    </row>
    <row r="26" spans="1:4" ht="22.5" customHeight="1">
      <c r="A26" s="11" t="s">
        <v>55</v>
      </c>
      <c r="B26" s="412"/>
      <c r="C26" s="10" t="s">
        <v>66</v>
      </c>
      <c r="D26" s="427"/>
    </row>
    <row r="27" spans="1:4">
      <c r="A27" s="7"/>
      <c r="B27" s="7"/>
      <c r="C27" s="616" t="s">
        <v>67</v>
      </c>
      <c r="D27" s="427"/>
    </row>
    <row r="28" spans="1:4" ht="27.75" customHeight="1">
      <c r="C28" s="10"/>
    </row>
    <row r="29" spans="1:4" ht="33.75" customHeight="1">
      <c r="C29" s="10"/>
    </row>
    <row r="30" spans="1:4">
      <c r="C30" s="616"/>
    </row>
  </sheetData>
  <mergeCells count="6">
    <mergeCell ref="A7:C8"/>
    <mergeCell ref="A1:C1"/>
    <mergeCell ref="A3:C3"/>
    <mergeCell ref="A4:C4"/>
    <mergeCell ref="A5:C5"/>
    <mergeCell ref="A6:C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9"/>
  <dimension ref="A1:G124"/>
  <sheetViews>
    <sheetView topLeftCell="C1" zoomScale="85" zoomScaleNormal="85" workbookViewId="0">
      <selection activeCell="A4" sqref="A4:F4"/>
    </sheetView>
  </sheetViews>
  <sheetFormatPr defaultRowHeight="15.5"/>
  <cols>
    <col min="1" max="1" width="9.1796875" style="31"/>
    <col min="2" max="2" width="72.81640625" style="665" customWidth="1"/>
    <col min="3" max="3" width="34.54296875" style="7" customWidth="1"/>
    <col min="4" max="4" width="32.1796875" style="7" customWidth="1"/>
    <col min="5" max="5" width="33.81640625" style="7" customWidth="1"/>
    <col min="6" max="6" width="35.453125" style="7" customWidth="1"/>
    <col min="7" max="257" width="9.1796875" style="7"/>
    <col min="258" max="258" width="72.81640625" style="7" customWidth="1"/>
    <col min="259" max="259" width="34.54296875" style="7" customWidth="1"/>
    <col min="260" max="260" width="23.1796875" style="7" customWidth="1"/>
    <col min="261" max="261" width="17.54296875" style="7" customWidth="1"/>
    <col min="262" max="262" width="20.81640625" style="7" customWidth="1"/>
    <col min="263" max="513" width="9.1796875" style="7"/>
    <col min="514" max="514" width="72.81640625" style="7" customWidth="1"/>
    <col min="515" max="515" width="34.54296875" style="7" customWidth="1"/>
    <col min="516" max="516" width="23.1796875" style="7" customWidth="1"/>
    <col min="517" max="517" width="17.54296875" style="7" customWidth="1"/>
    <col min="518" max="518" width="20.81640625" style="7" customWidth="1"/>
    <col min="519" max="769" width="9.1796875" style="7"/>
    <col min="770" max="770" width="72.81640625" style="7" customWidth="1"/>
    <col min="771" max="771" width="34.54296875" style="7" customWidth="1"/>
    <col min="772" max="772" width="23.1796875" style="7" customWidth="1"/>
    <col min="773" max="773" width="17.54296875" style="7" customWidth="1"/>
    <col min="774" max="774" width="20.81640625" style="7" customWidth="1"/>
    <col min="775" max="1025" width="9.1796875" style="7"/>
    <col min="1026" max="1026" width="72.81640625" style="7" customWidth="1"/>
    <col min="1027" max="1027" width="34.54296875" style="7" customWidth="1"/>
    <col min="1028" max="1028" width="23.1796875" style="7" customWidth="1"/>
    <col min="1029" max="1029" width="17.54296875" style="7" customWidth="1"/>
    <col min="1030" max="1030" width="20.81640625" style="7" customWidth="1"/>
    <col min="1031" max="1281" width="9.1796875" style="7"/>
    <col min="1282" max="1282" width="72.81640625" style="7" customWidth="1"/>
    <col min="1283" max="1283" width="34.54296875" style="7" customWidth="1"/>
    <col min="1284" max="1284" width="23.1796875" style="7" customWidth="1"/>
    <col min="1285" max="1285" width="17.54296875" style="7" customWidth="1"/>
    <col min="1286" max="1286" width="20.81640625" style="7" customWidth="1"/>
    <col min="1287" max="1537" width="9.1796875" style="7"/>
    <col min="1538" max="1538" width="72.81640625" style="7" customWidth="1"/>
    <col min="1539" max="1539" width="34.54296875" style="7" customWidth="1"/>
    <col min="1540" max="1540" width="23.1796875" style="7" customWidth="1"/>
    <col min="1541" max="1541" width="17.54296875" style="7" customWidth="1"/>
    <col min="1542" max="1542" width="20.81640625" style="7" customWidth="1"/>
    <col min="1543" max="1793" width="9.1796875" style="7"/>
    <col min="1794" max="1794" width="72.81640625" style="7" customWidth="1"/>
    <col min="1795" max="1795" width="34.54296875" style="7" customWidth="1"/>
    <col min="1796" max="1796" width="23.1796875" style="7" customWidth="1"/>
    <col min="1797" max="1797" width="17.54296875" style="7" customWidth="1"/>
    <col min="1798" max="1798" width="20.81640625" style="7" customWidth="1"/>
    <col min="1799" max="2049" width="9.1796875" style="7"/>
    <col min="2050" max="2050" width="72.81640625" style="7" customWidth="1"/>
    <col min="2051" max="2051" width="34.54296875" style="7" customWidth="1"/>
    <col min="2052" max="2052" width="23.1796875" style="7" customWidth="1"/>
    <col min="2053" max="2053" width="17.54296875" style="7" customWidth="1"/>
    <col min="2054" max="2054" width="20.81640625" style="7" customWidth="1"/>
    <col min="2055" max="2305" width="9.1796875" style="7"/>
    <col min="2306" max="2306" width="72.81640625" style="7" customWidth="1"/>
    <col min="2307" max="2307" width="34.54296875" style="7" customWidth="1"/>
    <col min="2308" max="2308" width="23.1796875" style="7" customWidth="1"/>
    <col min="2309" max="2309" width="17.54296875" style="7" customWidth="1"/>
    <col min="2310" max="2310" width="20.81640625" style="7" customWidth="1"/>
    <col min="2311" max="2561" width="9.1796875" style="7"/>
    <col min="2562" max="2562" width="72.81640625" style="7" customWidth="1"/>
    <col min="2563" max="2563" width="34.54296875" style="7" customWidth="1"/>
    <col min="2564" max="2564" width="23.1796875" style="7" customWidth="1"/>
    <col min="2565" max="2565" width="17.54296875" style="7" customWidth="1"/>
    <col min="2566" max="2566" width="20.81640625" style="7" customWidth="1"/>
    <col min="2567" max="2817" width="9.1796875" style="7"/>
    <col min="2818" max="2818" width="72.81640625" style="7" customWidth="1"/>
    <col min="2819" max="2819" width="34.54296875" style="7" customWidth="1"/>
    <col min="2820" max="2820" width="23.1796875" style="7" customWidth="1"/>
    <col min="2821" max="2821" width="17.54296875" style="7" customWidth="1"/>
    <col min="2822" max="2822" width="20.81640625" style="7" customWidth="1"/>
    <col min="2823" max="3073" width="9.1796875" style="7"/>
    <col min="3074" max="3074" width="72.81640625" style="7" customWidth="1"/>
    <col min="3075" max="3075" width="34.54296875" style="7" customWidth="1"/>
    <col min="3076" max="3076" width="23.1796875" style="7" customWidth="1"/>
    <col min="3077" max="3077" width="17.54296875" style="7" customWidth="1"/>
    <col min="3078" max="3078" width="20.81640625" style="7" customWidth="1"/>
    <col min="3079" max="3329" width="9.1796875" style="7"/>
    <col min="3330" max="3330" width="72.81640625" style="7" customWidth="1"/>
    <col min="3331" max="3331" width="34.54296875" style="7" customWidth="1"/>
    <col min="3332" max="3332" width="23.1796875" style="7" customWidth="1"/>
    <col min="3333" max="3333" width="17.54296875" style="7" customWidth="1"/>
    <col min="3334" max="3334" width="20.81640625" style="7" customWidth="1"/>
    <col min="3335" max="3585" width="9.1796875" style="7"/>
    <col min="3586" max="3586" width="72.81640625" style="7" customWidth="1"/>
    <col min="3587" max="3587" width="34.54296875" style="7" customWidth="1"/>
    <col min="3588" max="3588" width="23.1796875" style="7" customWidth="1"/>
    <col min="3589" max="3589" width="17.54296875" style="7" customWidth="1"/>
    <col min="3590" max="3590" width="20.81640625" style="7" customWidth="1"/>
    <col min="3591" max="3841" width="9.1796875" style="7"/>
    <col min="3842" max="3842" width="72.81640625" style="7" customWidth="1"/>
    <col min="3843" max="3843" width="34.54296875" style="7" customWidth="1"/>
    <col min="3844" max="3844" width="23.1796875" style="7" customWidth="1"/>
    <col min="3845" max="3845" width="17.54296875" style="7" customWidth="1"/>
    <col min="3846" max="3846" width="20.81640625" style="7" customWidth="1"/>
    <col min="3847" max="4097" width="9.1796875" style="7"/>
    <col min="4098" max="4098" width="72.81640625" style="7" customWidth="1"/>
    <col min="4099" max="4099" width="34.54296875" style="7" customWidth="1"/>
    <col min="4100" max="4100" width="23.1796875" style="7" customWidth="1"/>
    <col min="4101" max="4101" width="17.54296875" style="7" customWidth="1"/>
    <col min="4102" max="4102" width="20.81640625" style="7" customWidth="1"/>
    <col min="4103" max="4353" width="9.1796875" style="7"/>
    <col min="4354" max="4354" width="72.81640625" style="7" customWidth="1"/>
    <col min="4355" max="4355" width="34.54296875" style="7" customWidth="1"/>
    <col min="4356" max="4356" width="23.1796875" style="7" customWidth="1"/>
    <col min="4357" max="4357" width="17.54296875" style="7" customWidth="1"/>
    <col min="4358" max="4358" width="20.81640625" style="7" customWidth="1"/>
    <col min="4359" max="4609" width="9.1796875" style="7"/>
    <col min="4610" max="4610" width="72.81640625" style="7" customWidth="1"/>
    <col min="4611" max="4611" width="34.54296875" style="7" customWidth="1"/>
    <col min="4612" max="4612" width="23.1796875" style="7" customWidth="1"/>
    <col min="4613" max="4613" width="17.54296875" style="7" customWidth="1"/>
    <col min="4614" max="4614" width="20.81640625" style="7" customWidth="1"/>
    <col min="4615" max="4865" width="9.1796875" style="7"/>
    <col min="4866" max="4866" width="72.81640625" style="7" customWidth="1"/>
    <col min="4867" max="4867" width="34.54296875" style="7" customWidth="1"/>
    <col min="4868" max="4868" width="23.1796875" style="7" customWidth="1"/>
    <col min="4869" max="4869" width="17.54296875" style="7" customWidth="1"/>
    <col min="4870" max="4870" width="20.81640625" style="7" customWidth="1"/>
    <col min="4871" max="5121" width="9.1796875" style="7"/>
    <col min="5122" max="5122" width="72.81640625" style="7" customWidth="1"/>
    <col min="5123" max="5123" width="34.54296875" style="7" customWidth="1"/>
    <col min="5124" max="5124" width="23.1796875" style="7" customWidth="1"/>
    <col min="5125" max="5125" width="17.54296875" style="7" customWidth="1"/>
    <col min="5126" max="5126" width="20.81640625" style="7" customWidth="1"/>
    <col min="5127" max="5377" width="9.1796875" style="7"/>
    <col min="5378" max="5378" width="72.81640625" style="7" customWidth="1"/>
    <col min="5379" max="5379" width="34.54296875" style="7" customWidth="1"/>
    <col min="5380" max="5380" width="23.1796875" style="7" customWidth="1"/>
    <col min="5381" max="5381" width="17.54296875" style="7" customWidth="1"/>
    <col min="5382" max="5382" width="20.81640625" style="7" customWidth="1"/>
    <col min="5383" max="5633" width="9.1796875" style="7"/>
    <col min="5634" max="5634" width="72.81640625" style="7" customWidth="1"/>
    <col min="5635" max="5635" width="34.54296875" style="7" customWidth="1"/>
    <col min="5636" max="5636" width="23.1796875" style="7" customWidth="1"/>
    <col min="5637" max="5637" width="17.54296875" style="7" customWidth="1"/>
    <col min="5638" max="5638" width="20.81640625" style="7" customWidth="1"/>
    <col min="5639" max="5889" width="9.1796875" style="7"/>
    <col min="5890" max="5890" width="72.81640625" style="7" customWidth="1"/>
    <col min="5891" max="5891" width="34.54296875" style="7" customWidth="1"/>
    <col min="5892" max="5892" width="23.1796875" style="7" customWidth="1"/>
    <col min="5893" max="5893" width="17.54296875" style="7" customWidth="1"/>
    <col min="5894" max="5894" width="20.81640625" style="7" customWidth="1"/>
    <col min="5895" max="6145" width="9.1796875" style="7"/>
    <col min="6146" max="6146" width="72.81640625" style="7" customWidth="1"/>
    <col min="6147" max="6147" width="34.54296875" style="7" customWidth="1"/>
    <col min="6148" max="6148" width="23.1796875" style="7" customWidth="1"/>
    <col min="6149" max="6149" width="17.54296875" style="7" customWidth="1"/>
    <col min="6150" max="6150" width="20.81640625" style="7" customWidth="1"/>
    <col min="6151" max="6401" width="9.1796875" style="7"/>
    <col min="6402" max="6402" width="72.81640625" style="7" customWidth="1"/>
    <col min="6403" max="6403" width="34.54296875" style="7" customWidth="1"/>
    <col min="6404" max="6404" width="23.1796875" style="7" customWidth="1"/>
    <col min="6405" max="6405" width="17.54296875" style="7" customWidth="1"/>
    <col min="6406" max="6406" width="20.81640625" style="7" customWidth="1"/>
    <col min="6407" max="6657" width="9.1796875" style="7"/>
    <col min="6658" max="6658" width="72.81640625" style="7" customWidth="1"/>
    <col min="6659" max="6659" width="34.54296875" style="7" customWidth="1"/>
    <col min="6660" max="6660" width="23.1796875" style="7" customWidth="1"/>
    <col min="6661" max="6661" width="17.54296875" style="7" customWidth="1"/>
    <col min="6662" max="6662" width="20.81640625" style="7" customWidth="1"/>
    <col min="6663" max="6913" width="9.1796875" style="7"/>
    <col min="6914" max="6914" width="72.81640625" style="7" customWidth="1"/>
    <col min="6915" max="6915" width="34.54296875" style="7" customWidth="1"/>
    <col min="6916" max="6916" width="23.1796875" style="7" customWidth="1"/>
    <col min="6917" max="6917" width="17.54296875" style="7" customWidth="1"/>
    <col min="6918" max="6918" width="20.81640625" style="7" customWidth="1"/>
    <col min="6919" max="7169" width="9.1796875" style="7"/>
    <col min="7170" max="7170" width="72.81640625" style="7" customWidth="1"/>
    <col min="7171" max="7171" width="34.54296875" style="7" customWidth="1"/>
    <col min="7172" max="7172" width="23.1796875" style="7" customWidth="1"/>
    <col min="7173" max="7173" width="17.54296875" style="7" customWidth="1"/>
    <col min="7174" max="7174" width="20.81640625" style="7" customWidth="1"/>
    <col min="7175" max="7425" width="9.1796875" style="7"/>
    <col min="7426" max="7426" width="72.81640625" style="7" customWidth="1"/>
    <col min="7427" max="7427" width="34.54296875" style="7" customWidth="1"/>
    <col min="7428" max="7428" width="23.1796875" style="7" customWidth="1"/>
    <col min="7429" max="7429" width="17.54296875" style="7" customWidth="1"/>
    <col min="7430" max="7430" width="20.81640625" style="7" customWidth="1"/>
    <col min="7431" max="7681" width="9.1796875" style="7"/>
    <col min="7682" max="7682" width="72.81640625" style="7" customWidth="1"/>
    <col min="7683" max="7683" width="34.54296875" style="7" customWidth="1"/>
    <col min="7684" max="7684" width="23.1796875" style="7" customWidth="1"/>
    <col min="7685" max="7685" width="17.54296875" style="7" customWidth="1"/>
    <col min="7686" max="7686" width="20.81640625" style="7" customWidth="1"/>
    <col min="7687" max="7937" width="9.1796875" style="7"/>
    <col min="7938" max="7938" width="72.81640625" style="7" customWidth="1"/>
    <col min="7939" max="7939" width="34.54296875" style="7" customWidth="1"/>
    <col min="7940" max="7940" width="23.1796875" style="7" customWidth="1"/>
    <col min="7941" max="7941" width="17.54296875" style="7" customWidth="1"/>
    <col min="7942" max="7942" width="20.81640625" style="7" customWidth="1"/>
    <col min="7943" max="8193" width="9.1796875" style="7"/>
    <col min="8194" max="8194" width="72.81640625" style="7" customWidth="1"/>
    <col min="8195" max="8195" width="34.54296875" style="7" customWidth="1"/>
    <col min="8196" max="8196" width="23.1796875" style="7" customWidth="1"/>
    <col min="8197" max="8197" width="17.54296875" style="7" customWidth="1"/>
    <col min="8198" max="8198" width="20.81640625" style="7" customWidth="1"/>
    <col min="8199" max="8449" width="9.1796875" style="7"/>
    <col min="8450" max="8450" width="72.81640625" style="7" customWidth="1"/>
    <col min="8451" max="8451" width="34.54296875" style="7" customWidth="1"/>
    <col min="8452" max="8452" width="23.1796875" style="7" customWidth="1"/>
    <col min="8453" max="8453" width="17.54296875" style="7" customWidth="1"/>
    <col min="8454" max="8454" width="20.81640625" style="7" customWidth="1"/>
    <col min="8455" max="8705" width="9.1796875" style="7"/>
    <col min="8706" max="8706" width="72.81640625" style="7" customWidth="1"/>
    <col min="8707" max="8707" width="34.54296875" style="7" customWidth="1"/>
    <col min="8708" max="8708" width="23.1796875" style="7" customWidth="1"/>
    <col min="8709" max="8709" width="17.54296875" style="7" customWidth="1"/>
    <col min="8710" max="8710" width="20.81640625" style="7" customWidth="1"/>
    <col min="8711" max="8961" width="9.1796875" style="7"/>
    <col min="8962" max="8962" width="72.81640625" style="7" customWidth="1"/>
    <col min="8963" max="8963" width="34.54296875" style="7" customWidth="1"/>
    <col min="8964" max="8964" width="23.1796875" style="7" customWidth="1"/>
    <col min="8965" max="8965" width="17.54296875" style="7" customWidth="1"/>
    <col min="8966" max="8966" width="20.81640625" style="7" customWidth="1"/>
    <col min="8967" max="9217" width="9.1796875" style="7"/>
    <col min="9218" max="9218" width="72.81640625" style="7" customWidth="1"/>
    <col min="9219" max="9219" width="34.54296875" style="7" customWidth="1"/>
    <col min="9220" max="9220" width="23.1796875" style="7" customWidth="1"/>
    <col min="9221" max="9221" width="17.54296875" style="7" customWidth="1"/>
    <col min="9222" max="9222" width="20.81640625" style="7" customWidth="1"/>
    <col min="9223" max="9473" width="9.1796875" style="7"/>
    <col min="9474" max="9474" width="72.81640625" style="7" customWidth="1"/>
    <col min="9475" max="9475" width="34.54296875" style="7" customWidth="1"/>
    <col min="9476" max="9476" width="23.1796875" style="7" customWidth="1"/>
    <col min="9477" max="9477" width="17.54296875" style="7" customWidth="1"/>
    <col min="9478" max="9478" width="20.81640625" style="7" customWidth="1"/>
    <col min="9479" max="9729" width="9.1796875" style="7"/>
    <col min="9730" max="9730" width="72.81640625" style="7" customWidth="1"/>
    <col min="9731" max="9731" width="34.54296875" style="7" customWidth="1"/>
    <col min="9732" max="9732" width="23.1796875" style="7" customWidth="1"/>
    <col min="9733" max="9733" width="17.54296875" style="7" customWidth="1"/>
    <col min="9734" max="9734" width="20.81640625" style="7" customWidth="1"/>
    <col min="9735" max="9985" width="9.1796875" style="7"/>
    <col min="9986" max="9986" width="72.81640625" style="7" customWidth="1"/>
    <col min="9987" max="9987" width="34.54296875" style="7" customWidth="1"/>
    <col min="9988" max="9988" width="23.1796875" style="7" customWidth="1"/>
    <col min="9989" max="9989" width="17.54296875" style="7" customWidth="1"/>
    <col min="9990" max="9990" width="20.81640625" style="7" customWidth="1"/>
    <col min="9991" max="10241" width="9.1796875" style="7"/>
    <col min="10242" max="10242" width="72.81640625" style="7" customWidth="1"/>
    <col min="10243" max="10243" width="34.54296875" style="7" customWidth="1"/>
    <col min="10244" max="10244" width="23.1796875" style="7" customWidth="1"/>
    <col min="10245" max="10245" width="17.54296875" style="7" customWidth="1"/>
    <col min="10246" max="10246" width="20.81640625" style="7" customWidth="1"/>
    <col min="10247" max="10497" width="9.1796875" style="7"/>
    <col min="10498" max="10498" width="72.81640625" style="7" customWidth="1"/>
    <col min="10499" max="10499" width="34.54296875" style="7" customWidth="1"/>
    <col min="10500" max="10500" width="23.1796875" style="7" customWidth="1"/>
    <col min="10501" max="10501" width="17.54296875" style="7" customWidth="1"/>
    <col min="10502" max="10502" width="20.81640625" style="7" customWidth="1"/>
    <col min="10503" max="10753" width="9.1796875" style="7"/>
    <col min="10754" max="10754" width="72.81640625" style="7" customWidth="1"/>
    <col min="10755" max="10755" width="34.54296875" style="7" customWidth="1"/>
    <col min="10756" max="10756" width="23.1796875" style="7" customWidth="1"/>
    <col min="10757" max="10757" width="17.54296875" style="7" customWidth="1"/>
    <col min="10758" max="10758" width="20.81640625" style="7" customWidth="1"/>
    <col min="10759" max="11009" width="9.1796875" style="7"/>
    <col min="11010" max="11010" width="72.81640625" style="7" customWidth="1"/>
    <col min="11011" max="11011" width="34.54296875" style="7" customWidth="1"/>
    <col min="11012" max="11012" width="23.1796875" style="7" customWidth="1"/>
    <col min="11013" max="11013" width="17.54296875" style="7" customWidth="1"/>
    <col min="11014" max="11014" width="20.81640625" style="7" customWidth="1"/>
    <col min="11015" max="11265" width="9.1796875" style="7"/>
    <col min="11266" max="11266" width="72.81640625" style="7" customWidth="1"/>
    <col min="11267" max="11267" width="34.54296875" style="7" customWidth="1"/>
    <col min="11268" max="11268" width="23.1796875" style="7" customWidth="1"/>
    <col min="11269" max="11269" width="17.54296875" style="7" customWidth="1"/>
    <col min="11270" max="11270" width="20.81640625" style="7" customWidth="1"/>
    <col min="11271" max="11521" width="9.1796875" style="7"/>
    <col min="11522" max="11522" width="72.81640625" style="7" customWidth="1"/>
    <col min="11523" max="11523" width="34.54296875" style="7" customWidth="1"/>
    <col min="11524" max="11524" width="23.1796875" style="7" customWidth="1"/>
    <col min="11525" max="11525" width="17.54296875" style="7" customWidth="1"/>
    <col min="11526" max="11526" width="20.81640625" style="7" customWidth="1"/>
    <col min="11527" max="11777" width="9.1796875" style="7"/>
    <col min="11778" max="11778" width="72.81640625" style="7" customWidth="1"/>
    <col min="11779" max="11779" width="34.54296875" style="7" customWidth="1"/>
    <col min="11780" max="11780" width="23.1796875" style="7" customWidth="1"/>
    <col min="11781" max="11781" width="17.54296875" style="7" customWidth="1"/>
    <col min="11782" max="11782" width="20.81640625" style="7" customWidth="1"/>
    <col min="11783" max="12033" width="9.1796875" style="7"/>
    <col min="12034" max="12034" width="72.81640625" style="7" customWidth="1"/>
    <col min="12035" max="12035" width="34.54296875" style="7" customWidth="1"/>
    <col min="12036" max="12036" width="23.1796875" style="7" customWidth="1"/>
    <col min="12037" max="12037" width="17.54296875" style="7" customWidth="1"/>
    <col min="12038" max="12038" width="20.81640625" style="7" customWidth="1"/>
    <col min="12039" max="12289" width="9.1796875" style="7"/>
    <col min="12290" max="12290" width="72.81640625" style="7" customWidth="1"/>
    <col min="12291" max="12291" width="34.54296875" style="7" customWidth="1"/>
    <col min="12292" max="12292" width="23.1796875" style="7" customWidth="1"/>
    <col min="12293" max="12293" width="17.54296875" style="7" customWidth="1"/>
    <col min="12294" max="12294" width="20.81640625" style="7" customWidth="1"/>
    <col min="12295" max="12545" width="9.1796875" style="7"/>
    <col min="12546" max="12546" width="72.81640625" style="7" customWidth="1"/>
    <col min="12547" max="12547" width="34.54296875" style="7" customWidth="1"/>
    <col min="12548" max="12548" width="23.1796875" style="7" customWidth="1"/>
    <col min="12549" max="12549" width="17.54296875" style="7" customWidth="1"/>
    <col min="12550" max="12550" width="20.81640625" style="7" customWidth="1"/>
    <col min="12551" max="12801" width="9.1796875" style="7"/>
    <col min="12802" max="12802" width="72.81640625" style="7" customWidth="1"/>
    <col min="12803" max="12803" width="34.54296875" style="7" customWidth="1"/>
    <col min="12804" max="12804" width="23.1796875" style="7" customWidth="1"/>
    <col min="12805" max="12805" width="17.54296875" style="7" customWidth="1"/>
    <col min="12806" max="12806" width="20.81640625" style="7" customWidth="1"/>
    <col min="12807" max="13057" width="9.1796875" style="7"/>
    <col min="13058" max="13058" width="72.81640625" style="7" customWidth="1"/>
    <col min="13059" max="13059" width="34.54296875" style="7" customWidth="1"/>
    <col min="13060" max="13060" width="23.1796875" style="7" customWidth="1"/>
    <col min="13061" max="13061" width="17.54296875" style="7" customWidth="1"/>
    <col min="13062" max="13062" width="20.81640625" style="7" customWidth="1"/>
    <col min="13063" max="13313" width="9.1796875" style="7"/>
    <col min="13314" max="13314" width="72.81640625" style="7" customWidth="1"/>
    <col min="13315" max="13315" width="34.54296875" style="7" customWidth="1"/>
    <col min="13316" max="13316" width="23.1796875" style="7" customWidth="1"/>
    <col min="13317" max="13317" width="17.54296875" style="7" customWidth="1"/>
    <col min="13318" max="13318" width="20.81640625" style="7" customWidth="1"/>
    <col min="13319" max="13569" width="9.1796875" style="7"/>
    <col min="13570" max="13570" width="72.81640625" style="7" customWidth="1"/>
    <col min="13571" max="13571" width="34.54296875" style="7" customWidth="1"/>
    <col min="13572" max="13572" width="23.1796875" style="7" customWidth="1"/>
    <col min="13573" max="13573" width="17.54296875" style="7" customWidth="1"/>
    <col min="13574" max="13574" width="20.81640625" style="7" customWidth="1"/>
    <col min="13575" max="13825" width="9.1796875" style="7"/>
    <col min="13826" max="13826" width="72.81640625" style="7" customWidth="1"/>
    <col min="13827" max="13827" width="34.54296875" style="7" customWidth="1"/>
    <col min="13828" max="13828" width="23.1796875" style="7" customWidth="1"/>
    <col min="13829" max="13829" width="17.54296875" style="7" customWidth="1"/>
    <col min="13830" max="13830" width="20.81640625" style="7" customWidth="1"/>
    <col min="13831" max="14081" width="9.1796875" style="7"/>
    <col min="14082" max="14082" width="72.81640625" style="7" customWidth="1"/>
    <col min="14083" max="14083" width="34.54296875" style="7" customWidth="1"/>
    <col min="14084" max="14084" width="23.1796875" style="7" customWidth="1"/>
    <col min="14085" max="14085" width="17.54296875" style="7" customWidth="1"/>
    <col min="14086" max="14086" width="20.81640625" style="7" customWidth="1"/>
    <col min="14087" max="14337" width="9.1796875" style="7"/>
    <col min="14338" max="14338" width="72.81640625" style="7" customWidth="1"/>
    <col min="14339" max="14339" width="34.54296875" style="7" customWidth="1"/>
    <col min="14340" max="14340" width="23.1796875" style="7" customWidth="1"/>
    <col min="14341" max="14341" width="17.54296875" style="7" customWidth="1"/>
    <col min="14342" max="14342" width="20.81640625" style="7" customWidth="1"/>
    <col min="14343" max="14593" width="9.1796875" style="7"/>
    <col min="14594" max="14594" width="72.81640625" style="7" customWidth="1"/>
    <col min="14595" max="14595" width="34.54296875" style="7" customWidth="1"/>
    <col min="14596" max="14596" width="23.1796875" style="7" customWidth="1"/>
    <col min="14597" max="14597" width="17.54296875" style="7" customWidth="1"/>
    <col min="14598" max="14598" width="20.81640625" style="7" customWidth="1"/>
    <col min="14599" max="14849" width="9.1796875" style="7"/>
    <col min="14850" max="14850" width="72.81640625" style="7" customWidth="1"/>
    <col min="14851" max="14851" width="34.54296875" style="7" customWidth="1"/>
    <col min="14852" max="14852" width="23.1796875" style="7" customWidth="1"/>
    <col min="14853" max="14853" width="17.54296875" style="7" customWidth="1"/>
    <col min="14854" max="14854" width="20.81640625" style="7" customWidth="1"/>
    <col min="14855" max="15105" width="9.1796875" style="7"/>
    <col min="15106" max="15106" width="72.81640625" style="7" customWidth="1"/>
    <col min="15107" max="15107" width="34.54296875" style="7" customWidth="1"/>
    <col min="15108" max="15108" width="23.1796875" style="7" customWidth="1"/>
    <col min="15109" max="15109" width="17.54296875" style="7" customWidth="1"/>
    <col min="15110" max="15110" width="20.81640625" style="7" customWidth="1"/>
    <col min="15111" max="15361" width="9.1796875" style="7"/>
    <col min="15362" max="15362" width="72.81640625" style="7" customWidth="1"/>
    <col min="15363" max="15363" width="34.54296875" style="7" customWidth="1"/>
    <col min="15364" max="15364" width="23.1796875" style="7" customWidth="1"/>
    <col min="15365" max="15365" width="17.54296875" style="7" customWidth="1"/>
    <col min="15366" max="15366" width="20.81640625" style="7" customWidth="1"/>
    <col min="15367" max="15617" width="9.1796875" style="7"/>
    <col min="15618" max="15618" width="72.81640625" style="7" customWidth="1"/>
    <col min="15619" max="15619" width="34.54296875" style="7" customWidth="1"/>
    <col min="15620" max="15620" width="23.1796875" style="7" customWidth="1"/>
    <col min="15621" max="15621" width="17.54296875" style="7" customWidth="1"/>
    <col min="15622" max="15622" width="20.81640625" style="7" customWidth="1"/>
    <col min="15623" max="15873" width="9.1796875" style="7"/>
    <col min="15874" max="15874" width="72.81640625" style="7" customWidth="1"/>
    <col min="15875" max="15875" width="34.54296875" style="7" customWidth="1"/>
    <col min="15876" max="15876" width="23.1796875" style="7" customWidth="1"/>
    <col min="15877" max="15877" width="17.54296875" style="7" customWidth="1"/>
    <col min="15878" max="15878" width="20.81640625" style="7" customWidth="1"/>
    <col min="15879" max="16129" width="9.1796875" style="7"/>
    <col min="16130" max="16130" width="72.81640625" style="7" customWidth="1"/>
    <col min="16131" max="16131" width="34.54296875" style="7" customWidth="1"/>
    <col min="16132" max="16132" width="23.1796875" style="7" customWidth="1"/>
    <col min="16133" max="16133" width="17.54296875" style="7" customWidth="1"/>
    <col min="16134" max="16134" width="20.81640625" style="7" customWidth="1"/>
    <col min="16135" max="16384" width="9.1796875" style="7"/>
  </cols>
  <sheetData>
    <row r="1" spans="1:6">
      <c r="A1" s="1716" t="s">
        <v>4</v>
      </c>
      <c r="B1" s="1716"/>
      <c r="C1" s="1716"/>
      <c r="D1" s="1716"/>
      <c r="E1" s="1716"/>
      <c r="F1" s="1716"/>
    </row>
    <row r="3" spans="1:6" ht="20">
      <c r="A3" s="1717" t="str">
        <f>'Title '!A2:N2</f>
        <v>Bid Enquiry No: KPTCL/2026-27/TL/WORK_INDENT3844</v>
      </c>
      <c r="B3" s="1717"/>
      <c r="C3" s="1717"/>
      <c r="D3" s="1717"/>
      <c r="E3" s="1717"/>
    </row>
    <row r="4" spans="1:6" ht="182.5" customHeight="1">
      <c r="A4"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1"/>
      <c r="C4" s="1661"/>
      <c r="D4" s="1661"/>
      <c r="E4" s="1661"/>
      <c r="F4" s="1661"/>
    </row>
    <row r="5" spans="1:6">
      <c r="A5" s="1674" t="s">
        <v>1601</v>
      </c>
      <c r="B5" s="1674"/>
      <c r="C5" s="1674"/>
      <c r="D5" s="1674"/>
      <c r="E5" s="1674"/>
      <c r="F5" s="1674"/>
    </row>
    <row r="6" spans="1:6">
      <c r="A6" s="1675" t="s">
        <v>1602</v>
      </c>
      <c r="B6" s="1675"/>
      <c r="C6" s="1675"/>
      <c r="D6" s="1675"/>
      <c r="E6" s="1675"/>
      <c r="F6" s="1675"/>
    </row>
    <row r="7" spans="1:6">
      <c r="A7" s="1675" t="s">
        <v>1603</v>
      </c>
      <c r="B7" s="1675"/>
      <c r="C7" s="1675"/>
      <c r="D7" s="1675"/>
      <c r="E7" s="1675"/>
      <c r="F7" s="1675"/>
    </row>
    <row r="8" spans="1:6">
      <c r="A8" s="589"/>
      <c r="B8" s="590" t="s">
        <v>1604</v>
      </c>
      <c r="C8" s="1718"/>
      <c r="D8" s="1719"/>
      <c r="E8" s="1719"/>
      <c r="F8" s="1720"/>
    </row>
    <row r="9" spans="1:6">
      <c r="A9" s="589"/>
      <c r="B9" s="590" t="s">
        <v>1605</v>
      </c>
      <c r="C9" s="176" t="s">
        <v>3647</v>
      </c>
      <c r="D9" s="176" t="s">
        <v>1047</v>
      </c>
      <c r="E9" s="176" t="s">
        <v>3648</v>
      </c>
      <c r="F9" s="176" t="s">
        <v>3649</v>
      </c>
    </row>
    <row r="10" spans="1:6">
      <c r="A10" s="663">
        <v>1</v>
      </c>
      <c r="B10" s="664" t="s">
        <v>4739</v>
      </c>
      <c r="C10" s="176"/>
      <c r="D10" s="176"/>
      <c r="E10" s="176"/>
      <c r="F10" s="176"/>
    </row>
    <row r="11" spans="1:6">
      <c r="A11" s="591">
        <v>1.01</v>
      </c>
      <c r="B11" s="592" t="s">
        <v>1606</v>
      </c>
      <c r="C11" s="176"/>
      <c r="D11" s="176"/>
      <c r="E11" s="176"/>
      <c r="F11" s="176"/>
    </row>
    <row r="12" spans="1:6">
      <c r="A12" s="663">
        <v>1.01</v>
      </c>
      <c r="B12" s="592" t="s">
        <v>561</v>
      </c>
      <c r="C12" s="176"/>
      <c r="D12" s="176"/>
      <c r="E12" s="176"/>
      <c r="F12" s="176"/>
    </row>
    <row r="13" spans="1:6">
      <c r="A13" s="591">
        <v>1.02</v>
      </c>
      <c r="B13" s="592" t="s">
        <v>587</v>
      </c>
      <c r="C13" s="176"/>
      <c r="D13" s="176"/>
      <c r="E13" s="176"/>
      <c r="F13" s="176"/>
    </row>
    <row r="14" spans="1:6">
      <c r="A14" s="663">
        <v>1.03</v>
      </c>
      <c r="B14" s="592" t="s">
        <v>1607</v>
      </c>
      <c r="C14" s="176"/>
      <c r="D14" s="176"/>
      <c r="E14" s="176"/>
      <c r="F14" s="176"/>
    </row>
    <row r="15" spans="1:6">
      <c r="A15" s="591" t="s">
        <v>28</v>
      </c>
      <c r="B15" s="592" t="s">
        <v>1608</v>
      </c>
      <c r="C15" s="176"/>
      <c r="D15" s="176"/>
      <c r="E15" s="176"/>
      <c r="F15" s="176"/>
    </row>
    <row r="16" spans="1:6">
      <c r="A16" s="591" t="s">
        <v>31</v>
      </c>
      <c r="B16" s="592" t="s">
        <v>1609</v>
      </c>
      <c r="C16" s="176"/>
      <c r="D16" s="176"/>
      <c r="E16" s="176"/>
      <c r="F16" s="176"/>
    </row>
    <row r="17" spans="1:6">
      <c r="A17" s="591" t="s">
        <v>588</v>
      </c>
      <c r="B17" s="592" t="s">
        <v>1610</v>
      </c>
      <c r="C17" s="176"/>
      <c r="D17" s="176"/>
      <c r="E17" s="176"/>
      <c r="F17" s="176"/>
    </row>
    <row r="18" spans="1:6">
      <c r="A18" s="591" t="s">
        <v>589</v>
      </c>
      <c r="B18" s="592" t="s">
        <v>1611</v>
      </c>
      <c r="C18" s="176"/>
      <c r="D18" s="176"/>
      <c r="E18" s="176"/>
      <c r="F18" s="176"/>
    </row>
    <row r="19" spans="1:6">
      <c r="A19" s="591" t="s">
        <v>1612</v>
      </c>
      <c r="B19" s="592" t="s">
        <v>1613</v>
      </c>
      <c r="C19" s="176"/>
      <c r="D19" s="176"/>
      <c r="E19" s="176"/>
      <c r="F19" s="176"/>
    </row>
    <row r="20" spans="1:6">
      <c r="A20" s="591" t="s">
        <v>1614</v>
      </c>
      <c r="B20" s="592" t="s">
        <v>1615</v>
      </c>
      <c r="C20" s="176"/>
      <c r="D20" s="176"/>
      <c r="E20" s="176"/>
      <c r="F20" s="176"/>
    </row>
    <row r="21" spans="1:6">
      <c r="A21" s="591">
        <v>1.04</v>
      </c>
      <c r="B21" s="592" t="s">
        <v>1616</v>
      </c>
      <c r="C21" s="176"/>
      <c r="D21" s="176"/>
      <c r="E21" s="176"/>
      <c r="F21" s="176"/>
    </row>
    <row r="22" spans="1:6">
      <c r="A22" s="591">
        <v>1.05</v>
      </c>
      <c r="B22" s="592" t="s">
        <v>1617</v>
      </c>
      <c r="C22" s="176"/>
      <c r="D22" s="176"/>
      <c r="E22" s="176"/>
      <c r="F22" s="176"/>
    </row>
    <row r="23" spans="1:6">
      <c r="A23" s="591">
        <v>1.06</v>
      </c>
      <c r="B23" s="592" t="s">
        <v>1618</v>
      </c>
      <c r="C23" s="176"/>
      <c r="D23" s="176"/>
      <c r="E23" s="176"/>
      <c r="F23" s="176"/>
    </row>
    <row r="24" spans="1:6">
      <c r="A24" s="591">
        <v>1.07</v>
      </c>
      <c r="B24" s="592" t="s">
        <v>1619</v>
      </c>
      <c r="C24" s="176"/>
      <c r="D24" s="176"/>
      <c r="E24" s="176"/>
      <c r="F24" s="176"/>
    </row>
    <row r="25" spans="1:6">
      <c r="A25" s="591">
        <v>1.08</v>
      </c>
      <c r="B25" s="592" t="s">
        <v>1620</v>
      </c>
      <c r="C25" s="176"/>
      <c r="D25" s="176"/>
      <c r="E25" s="176"/>
      <c r="F25" s="176"/>
    </row>
    <row r="26" spans="1:6">
      <c r="A26" s="591">
        <v>1.0900000000000001</v>
      </c>
      <c r="B26" s="592" t="s">
        <v>1621</v>
      </c>
      <c r="C26" s="176"/>
      <c r="D26" s="176"/>
      <c r="E26" s="176"/>
      <c r="F26" s="176"/>
    </row>
    <row r="27" spans="1:6">
      <c r="A27" s="663">
        <v>1.1000000000000001</v>
      </c>
      <c r="B27" s="592" t="s">
        <v>1622</v>
      </c>
      <c r="C27" s="176"/>
      <c r="D27" s="176"/>
      <c r="E27" s="176"/>
      <c r="F27" s="176"/>
    </row>
    <row r="28" spans="1:6">
      <c r="A28" s="591">
        <v>1.1100000000000001</v>
      </c>
      <c r="B28" s="592" t="s">
        <v>1623</v>
      </c>
      <c r="C28" s="176"/>
      <c r="D28" s="176"/>
      <c r="E28" s="176"/>
      <c r="F28" s="176"/>
    </row>
    <row r="29" spans="1:6">
      <c r="A29" s="591">
        <v>1.1200000000000001</v>
      </c>
      <c r="B29" s="592" t="s">
        <v>1624</v>
      </c>
      <c r="C29" s="176"/>
      <c r="D29" s="176"/>
      <c r="E29" s="176"/>
      <c r="F29" s="176"/>
    </row>
    <row r="30" spans="1:6">
      <c r="A30" s="591">
        <v>1.1299999999999999</v>
      </c>
      <c r="B30" s="592" t="s">
        <v>1625</v>
      </c>
      <c r="C30" s="176"/>
      <c r="D30" s="176"/>
      <c r="E30" s="176"/>
      <c r="F30" s="176"/>
    </row>
    <row r="31" spans="1:6">
      <c r="A31" s="591">
        <v>1.1399999999999999</v>
      </c>
      <c r="B31" s="592" t="s">
        <v>4740</v>
      </c>
      <c r="C31" s="176"/>
      <c r="D31" s="176"/>
      <c r="E31" s="176"/>
      <c r="F31" s="176"/>
    </row>
    <row r="32" spans="1:6">
      <c r="A32" s="591">
        <v>1.1499999999999999</v>
      </c>
      <c r="B32" s="592" t="s">
        <v>4741</v>
      </c>
      <c r="C32" s="176"/>
      <c r="D32" s="176"/>
      <c r="E32" s="176"/>
      <c r="F32" s="176"/>
    </row>
    <row r="33" spans="1:6">
      <c r="A33" s="591">
        <v>1.1599999999999999</v>
      </c>
      <c r="B33" s="592" t="s">
        <v>1626</v>
      </c>
      <c r="C33" s="176"/>
      <c r="D33" s="176"/>
      <c r="E33" s="176"/>
      <c r="F33" s="176"/>
    </row>
    <row r="34" spans="1:6">
      <c r="A34" s="591">
        <v>1.17</v>
      </c>
      <c r="B34" s="592" t="s">
        <v>1627</v>
      </c>
      <c r="C34" s="176"/>
      <c r="D34" s="176"/>
      <c r="E34" s="176"/>
      <c r="F34" s="176"/>
    </row>
    <row r="35" spans="1:6">
      <c r="A35" s="591">
        <v>1.18</v>
      </c>
      <c r="B35" s="592" t="s">
        <v>1628</v>
      </c>
      <c r="C35" s="176"/>
      <c r="D35" s="176"/>
      <c r="E35" s="176"/>
      <c r="F35" s="176"/>
    </row>
    <row r="36" spans="1:6" ht="31">
      <c r="A36" s="591">
        <v>1.19</v>
      </c>
      <c r="B36" s="592" t="s">
        <v>1629</v>
      </c>
      <c r="C36" s="176"/>
      <c r="D36" s="176"/>
      <c r="E36" s="176"/>
      <c r="F36" s="176"/>
    </row>
    <row r="37" spans="1:6" ht="31">
      <c r="A37" s="663">
        <v>1.2</v>
      </c>
      <c r="B37" s="592" t="s">
        <v>1630</v>
      </c>
      <c r="C37" s="176"/>
      <c r="D37" s="176"/>
      <c r="E37" s="176"/>
      <c r="F37" s="176"/>
    </row>
    <row r="38" spans="1:6">
      <c r="A38" s="591">
        <v>1.21</v>
      </c>
      <c r="B38" s="592" t="s">
        <v>1631</v>
      </c>
      <c r="C38" s="176"/>
      <c r="D38" s="176"/>
      <c r="E38" s="176"/>
      <c r="F38" s="176"/>
    </row>
    <row r="39" spans="1:6">
      <c r="A39" s="591">
        <v>1.22</v>
      </c>
      <c r="B39" s="592" t="s">
        <v>1632</v>
      </c>
      <c r="C39" s="176"/>
      <c r="D39" s="176"/>
      <c r="E39" s="176"/>
      <c r="F39" s="176"/>
    </row>
    <row r="40" spans="1:6">
      <c r="A40" s="591">
        <v>1.23</v>
      </c>
      <c r="B40" s="592" t="s">
        <v>1633</v>
      </c>
      <c r="C40" s="176"/>
      <c r="D40" s="176"/>
      <c r="E40" s="176"/>
      <c r="F40" s="176"/>
    </row>
    <row r="41" spans="1:6">
      <c r="A41" s="591" t="s">
        <v>28</v>
      </c>
      <c r="B41" s="592" t="s">
        <v>587</v>
      </c>
      <c r="C41" s="176"/>
      <c r="D41" s="176"/>
      <c r="E41" s="176"/>
      <c r="F41" s="176"/>
    </row>
    <row r="42" spans="1:6">
      <c r="A42" s="591" t="s">
        <v>31</v>
      </c>
      <c r="B42" s="592" t="s">
        <v>1634</v>
      </c>
      <c r="C42" s="176"/>
      <c r="D42" s="176"/>
      <c r="E42" s="176"/>
      <c r="F42" s="176"/>
    </row>
    <row r="43" spans="1:6">
      <c r="A43" s="663">
        <v>2</v>
      </c>
      <c r="B43" s="664" t="s">
        <v>1635</v>
      </c>
      <c r="C43" s="626" t="s">
        <v>4742</v>
      </c>
      <c r="D43" s="626" t="s">
        <v>1636</v>
      </c>
      <c r="E43" s="176" t="s">
        <v>1459</v>
      </c>
      <c r="F43" s="176" t="s">
        <v>1460</v>
      </c>
    </row>
    <row r="44" spans="1:6">
      <c r="A44" s="591">
        <v>2.0099999999999998</v>
      </c>
      <c r="B44" s="592" t="s">
        <v>1637</v>
      </c>
      <c r="C44" s="176"/>
      <c r="D44" s="176"/>
      <c r="E44" s="176"/>
      <c r="F44" s="176"/>
    </row>
    <row r="45" spans="1:6">
      <c r="A45" s="663">
        <v>2.02</v>
      </c>
      <c r="B45" s="592" t="s">
        <v>590</v>
      </c>
      <c r="C45" s="176"/>
      <c r="D45" s="176"/>
      <c r="E45" s="176"/>
      <c r="F45" s="176"/>
    </row>
    <row r="46" spans="1:6">
      <c r="A46" s="591">
        <v>2.0299999999999998</v>
      </c>
      <c r="B46" s="592" t="s">
        <v>1638</v>
      </c>
      <c r="C46" s="176"/>
      <c r="D46" s="176"/>
      <c r="E46" s="176"/>
      <c r="F46" s="176"/>
    </row>
    <row r="47" spans="1:6">
      <c r="A47" s="663">
        <v>2.04</v>
      </c>
      <c r="B47" s="592" t="s">
        <v>1634</v>
      </c>
      <c r="C47" s="176"/>
      <c r="D47" s="176"/>
      <c r="E47" s="176"/>
      <c r="F47" s="176"/>
    </row>
    <row r="48" spans="1:6">
      <c r="A48" s="591">
        <v>2.0499999999999998</v>
      </c>
      <c r="B48" s="592" t="s">
        <v>1639</v>
      </c>
      <c r="C48" s="176"/>
      <c r="D48" s="176"/>
      <c r="E48" s="176"/>
      <c r="F48" s="176"/>
    </row>
    <row r="49" spans="1:6">
      <c r="A49" s="591" t="s">
        <v>28</v>
      </c>
      <c r="B49" s="592" t="s">
        <v>1640</v>
      </c>
      <c r="C49" s="176"/>
      <c r="D49" s="176"/>
      <c r="E49" s="176"/>
      <c r="F49" s="176"/>
    </row>
    <row r="50" spans="1:6">
      <c r="A50" s="591" t="s">
        <v>31</v>
      </c>
      <c r="B50" s="592" t="s">
        <v>1641</v>
      </c>
      <c r="C50" s="176"/>
      <c r="D50" s="176"/>
      <c r="E50" s="176"/>
      <c r="F50" s="176"/>
    </row>
    <row r="51" spans="1:6">
      <c r="A51" s="591">
        <v>2.06</v>
      </c>
      <c r="B51" s="592" t="s">
        <v>1642</v>
      </c>
      <c r="C51" s="176"/>
      <c r="D51" s="176"/>
      <c r="E51" s="176"/>
      <c r="F51" s="176"/>
    </row>
    <row r="52" spans="1:6">
      <c r="A52" s="591" t="s">
        <v>28</v>
      </c>
      <c r="B52" s="592" t="s">
        <v>1643</v>
      </c>
      <c r="C52" s="176"/>
      <c r="D52" s="176"/>
      <c r="E52" s="176"/>
      <c r="F52" s="176"/>
    </row>
    <row r="53" spans="1:6">
      <c r="A53" s="591" t="s">
        <v>31</v>
      </c>
      <c r="B53" s="592" t="s">
        <v>1644</v>
      </c>
      <c r="C53" s="176"/>
      <c r="D53" s="176"/>
      <c r="E53" s="176"/>
      <c r="F53" s="176"/>
    </row>
    <row r="54" spans="1:6">
      <c r="A54" s="591" t="s">
        <v>588</v>
      </c>
      <c r="B54" s="592" t="s">
        <v>1645</v>
      </c>
      <c r="C54" s="176"/>
      <c r="D54" s="176"/>
      <c r="E54" s="176"/>
      <c r="F54" s="176"/>
    </row>
    <row r="55" spans="1:6">
      <c r="A55" s="591" t="s">
        <v>589</v>
      </c>
      <c r="B55" s="592" t="s">
        <v>1646</v>
      </c>
      <c r="C55" s="176"/>
      <c r="D55" s="176"/>
      <c r="E55" s="176"/>
      <c r="F55" s="176"/>
    </row>
    <row r="56" spans="1:6">
      <c r="A56" s="591">
        <v>2.0699999999999998</v>
      </c>
      <c r="B56" s="592" t="s">
        <v>1647</v>
      </c>
      <c r="C56" s="176"/>
      <c r="D56" s="176"/>
      <c r="E56" s="176"/>
      <c r="F56" s="176"/>
    </row>
    <row r="57" spans="1:6" ht="31">
      <c r="A57" s="591">
        <v>2.08</v>
      </c>
      <c r="B57" s="592" t="s">
        <v>4743</v>
      </c>
      <c r="C57" s="176"/>
      <c r="D57" s="176"/>
      <c r="E57" s="176"/>
      <c r="F57" s="176"/>
    </row>
    <row r="58" spans="1:6">
      <c r="A58" s="591">
        <v>2.09</v>
      </c>
      <c r="B58" s="592" t="s">
        <v>1648</v>
      </c>
      <c r="C58" s="176"/>
      <c r="D58" s="176"/>
      <c r="E58" s="176"/>
      <c r="F58" s="176"/>
    </row>
    <row r="59" spans="1:6">
      <c r="A59" s="663">
        <v>2.1</v>
      </c>
      <c r="B59" s="592" t="s">
        <v>1429</v>
      </c>
      <c r="C59" s="176"/>
      <c r="D59" s="176"/>
      <c r="E59" s="176"/>
      <c r="F59" s="176"/>
    </row>
    <row r="60" spans="1:6">
      <c r="A60" s="591">
        <v>2.11</v>
      </c>
      <c r="B60" s="592" t="s">
        <v>1649</v>
      </c>
      <c r="C60" s="176"/>
      <c r="D60" s="176"/>
      <c r="E60" s="176"/>
      <c r="F60" s="176"/>
    </row>
    <row r="61" spans="1:6">
      <c r="A61" s="663">
        <v>2.12</v>
      </c>
      <c r="B61" s="592" t="s">
        <v>1650</v>
      </c>
      <c r="C61" s="176"/>
      <c r="D61" s="176"/>
      <c r="E61" s="176"/>
      <c r="F61" s="176"/>
    </row>
    <row r="62" spans="1:6">
      <c r="A62" s="591">
        <v>2.13</v>
      </c>
      <c r="B62" s="592" t="s">
        <v>1651</v>
      </c>
      <c r="C62" s="176"/>
      <c r="D62" s="176"/>
      <c r="E62" s="176"/>
      <c r="F62" s="176"/>
    </row>
    <row r="63" spans="1:6">
      <c r="A63" s="663">
        <v>3</v>
      </c>
      <c r="B63" s="664" t="s">
        <v>1652</v>
      </c>
      <c r="C63" s="626" t="s">
        <v>4742</v>
      </c>
      <c r="D63" s="626" t="s">
        <v>1636</v>
      </c>
      <c r="E63" s="626" t="s">
        <v>1459</v>
      </c>
      <c r="F63" s="626" t="s">
        <v>1460</v>
      </c>
    </row>
    <row r="64" spans="1:6">
      <c r="A64" s="591">
        <v>3.01</v>
      </c>
      <c r="B64" s="592" t="s">
        <v>1637</v>
      </c>
      <c r="C64" s="176"/>
      <c r="D64" s="176"/>
      <c r="E64" s="176"/>
      <c r="F64" s="176"/>
    </row>
    <row r="65" spans="1:6">
      <c r="A65" s="663">
        <v>3.02</v>
      </c>
      <c r="B65" s="592" t="s">
        <v>1412</v>
      </c>
      <c r="C65" s="176"/>
      <c r="D65" s="176"/>
      <c r="E65" s="176"/>
      <c r="F65" s="176"/>
    </row>
    <row r="66" spans="1:6">
      <c r="A66" s="591">
        <v>3.03</v>
      </c>
      <c r="B66" s="592" t="s">
        <v>1653</v>
      </c>
      <c r="C66" s="176"/>
      <c r="D66" s="176"/>
      <c r="E66" s="176"/>
      <c r="F66" s="176"/>
    </row>
    <row r="67" spans="1:6">
      <c r="A67" s="663">
        <v>3.04</v>
      </c>
      <c r="B67" s="592" t="s">
        <v>1654</v>
      </c>
      <c r="C67" s="176"/>
      <c r="D67" s="176"/>
      <c r="E67" s="176"/>
      <c r="F67" s="176"/>
    </row>
    <row r="68" spans="1:6">
      <c r="A68" s="591">
        <v>3.05</v>
      </c>
      <c r="B68" s="592" t="s">
        <v>1415</v>
      </c>
      <c r="C68" s="176"/>
      <c r="D68" s="176"/>
      <c r="E68" s="176"/>
      <c r="F68" s="176"/>
    </row>
    <row r="69" spans="1:6" ht="31">
      <c r="A69" s="663">
        <v>3.06</v>
      </c>
      <c r="B69" s="592" t="s">
        <v>1655</v>
      </c>
      <c r="C69" s="176"/>
      <c r="D69" s="176"/>
      <c r="E69" s="176"/>
      <c r="F69" s="176"/>
    </row>
    <row r="70" spans="1:6">
      <c r="A70" s="591" t="s">
        <v>28</v>
      </c>
      <c r="B70" s="592" t="s">
        <v>1656</v>
      </c>
      <c r="C70" s="176"/>
      <c r="D70" s="176"/>
      <c r="E70" s="176"/>
      <c r="F70" s="176"/>
    </row>
    <row r="71" spans="1:6">
      <c r="A71" s="591" t="s">
        <v>31</v>
      </c>
      <c r="B71" s="592" t="s">
        <v>561</v>
      </c>
      <c r="C71" s="176"/>
      <c r="D71" s="176"/>
      <c r="E71" s="176"/>
      <c r="F71" s="176"/>
    </row>
    <row r="72" spans="1:6">
      <c r="A72" s="591" t="s">
        <v>588</v>
      </c>
      <c r="B72" s="592" t="s">
        <v>1657</v>
      </c>
      <c r="C72" s="176"/>
      <c r="D72" s="176"/>
      <c r="E72" s="176"/>
      <c r="F72" s="176"/>
    </row>
    <row r="73" spans="1:6">
      <c r="A73" s="591" t="s">
        <v>589</v>
      </c>
      <c r="B73" s="592" t="s">
        <v>1658</v>
      </c>
      <c r="C73" s="176"/>
      <c r="D73" s="176"/>
      <c r="E73" s="176"/>
      <c r="F73" s="176"/>
    </row>
    <row r="74" spans="1:6">
      <c r="A74" s="591" t="s">
        <v>1612</v>
      </c>
      <c r="B74" s="592" t="s">
        <v>1659</v>
      </c>
      <c r="C74" s="176"/>
      <c r="D74" s="176"/>
      <c r="E74" s="176"/>
      <c r="F74" s="176"/>
    </row>
    <row r="75" spans="1:6">
      <c r="A75" s="591" t="s">
        <v>1614</v>
      </c>
      <c r="B75" s="592" t="s">
        <v>1660</v>
      </c>
      <c r="C75" s="176"/>
      <c r="D75" s="176"/>
      <c r="E75" s="176"/>
      <c r="F75" s="176"/>
    </row>
    <row r="76" spans="1:6">
      <c r="A76" s="591" t="s">
        <v>1661</v>
      </c>
      <c r="B76" s="592" t="s">
        <v>1662</v>
      </c>
      <c r="C76" s="176"/>
      <c r="D76" s="176"/>
      <c r="E76" s="176"/>
      <c r="F76" s="176"/>
    </row>
    <row r="77" spans="1:6">
      <c r="A77" s="591">
        <v>3.07</v>
      </c>
      <c r="B77" s="592" t="s">
        <v>1663</v>
      </c>
      <c r="C77" s="176"/>
      <c r="D77" s="176"/>
      <c r="E77" s="176"/>
      <c r="F77" s="176"/>
    </row>
    <row r="78" spans="1:6">
      <c r="A78" s="591" t="s">
        <v>28</v>
      </c>
      <c r="B78" s="592" t="s">
        <v>1664</v>
      </c>
      <c r="C78" s="176"/>
      <c r="D78" s="176"/>
      <c r="E78" s="176"/>
      <c r="F78" s="176"/>
    </row>
    <row r="79" spans="1:6">
      <c r="A79" s="591" t="s">
        <v>31</v>
      </c>
      <c r="B79" s="592" t="s">
        <v>1665</v>
      </c>
      <c r="C79" s="176"/>
      <c r="D79" s="176"/>
      <c r="E79" s="176"/>
      <c r="F79" s="176"/>
    </row>
    <row r="80" spans="1:6">
      <c r="A80" s="591">
        <v>3.08</v>
      </c>
      <c r="B80" s="592" t="s">
        <v>1666</v>
      </c>
      <c r="C80" s="626" t="s">
        <v>1458</v>
      </c>
      <c r="D80" s="626" t="s">
        <v>1636</v>
      </c>
      <c r="E80" s="176" t="s">
        <v>1459</v>
      </c>
      <c r="F80" s="176" t="s">
        <v>1460</v>
      </c>
    </row>
    <row r="81" spans="1:6">
      <c r="A81" s="591" t="s">
        <v>28</v>
      </c>
      <c r="B81" s="592" t="s">
        <v>587</v>
      </c>
      <c r="C81" s="176"/>
      <c r="D81" s="176"/>
      <c r="E81" s="176"/>
      <c r="F81" s="176"/>
    </row>
    <row r="82" spans="1:6">
      <c r="A82" s="591" t="s">
        <v>31</v>
      </c>
      <c r="B82" s="592" t="s">
        <v>4744</v>
      </c>
      <c r="C82" s="176"/>
      <c r="D82" s="176"/>
      <c r="E82" s="176"/>
      <c r="F82" s="176"/>
    </row>
    <row r="83" spans="1:6">
      <c r="A83" s="591" t="s">
        <v>588</v>
      </c>
      <c r="B83" s="592" t="s">
        <v>1667</v>
      </c>
      <c r="C83" s="176"/>
      <c r="D83" s="176"/>
      <c r="E83" s="176"/>
      <c r="F83" s="176"/>
    </row>
    <row r="84" spans="1:6">
      <c r="A84" s="591" t="s">
        <v>589</v>
      </c>
      <c r="B84" s="592" t="s">
        <v>1668</v>
      </c>
      <c r="C84" s="176"/>
      <c r="D84" s="176"/>
      <c r="E84" s="176"/>
      <c r="F84" s="176"/>
    </row>
    <row r="85" spans="1:6">
      <c r="A85" s="591">
        <v>3.09</v>
      </c>
      <c r="B85" s="592" t="s">
        <v>1669</v>
      </c>
      <c r="C85" s="176"/>
      <c r="D85" s="176"/>
      <c r="E85" s="176"/>
      <c r="F85" s="176"/>
    </row>
    <row r="86" spans="1:6">
      <c r="A86" s="591" t="s">
        <v>28</v>
      </c>
      <c r="B86" s="592" t="s">
        <v>1670</v>
      </c>
      <c r="C86" s="176"/>
      <c r="D86" s="176"/>
      <c r="E86" s="176"/>
      <c r="F86" s="176"/>
    </row>
    <row r="87" spans="1:6">
      <c r="A87" s="591"/>
      <c r="B87" s="592" t="s">
        <v>1671</v>
      </c>
      <c r="C87" s="176"/>
      <c r="D87" s="176"/>
      <c r="E87" s="176"/>
      <c r="F87" s="176"/>
    </row>
    <row r="88" spans="1:6">
      <c r="A88" s="591"/>
      <c r="B88" s="592" t="s">
        <v>1672</v>
      </c>
      <c r="C88" s="176"/>
      <c r="D88" s="176"/>
      <c r="E88" s="176"/>
      <c r="F88" s="176"/>
    </row>
    <row r="89" spans="1:6">
      <c r="A89" s="591" t="s">
        <v>31</v>
      </c>
      <c r="B89" s="592" t="s">
        <v>1673</v>
      </c>
      <c r="C89" s="176"/>
      <c r="D89" s="176"/>
      <c r="E89" s="176"/>
      <c r="F89" s="176"/>
    </row>
    <row r="90" spans="1:6">
      <c r="A90" s="663">
        <v>3.1</v>
      </c>
      <c r="B90" s="592" t="s">
        <v>1674</v>
      </c>
      <c r="C90" s="176"/>
      <c r="D90" s="176"/>
      <c r="E90" s="176"/>
      <c r="F90" s="176"/>
    </row>
    <row r="91" spans="1:6">
      <c r="A91" s="591">
        <v>3.11</v>
      </c>
      <c r="B91" s="592" t="s">
        <v>1675</v>
      </c>
      <c r="C91" s="176"/>
      <c r="D91" s="176"/>
      <c r="E91" s="176"/>
      <c r="F91" s="176"/>
    </row>
    <row r="92" spans="1:6" ht="31">
      <c r="A92" s="591" t="s">
        <v>28</v>
      </c>
      <c r="B92" s="592" t="s">
        <v>1676</v>
      </c>
      <c r="C92" s="176"/>
      <c r="D92" s="176"/>
      <c r="E92" s="176"/>
      <c r="F92" s="176"/>
    </row>
    <row r="93" spans="1:6" ht="31">
      <c r="A93" s="591" t="s">
        <v>31</v>
      </c>
      <c r="B93" s="592" t="s">
        <v>1677</v>
      </c>
      <c r="C93" s="176"/>
      <c r="D93" s="176"/>
      <c r="E93" s="176"/>
      <c r="F93" s="176"/>
    </row>
    <row r="94" spans="1:6">
      <c r="A94" s="591">
        <v>3.12</v>
      </c>
      <c r="B94" s="592" t="s">
        <v>1678</v>
      </c>
      <c r="C94" s="176"/>
      <c r="D94" s="176"/>
      <c r="E94" s="176"/>
      <c r="F94" s="176"/>
    </row>
    <row r="95" spans="1:6" ht="31">
      <c r="A95" s="591">
        <v>3.13</v>
      </c>
      <c r="B95" s="592" t="s">
        <v>1679</v>
      </c>
      <c r="C95" s="176"/>
      <c r="D95" s="176"/>
      <c r="E95" s="176"/>
      <c r="F95" s="176"/>
    </row>
    <row r="96" spans="1:6">
      <c r="A96" s="591">
        <v>3.14</v>
      </c>
      <c r="B96" s="592" t="s">
        <v>1680</v>
      </c>
      <c r="C96" s="176"/>
      <c r="D96" s="176"/>
      <c r="E96" s="176"/>
      <c r="F96" s="176"/>
    </row>
    <row r="97" spans="1:7">
      <c r="A97" s="591">
        <v>3.15</v>
      </c>
      <c r="B97" s="592" t="s">
        <v>1681</v>
      </c>
      <c r="C97" s="176"/>
      <c r="D97" s="176"/>
      <c r="E97" s="176"/>
      <c r="F97" s="176"/>
    </row>
    <row r="98" spans="1:7">
      <c r="A98" s="591" t="s">
        <v>28</v>
      </c>
      <c r="B98" s="592" t="s">
        <v>1682</v>
      </c>
      <c r="C98" s="176"/>
      <c r="D98" s="176"/>
      <c r="E98" s="176"/>
      <c r="F98" s="176"/>
    </row>
    <row r="99" spans="1:7">
      <c r="A99" s="591" t="s">
        <v>31</v>
      </c>
      <c r="B99" s="592" t="s">
        <v>1658</v>
      </c>
      <c r="C99" s="176"/>
      <c r="D99" s="176"/>
      <c r="E99" s="176"/>
      <c r="F99" s="176"/>
    </row>
    <row r="100" spans="1:7">
      <c r="A100" s="591" t="s">
        <v>1683</v>
      </c>
      <c r="B100" s="592" t="s">
        <v>1684</v>
      </c>
      <c r="C100" s="176"/>
      <c r="D100" s="176"/>
      <c r="E100" s="176"/>
      <c r="F100" s="176"/>
    </row>
    <row r="101" spans="1:7">
      <c r="A101" s="591" t="s">
        <v>1685</v>
      </c>
      <c r="B101" s="592" t="s">
        <v>1686</v>
      </c>
      <c r="C101" s="176"/>
      <c r="D101" s="176"/>
      <c r="E101" s="176"/>
      <c r="F101" s="176"/>
    </row>
    <row r="102" spans="1:7">
      <c r="A102" s="1721" t="s">
        <v>1687</v>
      </c>
      <c r="B102" s="1722"/>
      <c r="C102" s="1722"/>
      <c r="D102" s="1722"/>
      <c r="E102" s="1722"/>
      <c r="F102" s="1723"/>
      <c r="G102" s="11"/>
    </row>
    <row r="103" spans="1:7">
      <c r="A103" s="591">
        <v>1</v>
      </c>
      <c r="B103" s="592" t="s">
        <v>1688</v>
      </c>
      <c r="C103" s="176"/>
      <c r="D103" s="176"/>
      <c r="E103" s="176"/>
      <c r="F103" s="176"/>
    </row>
    <row r="104" spans="1:7">
      <c r="A104" s="591">
        <v>2</v>
      </c>
      <c r="B104" s="592" t="s">
        <v>1689</v>
      </c>
      <c r="C104" s="176"/>
      <c r="D104" s="176"/>
      <c r="E104" s="176"/>
      <c r="F104" s="176"/>
    </row>
    <row r="105" spans="1:7">
      <c r="A105" s="591">
        <v>3</v>
      </c>
      <c r="B105" s="592" t="s">
        <v>1690</v>
      </c>
      <c r="C105" s="176"/>
      <c r="D105" s="176"/>
      <c r="E105" s="176"/>
      <c r="F105" s="176"/>
    </row>
    <row r="106" spans="1:7">
      <c r="A106" s="591">
        <v>4</v>
      </c>
      <c r="B106" s="592" t="s">
        <v>1691</v>
      </c>
      <c r="C106" s="176"/>
      <c r="D106" s="176"/>
      <c r="E106" s="176"/>
      <c r="F106" s="176"/>
    </row>
    <row r="107" spans="1:7">
      <c r="A107" s="591">
        <v>5</v>
      </c>
      <c r="B107" s="592" t="s">
        <v>1692</v>
      </c>
      <c r="C107" s="176"/>
      <c r="D107" s="176"/>
      <c r="E107" s="176"/>
      <c r="F107" s="176"/>
    </row>
    <row r="108" spans="1:7">
      <c r="A108" s="591" t="s">
        <v>1683</v>
      </c>
      <c r="B108" s="592" t="s">
        <v>1693</v>
      </c>
      <c r="C108" s="176"/>
      <c r="D108" s="176"/>
      <c r="E108" s="176"/>
      <c r="F108" s="176"/>
    </row>
    <row r="109" spans="1:7">
      <c r="A109" s="591" t="s">
        <v>1685</v>
      </c>
      <c r="B109" s="592" t="s">
        <v>1644</v>
      </c>
      <c r="C109" s="176"/>
      <c r="D109" s="176"/>
      <c r="E109" s="176"/>
      <c r="F109" s="176"/>
    </row>
    <row r="110" spans="1:7">
      <c r="A110" s="591" t="s">
        <v>1694</v>
      </c>
      <c r="B110" s="592" t="s">
        <v>1645</v>
      </c>
      <c r="C110" s="176"/>
      <c r="D110" s="176"/>
      <c r="E110" s="176"/>
      <c r="F110" s="176"/>
    </row>
    <row r="111" spans="1:7">
      <c r="A111" s="591">
        <v>6</v>
      </c>
      <c r="B111" s="592" t="s">
        <v>1695</v>
      </c>
      <c r="C111" s="176"/>
      <c r="D111" s="176"/>
      <c r="E111" s="176"/>
      <c r="F111" s="176"/>
    </row>
    <row r="112" spans="1:7">
      <c r="A112" s="591">
        <v>7</v>
      </c>
      <c r="B112" s="592" t="s">
        <v>1696</v>
      </c>
      <c r="C112" s="176"/>
      <c r="D112" s="176"/>
      <c r="E112" s="176"/>
      <c r="F112" s="176"/>
    </row>
    <row r="113" spans="1:6">
      <c r="A113" s="591">
        <v>8</v>
      </c>
      <c r="B113" s="592" t="s">
        <v>1429</v>
      </c>
      <c r="C113" s="176"/>
      <c r="D113" s="176"/>
      <c r="E113" s="176"/>
      <c r="F113" s="176"/>
    </row>
    <row r="114" spans="1:6">
      <c r="A114" s="591">
        <v>9</v>
      </c>
      <c r="B114" s="592" t="s">
        <v>1697</v>
      </c>
      <c r="C114" s="176"/>
      <c r="D114" s="176"/>
      <c r="E114" s="176"/>
      <c r="F114" s="176"/>
    </row>
    <row r="115" spans="1:6">
      <c r="A115" s="591">
        <v>10</v>
      </c>
      <c r="B115" s="592" t="s">
        <v>1437</v>
      </c>
      <c r="C115" s="176"/>
      <c r="D115" s="176"/>
      <c r="E115" s="176"/>
      <c r="F115" s="176"/>
    </row>
    <row r="116" spans="1:6">
      <c r="A116" s="591">
        <v>11</v>
      </c>
      <c r="B116" s="592" t="s">
        <v>1698</v>
      </c>
      <c r="C116" s="176"/>
      <c r="D116" s="176"/>
      <c r="E116" s="176"/>
      <c r="F116" s="176"/>
    </row>
    <row r="117" spans="1:6">
      <c r="A117" s="591">
        <v>12</v>
      </c>
      <c r="B117" s="592" t="s">
        <v>1699</v>
      </c>
      <c r="C117" s="176"/>
      <c r="D117" s="176"/>
      <c r="E117" s="176"/>
      <c r="F117" s="176"/>
    </row>
    <row r="118" spans="1:6">
      <c r="A118" s="591">
        <v>13</v>
      </c>
      <c r="B118" s="592" t="s">
        <v>1700</v>
      </c>
      <c r="C118" s="176"/>
      <c r="D118" s="176"/>
      <c r="E118" s="176"/>
      <c r="F118" s="176"/>
    </row>
    <row r="119" spans="1:6">
      <c r="A119" s="591">
        <v>14</v>
      </c>
      <c r="B119" s="592" t="s">
        <v>1701</v>
      </c>
      <c r="C119" s="176"/>
      <c r="D119" s="176"/>
      <c r="E119" s="176"/>
      <c r="F119" s="176"/>
    </row>
    <row r="120" spans="1:6" ht="30">
      <c r="A120" s="591"/>
      <c r="B120" s="590" t="s">
        <v>4745</v>
      </c>
      <c r="C120" s="625"/>
      <c r="D120" s="625"/>
      <c r="E120" s="625"/>
      <c r="F120" s="625"/>
    </row>
    <row r="122" spans="1:6">
      <c r="A122" s="11" t="s">
        <v>53</v>
      </c>
      <c r="B122" s="412"/>
      <c r="C122" s="10" t="s">
        <v>65</v>
      </c>
      <c r="D122" s="1724"/>
      <c r="E122" s="1724"/>
      <c r="F122" s="1724"/>
    </row>
    <row r="123" spans="1:6">
      <c r="A123" s="11" t="s">
        <v>55</v>
      </c>
      <c r="B123" s="412"/>
      <c r="C123" s="10" t="s">
        <v>66</v>
      </c>
      <c r="D123" s="1724"/>
      <c r="E123" s="1724"/>
      <c r="F123" s="1724"/>
    </row>
    <row r="124" spans="1:6">
      <c r="A124" s="7"/>
      <c r="B124" s="7"/>
      <c r="C124" s="616" t="s">
        <v>67</v>
      </c>
      <c r="D124" s="1724"/>
      <c r="E124" s="1724"/>
      <c r="F124" s="1724"/>
    </row>
  </sheetData>
  <mergeCells count="11">
    <mergeCell ref="C8:F8"/>
    <mergeCell ref="A102:F102"/>
    <mergeCell ref="D122:F122"/>
    <mergeCell ref="D123:F123"/>
    <mergeCell ref="D124:F124"/>
    <mergeCell ref="A7:F7"/>
    <mergeCell ref="A1:F1"/>
    <mergeCell ref="A3:E3"/>
    <mergeCell ref="A4:F4"/>
    <mergeCell ref="A5:F5"/>
    <mergeCell ref="A6:F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0"/>
  <dimension ref="A1:I74"/>
  <sheetViews>
    <sheetView zoomScaleNormal="100" workbookViewId="0">
      <pane xSplit="28460" topLeftCell="G1"/>
      <selection activeCell="A4" sqref="A4:H4"/>
      <selection pane="topRight" activeCell="G15" sqref="G15"/>
    </sheetView>
  </sheetViews>
  <sheetFormatPr defaultRowHeight="13"/>
  <cols>
    <col min="1" max="1" width="9.1796875" style="34" customWidth="1"/>
    <col min="2" max="2" width="51.81640625" style="34" customWidth="1"/>
    <col min="3" max="7" width="50.453125" style="34" customWidth="1"/>
    <col min="8" max="8" width="39" style="34" customWidth="1"/>
    <col min="9" max="260" width="9.1796875" style="34"/>
    <col min="261" max="261" width="9.1796875" style="34" customWidth="1"/>
    <col min="262" max="262" width="51.81640625" style="34" customWidth="1"/>
    <col min="263" max="264" width="35.1796875" style="34" customWidth="1"/>
    <col min="265" max="516" width="9.1796875" style="34"/>
    <col min="517" max="517" width="9.1796875" style="34" customWidth="1"/>
    <col min="518" max="518" width="51.81640625" style="34" customWidth="1"/>
    <col min="519" max="520" width="35.1796875" style="34" customWidth="1"/>
    <col min="521" max="772" width="9.1796875" style="34"/>
    <col min="773" max="773" width="9.1796875" style="34" customWidth="1"/>
    <col min="774" max="774" width="51.81640625" style="34" customWidth="1"/>
    <col min="775" max="776" width="35.1796875" style="34" customWidth="1"/>
    <col min="777" max="1028" width="9.1796875" style="34"/>
    <col min="1029" max="1029" width="9.1796875" style="34" customWidth="1"/>
    <col min="1030" max="1030" width="51.81640625" style="34" customWidth="1"/>
    <col min="1031" max="1032" width="35.1796875" style="34" customWidth="1"/>
    <col min="1033" max="1284" width="9.1796875" style="34"/>
    <col min="1285" max="1285" width="9.1796875" style="34" customWidth="1"/>
    <col min="1286" max="1286" width="51.81640625" style="34" customWidth="1"/>
    <col min="1287" max="1288" width="35.1796875" style="34" customWidth="1"/>
    <col min="1289" max="1540" width="9.1796875" style="34"/>
    <col min="1541" max="1541" width="9.1796875" style="34" customWidth="1"/>
    <col min="1542" max="1542" width="51.81640625" style="34" customWidth="1"/>
    <col min="1543" max="1544" width="35.1796875" style="34" customWidth="1"/>
    <col min="1545" max="1796" width="9.1796875" style="34"/>
    <col min="1797" max="1797" width="9.1796875" style="34" customWidth="1"/>
    <col min="1798" max="1798" width="51.81640625" style="34" customWidth="1"/>
    <col min="1799" max="1800" width="35.1796875" style="34" customWidth="1"/>
    <col min="1801" max="2052" width="9.1796875" style="34"/>
    <col min="2053" max="2053" width="9.1796875" style="34" customWidth="1"/>
    <col min="2054" max="2054" width="51.81640625" style="34" customWidth="1"/>
    <col min="2055" max="2056" width="35.1796875" style="34" customWidth="1"/>
    <col min="2057" max="2308" width="9.1796875" style="34"/>
    <col min="2309" max="2309" width="9.1796875" style="34" customWidth="1"/>
    <col min="2310" max="2310" width="51.81640625" style="34" customWidth="1"/>
    <col min="2311" max="2312" width="35.1796875" style="34" customWidth="1"/>
    <col min="2313" max="2564" width="9.1796875" style="34"/>
    <col min="2565" max="2565" width="9.1796875" style="34" customWidth="1"/>
    <col min="2566" max="2566" width="51.81640625" style="34" customWidth="1"/>
    <col min="2567" max="2568" width="35.1796875" style="34" customWidth="1"/>
    <col min="2569" max="2820" width="9.1796875" style="34"/>
    <col min="2821" max="2821" width="9.1796875" style="34" customWidth="1"/>
    <col min="2822" max="2822" width="51.81640625" style="34" customWidth="1"/>
    <col min="2823" max="2824" width="35.1796875" style="34" customWidth="1"/>
    <col min="2825" max="3076" width="9.1796875" style="34"/>
    <col min="3077" max="3077" width="9.1796875" style="34" customWidth="1"/>
    <col min="3078" max="3078" width="51.81640625" style="34" customWidth="1"/>
    <col min="3079" max="3080" width="35.1796875" style="34" customWidth="1"/>
    <col min="3081" max="3332" width="9.1796875" style="34"/>
    <col min="3333" max="3333" width="9.1796875" style="34" customWidth="1"/>
    <col min="3334" max="3334" width="51.81640625" style="34" customWidth="1"/>
    <col min="3335" max="3336" width="35.1796875" style="34" customWidth="1"/>
    <col min="3337" max="3588" width="9.1796875" style="34"/>
    <col min="3589" max="3589" width="9.1796875" style="34" customWidth="1"/>
    <col min="3590" max="3590" width="51.81640625" style="34" customWidth="1"/>
    <col min="3591" max="3592" width="35.1796875" style="34" customWidth="1"/>
    <col min="3593" max="3844" width="9.1796875" style="34"/>
    <col min="3845" max="3845" width="9.1796875" style="34" customWidth="1"/>
    <col min="3846" max="3846" width="51.81640625" style="34" customWidth="1"/>
    <col min="3847" max="3848" width="35.1796875" style="34" customWidth="1"/>
    <col min="3849" max="4100" width="9.1796875" style="34"/>
    <col min="4101" max="4101" width="9.1796875" style="34" customWidth="1"/>
    <col min="4102" max="4102" width="51.81640625" style="34" customWidth="1"/>
    <col min="4103" max="4104" width="35.1796875" style="34" customWidth="1"/>
    <col min="4105" max="4356" width="9.1796875" style="34"/>
    <col min="4357" max="4357" width="9.1796875" style="34" customWidth="1"/>
    <col min="4358" max="4358" width="51.81640625" style="34" customWidth="1"/>
    <col min="4359" max="4360" width="35.1796875" style="34" customWidth="1"/>
    <col min="4361" max="4612" width="9.1796875" style="34"/>
    <col min="4613" max="4613" width="9.1796875" style="34" customWidth="1"/>
    <col min="4614" max="4614" width="51.81640625" style="34" customWidth="1"/>
    <col min="4615" max="4616" width="35.1796875" style="34" customWidth="1"/>
    <col min="4617" max="4868" width="9.1796875" style="34"/>
    <col min="4869" max="4869" width="9.1796875" style="34" customWidth="1"/>
    <col min="4870" max="4870" width="51.81640625" style="34" customWidth="1"/>
    <col min="4871" max="4872" width="35.1796875" style="34" customWidth="1"/>
    <col min="4873" max="5124" width="9.1796875" style="34"/>
    <col min="5125" max="5125" width="9.1796875" style="34" customWidth="1"/>
    <col min="5126" max="5126" width="51.81640625" style="34" customWidth="1"/>
    <col min="5127" max="5128" width="35.1796875" style="34" customWidth="1"/>
    <col min="5129" max="5380" width="9.1796875" style="34"/>
    <col min="5381" max="5381" width="9.1796875" style="34" customWidth="1"/>
    <col min="5382" max="5382" width="51.81640625" style="34" customWidth="1"/>
    <col min="5383" max="5384" width="35.1796875" style="34" customWidth="1"/>
    <col min="5385" max="5636" width="9.1796875" style="34"/>
    <col min="5637" max="5637" width="9.1796875" style="34" customWidth="1"/>
    <col min="5638" max="5638" width="51.81640625" style="34" customWidth="1"/>
    <col min="5639" max="5640" width="35.1796875" style="34" customWidth="1"/>
    <col min="5641" max="5892" width="9.1796875" style="34"/>
    <col min="5893" max="5893" width="9.1796875" style="34" customWidth="1"/>
    <col min="5894" max="5894" width="51.81640625" style="34" customWidth="1"/>
    <col min="5895" max="5896" width="35.1796875" style="34" customWidth="1"/>
    <col min="5897" max="6148" width="9.1796875" style="34"/>
    <col min="6149" max="6149" width="9.1796875" style="34" customWidth="1"/>
    <col min="6150" max="6150" width="51.81640625" style="34" customWidth="1"/>
    <col min="6151" max="6152" width="35.1796875" style="34" customWidth="1"/>
    <col min="6153" max="6404" width="9.1796875" style="34"/>
    <col min="6405" max="6405" width="9.1796875" style="34" customWidth="1"/>
    <col min="6406" max="6406" width="51.81640625" style="34" customWidth="1"/>
    <col min="6407" max="6408" width="35.1796875" style="34" customWidth="1"/>
    <col min="6409" max="6660" width="9.1796875" style="34"/>
    <col min="6661" max="6661" width="9.1796875" style="34" customWidth="1"/>
    <col min="6662" max="6662" width="51.81640625" style="34" customWidth="1"/>
    <col min="6663" max="6664" width="35.1796875" style="34" customWidth="1"/>
    <col min="6665" max="6916" width="9.1796875" style="34"/>
    <col min="6917" max="6917" width="9.1796875" style="34" customWidth="1"/>
    <col min="6918" max="6918" width="51.81640625" style="34" customWidth="1"/>
    <col min="6919" max="6920" width="35.1796875" style="34" customWidth="1"/>
    <col min="6921" max="7172" width="9.1796875" style="34"/>
    <col min="7173" max="7173" width="9.1796875" style="34" customWidth="1"/>
    <col min="7174" max="7174" width="51.81640625" style="34" customWidth="1"/>
    <col min="7175" max="7176" width="35.1796875" style="34" customWidth="1"/>
    <col min="7177" max="7428" width="9.1796875" style="34"/>
    <col min="7429" max="7429" width="9.1796875" style="34" customWidth="1"/>
    <col min="7430" max="7430" width="51.81640625" style="34" customWidth="1"/>
    <col min="7431" max="7432" width="35.1796875" style="34" customWidth="1"/>
    <col min="7433" max="7684" width="9.1796875" style="34"/>
    <col min="7685" max="7685" width="9.1796875" style="34" customWidth="1"/>
    <col min="7686" max="7686" width="51.81640625" style="34" customWidth="1"/>
    <col min="7687" max="7688" width="35.1796875" style="34" customWidth="1"/>
    <col min="7689" max="7940" width="9.1796875" style="34"/>
    <col min="7941" max="7941" width="9.1796875" style="34" customWidth="1"/>
    <col min="7942" max="7942" width="51.81640625" style="34" customWidth="1"/>
    <col min="7943" max="7944" width="35.1796875" style="34" customWidth="1"/>
    <col min="7945" max="8196" width="9.1796875" style="34"/>
    <col min="8197" max="8197" width="9.1796875" style="34" customWidth="1"/>
    <col min="8198" max="8198" width="51.81640625" style="34" customWidth="1"/>
    <col min="8199" max="8200" width="35.1796875" style="34" customWidth="1"/>
    <col min="8201" max="8452" width="9.1796875" style="34"/>
    <col min="8453" max="8453" width="9.1796875" style="34" customWidth="1"/>
    <col min="8454" max="8454" width="51.81640625" style="34" customWidth="1"/>
    <col min="8455" max="8456" width="35.1796875" style="34" customWidth="1"/>
    <col min="8457" max="8708" width="9.1796875" style="34"/>
    <col min="8709" max="8709" width="9.1796875" style="34" customWidth="1"/>
    <col min="8710" max="8710" width="51.81640625" style="34" customWidth="1"/>
    <col min="8711" max="8712" width="35.1796875" style="34" customWidth="1"/>
    <col min="8713" max="8964" width="9.1796875" style="34"/>
    <col min="8965" max="8965" width="9.1796875" style="34" customWidth="1"/>
    <col min="8966" max="8966" width="51.81640625" style="34" customWidth="1"/>
    <col min="8967" max="8968" width="35.1796875" style="34" customWidth="1"/>
    <col min="8969" max="9220" width="9.1796875" style="34"/>
    <col min="9221" max="9221" width="9.1796875" style="34" customWidth="1"/>
    <col min="9222" max="9222" width="51.81640625" style="34" customWidth="1"/>
    <col min="9223" max="9224" width="35.1796875" style="34" customWidth="1"/>
    <col min="9225" max="9476" width="9.1796875" style="34"/>
    <col min="9477" max="9477" width="9.1796875" style="34" customWidth="1"/>
    <col min="9478" max="9478" width="51.81640625" style="34" customWidth="1"/>
    <col min="9479" max="9480" width="35.1796875" style="34" customWidth="1"/>
    <col min="9481" max="9732" width="9.1796875" style="34"/>
    <col min="9733" max="9733" width="9.1796875" style="34" customWidth="1"/>
    <col min="9734" max="9734" width="51.81640625" style="34" customWidth="1"/>
    <col min="9735" max="9736" width="35.1796875" style="34" customWidth="1"/>
    <col min="9737" max="9988" width="9.1796875" style="34"/>
    <col min="9989" max="9989" width="9.1796875" style="34" customWidth="1"/>
    <col min="9990" max="9990" width="51.81640625" style="34" customWidth="1"/>
    <col min="9991" max="9992" width="35.1796875" style="34" customWidth="1"/>
    <col min="9993" max="10244" width="9.1796875" style="34"/>
    <col min="10245" max="10245" width="9.1796875" style="34" customWidth="1"/>
    <col min="10246" max="10246" width="51.81640625" style="34" customWidth="1"/>
    <col min="10247" max="10248" width="35.1796875" style="34" customWidth="1"/>
    <col min="10249" max="10500" width="9.1796875" style="34"/>
    <col min="10501" max="10501" width="9.1796875" style="34" customWidth="1"/>
    <col min="10502" max="10502" width="51.81640625" style="34" customWidth="1"/>
    <col min="10503" max="10504" width="35.1796875" style="34" customWidth="1"/>
    <col min="10505" max="10756" width="9.1796875" style="34"/>
    <col min="10757" max="10757" width="9.1796875" style="34" customWidth="1"/>
    <col min="10758" max="10758" width="51.81640625" style="34" customWidth="1"/>
    <col min="10759" max="10760" width="35.1796875" style="34" customWidth="1"/>
    <col min="10761" max="11012" width="9.1796875" style="34"/>
    <col min="11013" max="11013" width="9.1796875" style="34" customWidth="1"/>
    <col min="11014" max="11014" width="51.81640625" style="34" customWidth="1"/>
    <col min="11015" max="11016" width="35.1796875" style="34" customWidth="1"/>
    <col min="11017" max="11268" width="9.1796875" style="34"/>
    <col min="11269" max="11269" width="9.1796875" style="34" customWidth="1"/>
    <col min="11270" max="11270" width="51.81640625" style="34" customWidth="1"/>
    <col min="11271" max="11272" width="35.1796875" style="34" customWidth="1"/>
    <col min="11273" max="11524" width="9.1796875" style="34"/>
    <col min="11525" max="11525" width="9.1796875" style="34" customWidth="1"/>
    <col min="11526" max="11526" width="51.81640625" style="34" customWidth="1"/>
    <col min="11527" max="11528" width="35.1796875" style="34" customWidth="1"/>
    <col min="11529" max="11780" width="9.1796875" style="34"/>
    <col min="11781" max="11781" width="9.1796875" style="34" customWidth="1"/>
    <col min="11782" max="11782" width="51.81640625" style="34" customWidth="1"/>
    <col min="11783" max="11784" width="35.1796875" style="34" customWidth="1"/>
    <col min="11785" max="12036" width="9.1796875" style="34"/>
    <col min="12037" max="12037" width="9.1796875" style="34" customWidth="1"/>
    <col min="12038" max="12038" width="51.81640625" style="34" customWidth="1"/>
    <col min="12039" max="12040" width="35.1796875" style="34" customWidth="1"/>
    <col min="12041" max="12292" width="9.1796875" style="34"/>
    <col min="12293" max="12293" width="9.1796875" style="34" customWidth="1"/>
    <col min="12294" max="12294" width="51.81640625" style="34" customWidth="1"/>
    <col min="12295" max="12296" width="35.1796875" style="34" customWidth="1"/>
    <col min="12297" max="12548" width="9.1796875" style="34"/>
    <col min="12549" max="12549" width="9.1796875" style="34" customWidth="1"/>
    <col min="12550" max="12550" width="51.81640625" style="34" customWidth="1"/>
    <col min="12551" max="12552" width="35.1796875" style="34" customWidth="1"/>
    <col min="12553" max="12804" width="9.1796875" style="34"/>
    <col min="12805" max="12805" width="9.1796875" style="34" customWidth="1"/>
    <col min="12806" max="12806" width="51.81640625" style="34" customWidth="1"/>
    <col min="12807" max="12808" width="35.1796875" style="34" customWidth="1"/>
    <col min="12809" max="13060" width="9.1796875" style="34"/>
    <col min="13061" max="13061" width="9.1796875" style="34" customWidth="1"/>
    <col min="13062" max="13062" width="51.81640625" style="34" customWidth="1"/>
    <col min="13063" max="13064" width="35.1796875" style="34" customWidth="1"/>
    <col min="13065" max="13316" width="9.1796875" style="34"/>
    <col min="13317" max="13317" width="9.1796875" style="34" customWidth="1"/>
    <col min="13318" max="13318" width="51.81640625" style="34" customWidth="1"/>
    <col min="13319" max="13320" width="35.1796875" style="34" customWidth="1"/>
    <col min="13321" max="13572" width="9.1796875" style="34"/>
    <col min="13573" max="13573" width="9.1796875" style="34" customWidth="1"/>
    <col min="13574" max="13574" width="51.81640625" style="34" customWidth="1"/>
    <col min="13575" max="13576" width="35.1796875" style="34" customWidth="1"/>
    <col min="13577" max="13828" width="9.1796875" style="34"/>
    <col min="13829" max="13829" width="9.1796875" style="34" customWidth="1"/>
    <col min="13830" max="13830" width="51.81640625" style="34" customWidth="1"/>
    <col min="13831" max="13832" width="35.1796875" style="34" customWidth="1"/>
    <col min="13833" max="14084" width="9.1796875" style="34"/>
    <col min="14085" max="14085" width="9.1796875" style="34" customWidth="1"/>
    <col min="14086" max="14086" width="51.81640625" style="34" customWidth="1"/>
    <col min="14087" max="14088" width="35.1796875" style="34" customWidth="1"/>
    <col min="14089" max="14340" width="9.1796875" style="34"/>
    <col min="14341" max="14341" width="9.1796875" style="34" customWidth="1"/>
    <col min="14342" max="14342" width="51.81640625" style="34" customWidth="1"/>
    <col min="14343" max="14344" width="35.1796875" style="34" customWidth="1"/>
    <col min="14345" max="14596" width="9.1796875" style="34"/>
    <col min="14597" max="14597" width="9.1796875" style="34" customWidth="1"/>
    <col min="14598" max="14598" width="51.81640625" style="34" customWidth="1"/>
    <col min="14599" max="14600" width="35.1796875" style="34" customWidth="1"/>
    <col min="14601" max="14852" width="9.1796875" style="34"/>
    <col min="14853" max="14853" width="9.1796875" style="34" customWidth="1"/>
    <col min="14854" max="14854" width="51.81640625" style="34" customWidth="1"/>
    <col min="14855" max="14856" width="35.1796875" style="34" customWidth="1"/>
    <col min="14857" max="15108" width="9.1796875" style="34"/>
    <col min="15109" max="15109" width="9.1796875" style="34" customWidth="1"/>
    <col min="15110" max="15110" width="51.81640625" style="34" customWidth="1"/>
    <col min="15111" max="15112" width="35.1796875" style="34" customWidth="1"/>
    <col min="15113" max="15364" width="9.1796875" style="34"/>
    <col min="15365" max="15365" width="9.1796875" style="34" customWidth="1"/>
    <col min="15366" max="15366" width="51.81640625" style="34" customWidth="1"/>
    <col min="15367" max="15368" width="35.1796875" style="34" customWidth="1"/>
    <col min="15369" max="15620" width="9.1796875" style="34"/>
    <col min="15621" max="15621" width="9.1796875" style="34" customWidth="1"/>
    <col min="15622" max="15622" width="51.81640625" style="34" customWidth="1"/>
    <col min="15623" max="15624" width="35.1796875" style="34" customWidth="1"/>
    <col min="15625" max="15876" width="9.1796875" style="34"/>
    <col min="15877" max="15877" width="9.1796875" style="34" customWidth="1"/>
    <col min="15878" max="15878" width="51.81640625" style="34" customWidth="1"/>
    <col min="15879" max="15880" width="35.1796875" style="34" customWidth="1"/>
    <col min="15881" max="16132" width="9.1796875" style="34"/>
    <col min="16133" max="16133" width="9.1796875" style="34" customWidth="1"/>
    <col min="16134" max="16134" width="51.81640625" style="34" customWidth="1"/>
    <col min="16135" max="16136" width="35.1796875" style="34" customWidth="1"/>
    <col min="16137" max="16384" width="9.1796875" style="34"/>
  </cols>
  <sheetData>
    <row r="1" spans="1:9" s="32" customFormat="1" ht="26.25" customHeight="1">
      <c r="A1" s="1649" t="s">
        <v>1400</v>
      </c>
      <c r="B1" s="1649"/>
      <c r="C1" s="1649"/>
      <c r="D1" s="1649"/>
      <c r="E1" s="1649"/>
      <c r="F1" s="1649"/>
      <c r="G1" s="1649"/>
      <c r="H1" s="1649"/>
      <c r="I1" s="28"/>
    </row>
    <row r="2" spans="1:9" s="44" customFormat="1" ht="15.5">
      <c r="A2" s="1726" t="str">
        <f>'Title '!A2:N2</f>
        <v>Bid Enquiry No: KPTCL/2026-27/TL/WORK_INDENT3844</v>
      </c>
      <c r="B2" s="1726"/>
      <c r="C2" s="1726"/>
      <c r="D2" s="1726"/>
      <c r="E2" s="1726"/>
      <c r="F2" s="1726"/>
      <c r="G2" s="1726"/>
      <c r="H2" s="1726"/>
      <c r="I2" s="666"/>
    </row>
    <row r="3" spans="1:9" s="32" customFormat="1" ht="15.5">
      <c r="A3" s="667"/>
      <c r="B3" s="667"/>
      <c r="C3" s="668"/>
      <c r="D3" s="668"/>
      <c r="E3" s="668"/>
      <c r="F3" s="668"/>
      <c r="G3" s="668"/>
      <c r="H3" s="668"/>
      <c r="I3" s="668"/>
    </row>
    <row r="4" spans="1:9" s="32" customFormat="1" ht="142.5" customHeight="1">
      <c r="A4" s="1727"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27"/>
      <c r="C4" s="1727"/>
      <c r="D4" s="1727"/>
      <c r="E4" s="1727"/>
      <c r="F4" s="1727"/>
      <c r="G4" s="1727"/>
      <c r="H4" s="1727"/>
      <c r="I4" s="669"/>
    </row>
    <row r="5" spans="1:9" s="32" customFormat="1" ht="15.5">
      <c r="A5" s="114"/>
      <c r="B5" s="114"/>
      <c r="C5" s="670"/>
      <c r="D5" s="670"/>
      <c r="E5" s="670"/>
      <c r="F5" s="670"/>
      <c r="G5" s="670"/>
      <c r="H5" s="670"/>
    </row>
    <row r="6" spans="1:9" s="32" customFormat="1" ht="15.5">
      <c r="A6" s="1728" t="s">
        <v>1401</v>
      </c>
      <c r="B6" s="1728"/>
      <c r="C6" s="1728"/>
      <c r="D6" s="1728"/>
      <c r="E6" s="1728"/>
      <c r="F6" s="1728"/>
      <c r="G6" s="1728"/>
      <c r="H6" s="1728"/>
      <c r="I6" s="33"/>
    </row>
    <row r="8" spans="1:9" ht="15.5">
      <c r="A8" s="671"/>
      <c r="B8" s="671"/>
      <c r="C8" s="671"/>
      <c r="D8" s="671"/>
      <c r="E8" s="671"/>
      <c r="F8" s="671"/>
      <c r="G8" s="671"/>
      <c r="H8" s="672" t="s">
        <v>4746</v>
      </c>
    </row>
    <row r="9" spans="1:9" ht="15.5">
      <c r="A9" s="1729" t="s">
        <v>4747</v>
      </c>
      <c r="B9" s="1729"/>
      <c r="C9" s="1729"/>
      <c r="D9" s="1729"/>
      <c r="E9" s="1729"/>
      <c r="F9" s="1729"/>
      <c r="G9" s="1729"/>
      <c r="H9" s="1729"/>
      <c r="I9" s="380"/>
    </row>
    <row r="10" spans="1:9" ht="15.5">
      <c r="A10" s="1725" t="s">
        <v>406</v>
      </c>
      <c r="B10" s="1725"/>
      <c r="C10" s="1725"/>
      <c r="D10" s="1725"/>
      <c r="E10" s="1725"/>
      <c r="F10" s="1725"/>
      <c r="G10" s="1725"/>
      <c r="H10" s="1725"/>
      <c r="I10" s="380"/>
    </row>
    <row r="11" spans="1:9" ht="15.5">
      <c r="A11" s="1725"/>
      <c r="B11" s="1725"/>
      <c r="C11" s="1725"/>
      <c r="D11" s="1725"/>
      <c r="E11" s="1725"/>
      <c r="F11" s="1725"/>
      <c r="G11" s="1725"/>
      <c r="H11" s="1725"/>
      <c r="I11" s="380"/>
    </row>
    <row r="12" spans="1:9" ht="15.5">
      <c r="A12" s="673" t="s">
        <v>4748</v>
      </c>
      <c r="B12" s="673" t="s">
        <v>579</v>
      </c>
      <c r="C12" s="674" t="s">
        <v>4749</v>
      </c>
      <c r="D12" s="674" t="s">
        <v>4750</v>
      </c>
      <c r="E12" s="674" t="s">
        <v>4751</v>
      </c>
      <c r="F12" s="674" t="s">
        <v>4752</v>
      </c>
      <c r="G12" s="674" t="s">
        <v>4753</v>
      </c>
      <c r="H12" s="674"/>
    </row>
    <row r="13" spans="1:9" ht="15.5">
      <c r="A13" s="675">
        <v>1</v>
      </c>
      <c r="B13" s="676" t="s">
        <v>4754</v>
      </c>
      <c r="C13" s="677"/>
      <c r="D13" s="678"/>
      <c r="E13" s="678"/>
      <c r="F13" s="678"/>
      <c r="G13" s="678"/>
      <c r="H13" s="381"/>
    </row>
    <row r="14" spans="1:9" ht="14">
      <c r="A14" s="679"/>
      <c r="B14" s="680" t="s">
        <v>4755</v>
      </c>
      <c r="C14" s="677"/>
      <c r="D14" s="678"/>
      <c r="E14" s="678"/>
      <c r="F14" s="678"/>
      <c r="G14" s="678"/>
      <c r="H14" s="383"/>
    </row>
    <row r="15" spans="1:9" ht="14">
      <c r="A15" s="679">
        <v>2</v>
      </c>
      <c r="B15" s="680" t="s">
        <v>4756</v>
      </c>
      <c r="C15" s="677"/>
      <c r="D15" s="678"/>
      <c r="E15" s="678"/>
      <c r="F15" s="678"/>
      <c r="G15" s="678"/>
      <c r="H15" s="383"/>
    </row>
    <row r="16" spans="1:9" ht="14">
      <c r="A16" s="679"/>
      <c r="B16" s="680" t="s">
        <v>4757</v>
      </c>
      <c r="C16" s="677"/>
      <c r="D16" s="678"/>
      <c r="E16" s="678"/>
      <c r="F16" s="678"/>
      <c r="G16" s="678"/>
      <c r="H16" s="383"/>
    </row>
    <row r="17" spans="1:8" ht="14">
      <c r="A17" s="679">
        <v>3</v>
      </c>
      <c r="B17" s="680" t="s">
        <v>4758</v>
      </c>
      <c r="C17" s="677"/>
      <c r="D17" s="678"/>
      <c r="E17" s="678"/>
      <c r="F17" s="678"/>
      <c r="G17" s="678"/>
      <c r="H17" s="383"/>
    </row>
    <row r="18" spans="1:8" ht="14">
      <c r="A18" s="679">
        <v>4</v>
      </c>
      <c r="B18" s="680" t="s">
        <v>4759</v>
      </c>
      <c r="C18" s="677"/>
      <c r="D18" s="678"/>
      <c r="E18" s="678"/>
      <c r="F18" s="678"/>
      <c r="G18" s="678"/>
      <c r="H18" s="383"/>
    </row>
    <row r="19" spans="1:8" ht="14">
      <c r="A19" s="679">
        <v>5</v>
      </c>
      <c r="B19" s="680" t="s">
        <v>4760</v>
      </c>
      <c r="C19" s="677"/>
      <c r="D19" s="678"/>
      <c r="E19" s="678"/>
      <c r="F19" s="678"/>
      <c r="G19" s="678"/>
      <c r="H19" s="383"/>
    </row>
    <row r="20" spans="1:8" ht="14">
      <c r="A20" s="679">
        <v>6</v>
      </c>
      <c r="B20" s="680" t="s">
        <v>4761</v>
      </c>
      <c r="C20" s="677"/>
      <c r="D20" s="678"/>
      <c r="E20" s="678"/>
      <c r="F20" s="678"/>
      <c r="G20" s="678"/>
      <c r="H20" s="383"/>
    </row>
    <row r="21" spans="1:8" ht="14">
      <c r="A21" s="679">
        <v>7</v>
      </c>
      <c r="B21" s="680" t="s">
        <v>4762</v>
      </c>
      <c r="C21" s="677"/>
      <c r="D21" s="678"/>
      <c r="E21" s="678"/>
      <c r="F21" s="678"/>
      <c r="G21" s="678"/>
      <c r="H21" s="383"/>
    </row>
    <row r="22" spans="1:8" ht="28">
      <c r="A22" s="679">
        <v>8</v>
      </c>
      <c r="B22" s="680" t="s">
        <v>4763</v>
      </c>
      <c r="C22" s="677"/>
      <c r="D22" s="678"/>
      <c r="E22" s="678"/>
      <c r="F22" s="678"/>
      <c r="G22" s="678"/>
      <c r="H22" s="383"/>
    </row>
    <row r="23" spans="1:8" ht="14">
      <c r="A23" s="679"/>
      <c r="B23" s="680" t="s">
        <v>4764</v>
      </c>
      <c r="C23" s="677"/>
      <c r="D23" s="678"/>
      <c r="E23" s="678"/>
      <c r="F23" s="678"/>
      <c r="G23" s="678"/>
      <c r="H23" s="383"/>
    </row>
    <row r="24" spans="1:8" ht="28">
      <c r="A24" s="679">
        <v>9</v>
      </c>
      <c r="B24" s="680" t="s">
        <v>4765</v>
      </c>
      <c r="C24" s="677"/>
      <c r="D24" s="678"/>
      <c r="E24" s="678"/>
      <c r="F24" s="678"/>
      <c r="G24" s="678"/>
      <c r="H24" s="383"/>
    </row>
    <row r="25" spans="1:8" ht="14">
      <c r="A25" s="679">
        <v>10</v>
      </c>
      <c r="B25" s="680" t="s">
        <v>4766</v>
      </c>
      <c r="C25" s="677"/>
      <c r="D25" s="678"/>
      <c r="E25" s="678"/>
      <c r="F25" s="678"/>
      <c r="G25" s="678"/>
      <c r="H25" s="383"/>
    </row>
    <row r="26" spans="1:8" ht="14">
      <c r="A26" s="679"/>
      <c r="B26" s="680" t="s">
        <v>4764</v>
      </c>
      <c r="C26" s="677"/>
      <c r="D26" s="678"/>
      <c r="E26" s="678"/>
      <c r="F26" s="678"/>
      <c r="G26" s="678"/>
      <c r="H26" s="383"/>
    </row>
    <row r="27" spans="1:8" ht="14">
      <c r="A27" s="679">
        <v>11</v>
      </c>
      <c r="B27" s="680" t="s">
        <v>4767</v>
      </c>
      <c r="C27" s="677"/>
      <c r="D27" s="678"/>
      <c r="E27" s="678"/>
      <c r="F27" s="678"/>
      <c r="G27" s="678"/>
      <c r="H27" s="383"/>
    </row>
    <row r="28" spans="1:8" ht="14">
      <c r="A28" s="679">
        <v>12</v>
      </c>
      <c r="B28" s="680" t="s">
        <v>4768</v>
      </c>
      <c r="C28" s="677"/>
      <c r="D28" s="678"/>
      <c r="E28" s="678"/>
      <c r="F28" s="678"/>
      <c r="G28" s="678"/>
      <c r="H28" s="383"/>
    </row>
    <row r="29" spans="1:8" ht="14">
      <c r="A29" s="679">
        <v>13</v>
      </c>
      <c r="B29" s="680" t="s">
        <v>4769</v>
      </c>
      <c r="C29" s="677"/>
      <c r="D29" s="678"/>
      <c r="E29" s="678"/>
      <c r="F29" s="678"/>
      <c r="G29" s="678"/>
      <c r="H29" s="383"/>
    </row>
    <row r="30" spans="1:8" ht="14">
      <c r="A30" s="679"/>
      <c r="B30" s="680" t="s">
        <v>4770</v>
      </c>
      <c r="C30" s="677"/>
      <c r="D30" s="678"/>
      <c r="E30" s="678"/>
      <c r="F30" s="678"/>
      <c r="G30" s="678"/>
      <c r="H30" s="383"/>
    </row>
    <row r="31" spans="1:8" ht="14">
      <c r="A31" s="679"/>
      <c r="B31" s="680" t="s">
        <v>4771</v>
      </c>
      <c r="C31" s="677"/>
      <c r="D31" s="678"/>
      <c r="E31" s="678"/>
      <c r="F31" s="678"/>
      <c r="G31" s="678"/>
      <c r="H31" s="383"/>
    </row>
    <row r="32" spans="1:8" ht="14">
      <c r="A32" s="679">
        <v>14</v>
      </c>
      <c r="B32" s="680" t="s">
        <v>4772</v>
      </c>
      <c r="C32" s="677"/>
      <c r="D32" s="678"/>
      <c r="E32" s="678"/>
      <c r="F32" s="678"/>
      <c r="G32" s="678"/>
      <c r="H32" s="383"/>
    </row>
    <row r="33" spans="1:8" ht="42">
      <c r="A33" s="679"/>
      <c r="B33" s="681" t="s">
        <v>4773</v>
      </c>
      <c r="C33" s="677"/>
      <c r="D33" s="678"/>
      <c r="E33" s="678"/>
      <c r="F33" s="678"/>
      <c r="G33" s="678"/>
      <c r="H33" s="383"/>
    </row>
    <row r="34" spans="1:8" ht="28">
      <c r="A34" s="679"/>
      <c r="B34" s="680" t="s">
        <v>4774</v>
      </c>
      <c r="C34" s="677"/>
      <c r="D34" s="678"/>
      <c r="E34" s="678"/>
      <c r="F34" s="678"/>
      <c r="G34" s="678"/>
      <c r="H34" s="383"/>
    </row>
    <row r="35" spans="1:8" ht="14">
      <c r="A35" s="679">
        <v>15</v>
      </c>
      <c r="B35" s="680" t="s">
        <v>4775</v>
      </c>
      <c r="C35" s="677"/>
      <c r="D35" s="678"/>
      <c r="E35" s="678"/>
      <c r="F35" s="678"/>
      <c r="G35" s="678"/>
      <c r="H35" s="383"/>
    </row>
    <row r="36" spans="1:8" ht="14">
      <c r="A36" s="679"/>
      <c r="B36" s="680" t="s">
        <v>4776</v>
      </c>
      <c r="C36" s="677"/>
      <c r="D36" s="678"/>
      <c r="E36" s="678"/>
      <c r="F36" s="678"/>
      <c r="G36" s="678"/>
      <c r="H36" s="383"/>
    </row>
    <row r="37" spans="1:8" ht="14">
      <c r="A37" s="679"/>
      <c r="B37" s="680" t="s">
        <v>4777</v>
      </c>
      <c r="C37" s="677"/>
      <c r="D37" s="678"/>
      <c r="E37" s="678"/>
      <c r="F37" s="678"/>
      <c r="G37" s="678"/>
      <c r="H37" s="383"/>
    </row>
    <row r="38" spans="1:8" ht="28">
      <c r="A38" s="679">
        <v>16</v>
      </c>
      <c r="B38" s="680" t="s">
        <v>4778</v>
      </c>
      <c r="C38" s="677"/>
      <c r="D38" s="678"/>
      <c r="E38" s="678"/>
      <c r="F38" s="678"/>
      <c r="G38" s="678"/>
      <c r="H38" s="383"/>
    </row>
    <row r="39" spans="1:8" ht="14">
      <c r="A39" s="679"/>
      <c r="B39" s="680" t="s">
        <v>4779</v>
      </c>
      <c r="C39" s="677"/>
      <c r="D39" s="678"/>
      <c r="E39" s="678"/>
      <c r="F39" s="678"/>
      <c r="G39" s="678"/>
      <c r="H39" s="383"/>
    </row>
    <row r="40" spans="1:8" ht="14">
      <c r="A40" s="679"/>
      <c r="B40" s="680" t="s">
        <v>4780</v>
      </c>
      <c r="C40" s="677"/>
      <c r="D40" s="678"/>
      <c r="E40" s="678"/>
      <c r="F40" s="678"/>
      <c r="G40" s="678"/>
      <c r="H40" s="383"/>
    </row>
    <row r="41" spans="1:8" ht="14">
      <c r="A41" s="679">
        <v>17</v>
      </c>
      <c r="B41" s="680" t="s">
        <v>4781</v>
      </c>
      <c r="C41" s="677"/>
      <c r="D41" s="678"/>
      <c r="E41" s="678"/>
      <c r="F41" s="678"/>
      <c r="G41" s="678"/>
      <c r="H41" s="383"/>
    </row>
    <row r="42" spans="1:8" ht="14">
      <c r="A42" s="679">
        <v>18</v>
      </c>
      <c r="B42" s="680" t="s">
        <v>4782</v>
      </c>
      <c r="C42" s="677"/>
      <c r="D42" s="678"/>
      <c r="E42" s="678"/>
      <c r="F42" s="678"/>
      <c r="G42" s="678"/>
      <c r="H42" s="383"/>
    </row>
    <row r="43" spans="1:8" ht="14">
      <c r="A43" s="679">
        <v>19</v>
      </c>
      <c r="B43" s="680" t="s">
        <v>4783</v>
      </c>
      <c r="C43" s="677"/>
      <c r="D43" s="678"/>
      <c r="E43" s="678"/>
      <c r="F43" s="678"/>
      <c r="G43" s="678"/>
      <c r="H43" s="383"/>
    </row>
    <row r="44" spans="1:8" ht="14">
      <c r="A44" s="679">
        <v>20</v>
      </c>
      <c r="B44" s="680" t="s">
        <v>4784</v>
      </c>
      <c r="C44" s="677"/>
      <c r="D44" s="678"/>
      <c r="E44" s="678"/>
      <c r="F44" s="678"/>
      <c r="G44" s="678"/>
      <c r="H44" s="383"/>
    </row>
    <row r="45" spans="1:8" ht="28">
      <c r="A45" s="679">
        <v>21</v>
      </c>
      <c r="B45" s="680" t="s">
        <v>4785</v>
      </c>
      <c r="C45" s="677"/>
      <c r="D45" s="678"/>
      <c r="E45" s="678"/>
      <c r="F45" s="678"/>
      <c r="G45" s="678"/>
      <c r="H45" s="383"/>
    </row>
    <row r="46" spans="1:8" ht="14">
      <c r="A46" s="679">
        <v>22</v>
      </c>
      <c r="B46" s="680" t="s">
        <v>4786</v>
      </c>
      <c r="C46" s="677"/>
      <c r="D46" s="678"/>
      <c r="E46" s="678"/>
      <c r="F46" s="678"/>
      <c r="G46" s="678"/>
      <c r="H46" s="383"/>
    </row>
    <row r="47" spans="1:8" ht="14">
      <c r="A47" s="679">
        <v>23</v>
      </c>
      <c r="B47" s="679" t="s">
        <v>4787</v>
      </c>
      <c r="C47" s="682"/>
      <c r="D47" s="683"/>
      <c r="E47" s="683"/>
      <c r="F47" s="683"/>
      <c r="G47" s="683"/>
      <c r="H47" s="383"/>
    </row>
    <row r="48" spans="1:8" ht="14">
      <c r="A48" s="684"/>
      <c r="B48" s="680" t="s">
        <v>4788</v>
      </c>
      <c r="C48" s="677"/>
      <c r="D48" s="678"/>
      <c r="E48" s="678"/>
      <c r="F48" s="678"/>
      <c r="G48" s="678"/>
      <c r="H48" s="383"/>
    </row>
    <row r="49" spans="1:8" ht="14">
      <c r="A49" s="684"/>
      <c r="B49" s="685" t="s">
        <v>4789</v>
      </c>
      <c r="C49" s="677"/>
      <c r="D49" s="678"/>
      <c r="E49" s="678"/>
      <c r="F49" s="678"/>
      <c r="G49" s="678"/>
      <c r="H49" s="383"/>
    </row>
    <row r="50" spans="1:8" ht="14">
      <c r="A50" s="684"/>
      <c r="B50" s="686" t="s">
        <v>4790</v>
      </c>
      <c r="C50" s="677"/>
      <c r="D50" s="678"/>
      <c r="E50" s="678"/>
      <c r="F50" s="678"/>
      <c r="G50" s="678"/>
      <c r="H50" s="383"/>
    </row>
    <row r="51" spans="1:8" ht="14">
      <c r="A51" s="684"/>
      <c r="B51" s="685" t="s">
        <v>4791</v>
      </c>
      <c r="C51" s="677"/>
      <c r="D51" s="678"/>
      <c r="E51" s="678"/>
      <c r="F51" s="678"/>
      <c r="G51" s="678"/>
      <c r="H51" s="383"/>
    </row>
    <row r="52" spans="1:8" ht="14">
      <c r="A52" s="684"/>
      <c r="B52" s="685" t="s">
        <v>4792</v>
      </c>
      <c r="C52" s="677"/>
      <c r="D52" s="678"/>
      <c r="E52" s="678"/>
      <c r="F52" s="678"/>
      <c r="G52" s="678"/>
      <c r="H52" s="383"/>
    </row>
    <row r="53" spans="1:8" ht="28">
      <c r="A53" s="684">
        <v>24</v>
      </c>
      <c r="B53" s="687" t="s">
        <v>4793</v>
      </c>
      <c r="C53" s="677"/>
      <c r="D53" s="678"/>
      <c r="E53" s="678"/>
      <c r="F53" s="678"/>
      <c r="G53" s="678"/>
      <c r="H53" s="383"/>
    </row>
    <row r="54" spans="1:8" ht="42">
      <c r="A54" s="684"/>
      <c r="B54" s="688" t="s">
        <v>4794</v>
      </c>
      <c r="C54" s="677"/>
      <c r="D54" s="678"/>
      <c r="E54" s="678"/>
      <c r="F54" s="678"/>
      <c r="G54" s="678"/>
      <c r="H54" s="383"/>
    </row>
    <row r="55" spans="1:8" ht="28">
      <c r="A55" s="684"/>
      <c r="B55" s="687" t="s">
        <v>4795</v>
      </c>
      <c r="C55" s="677"/>
      <c r="D55" s="678"/>
      <c r="E55" s="678"/>
      <c r="F55" s="678"/>
      <c r="G55" s="678"/>
      <c r="H55" s="383"/>
    </row>
    <row r="56" spans="1:8" ht="14">
      <c r="A56" s="684"/>
      <c r="B56" s="689" t="s">
        <v>4796</v>
      </c>
      <c r="C56" s="677"/>
      <c r="D56" s="678"/>
      <c r="E56" s="678"/>
      <c r="F56" s="678"/>
      <c r="G56" s="678"/>
      <c r="H56" s="383"/>
    </row>
    <row r="57" spans="1:8" ht="14">
      <c r="A57" s="684"/>
      <c r="B57" s="689" t="s">
        <v>4771</v>
      </c>
      <c r="C57" s="677"/>
      <c r="D57" s="678"/>
      <c r="E57" s="678"/>
      <c r="F57" s="678"/>
      <c r="G57" s="678"/>
      <c r="H57" s="383"/>
    </row>
    <row r="58" spans="1:8" ht="14">
      <c r="A58" s="684"/>
      <c r="B58" s="689" t="s">
        <v>4797</v>
      </c>
      <c r="C58" s="677"/>
      <c r="D58" s="678"/>
      <c r="E58" s="678"/>
      <c r="F58" s="678"/>
      <c r="G58" s="678"/>
      <c r="H58" s="383"/>
    </row>
    <row r="59" spans="1:8" ht="14">
      <c r="A59" s="684"/>
      <c r="B59" s="689" t="s">
        <v>4757</v>
      </c>
      <c r="C59" s="677"/>
      <c r="D59" s="678"/>
      <c r="E59" s="678"/>
      <c r="F59" s="678"/>
      <c r="G59" s="678"/>
      <c r="H59" s="383"/>
    </row>
    <row r="60" spans="1:8" ht="28">
      <c r="A60" s="684"/>
      <c r="B60" s="687" t="s">
        <v>4798</v>
      </c>
      <c r="C60" s="677"/>
      <c r="D60" s="678"/>
      <c r="E60" s="678"/>
      <c r="F60" s="678"/>
      <c r="G60" s="678"/>
      <c r="H60" s="383"/>
    </row>
    <row r="61" spans="1:8" ht="56">
      <c r="A61" s="684"/>
      <c r="B61" s="687" t="s">
        <v>4799</v>
      </c>
      <c r="C61" s="677"/>
      <c r="D61" s="678"/>
      <c r="E61" s="678"/>
      <c r="F61" s="678"/>
      <c r="G61" s="678"/>
      <c r="H61" s="383"/>
    </row>
    <row r="62" spans="1:8" ht="42">
      <c r="A62" s="684"/>
      <c r="B62" s="687" t="s">
        <v>4800</v>
      </c>
      <c r="C62" s="677"/>
      <c r="D62" s="678"/>
      <c r="E62" s="678"/>
      <c r="F62" s="678"/>
      <c r="G62" s="678"/>
      <c r="H62" s="383"/>
    </row>
    <row r="63" spans="1:8" ht="17.5">
      <c r="A63" s="690"/>
      <c r="B63" s="691" t="s">
        <v>4801</v>
      </c>
      <c r="C63" s="692"/>
      <c r="D63" s="693"/>
      <c r="E63" s="693"/>
      <c r="F63" s="693"/>
      <c r="G63" s="693"/>
      <c r="H63" s="383"/>
    </row>
    <row r="64" spans="1:8" ht="17.5">
      <c r="A64" s="690"/>
      <c r="B64" s="691" t="s">
        <v>4802</v>
      </c>
      <c r="C64" s="692"/>
      <c r="D64" s="693"/>
      <c r="E64" s="693"/>
      <c r="F64" s="693"/>
      <c r="G64" s="693"/>
      <c r="H64" s="383"/>
    </row>
    <row r="65" spans="1:8" ht="17.5">
      <c r="A65" s="690"/>
      <c r="B65" s="691" t="s">
        <v>4803</v>
      </c>
      <c r="C65" s="692"/>
      <c r="D65" s="693"/>
      <c r="E65" s="693"/>
      <c r="F65" s="693"/>
      <c r="G65" s="693"/>
      <c r="H65" s="383"/>
    </row>
    <row r="66" spans="1:8" ht="31">
      <c r="A66" s="690"/>
      <c r="B66" s="691" t="s">
        <v>4804</v>
      </c>
      <c r="C66" s="692"/>
      <c r="D66" s="693"/>
      <c r="E66" s="693"/>
      <c r="F66" s="693"/>
      <c r="G66" s="693"/>
      <c r="H66" s="383"/>
    </row>
    <row r="67" spans="1:8" ht="46.5">
      <c r="A67" s="690"/>
      <c r="B67" s="691" t="s">
        <v>4805</v>
      </c>
      <c r="C67" s="692"/>
      <c r="D67" s="693"/>
      <c r="E67" s="693"/>
      <c r="F67" s="693"/>
      <c r="G67" s="693"/>
      <c r="H67" s="383"/>
    </row>
    <row r="68" spans="1:8" ht="46.5">
      <c r="A68" s="694"/>
      <c r="B68" s="691" t="s">
        <v>4806</v>
      </c>
      <c r="C68" s="692"/>
      <c r="D68" s="693"/>
      <c r="E68" s="693"/>
      <c r="F68" s="693"/>
      <c r="G68" s="693"/>
      <c r="H68" s="383"/>
    </row>
    <row r="72" spans="1:8" ht="15.5">
      <c r="A72" s="326" t="s">
        <v>53</v>
      </c>
      <c r="B72" s="342"/>
      <c r="F72" s="10" t="s">
        <v>65</v>
      </c>
      <c r="G72" s="695"/>
    </row>
    <row r="73" spans="1:8" ht="15.5">
      <c r="A73" s="326" t="s">
        <v>55</v>
      </c>
      <c r="B73" s="342"/>
      <c r="F73" s="10" t="s">
        <v>66</v>
      </c>
      <c r="G73" s="695"/>
    </row>
    <row r="74" spans="1:8" ht="15.5">
      <c r="A74" s="32"/>
      <c r="B74" s="32"/>
      <c r="F74" s="616" t="s">
        <v>67</v>
      </c>
      <c r="G74" s="695"/>
    </row>
  </sheetData>
  <mergeCells count="6">
    <mergeCell ref="A10:H11"/>
    <mergeCell ref="A1:H1"/>
    <mergeCell ref="A2:H2"/>
    <mergeCell ref="A4:H4"/>
    <mergeCell ref="A6:H6"/>
    <mergeCell ref="A9:H9"/>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1"/>
  <dimension ref="A1:Q56"/>
  <sheetViews>
    <sheetView zoomScale="55" zoomScaleNormal="55" workbookViewId="0">
      <selection activeCell="B27" sqref="B27"/>
    </sheetView>
  </sheetViews>
  <sheetFormatPr defaultRowHeight="13"/>
  <cols>
    <col min="1" max="1" width="7.81640625" style="6" customWidth="1"/>
    <col min="2" max="3" width="45.54296875" style="6" customWidth="1"/>
    <col min="4" max="4" width="49.81640625" style="6" customWidth="1"/>
    <col min="5" max="5" width="11.453125" style="6" customWidth="1"/>
    <col min="6" max="6" width="11.1796875" style="6" customWidth="1"/>
    <col min="7" max="256" width="9.1796875" style="6"/>
    <col min="257" max="257" width="7.81640625" style="6" customWidth="1"/>
    <col min="258" max="259" width="45.54296875" style="6" customWidth="1"/>
    <col min="260" max="260" width="25.54296875" style="6" customWidth="1"/>
    <col min="261" max="261" width="11.453125" style="6" customWidth="1"/>
    <col min="262" max="262" width="11.1796875" style="6" customWidth="1"/>
    <col min="263" max="512" width="9.1796875" style="6"/>
    <col min="513" max="513" width="7.81640625" style="6" customWidth="1"/>
    <col min="514" max="515" width="45.54296875" style="6" customWidth="1"/>
    <col min="516" max="516" width="25.54296875" style="6" customWidth="1"/>
    <col min="517" max="517" width="11.453125" style="6" customWidth="1"/>
    <col min="518" max="518" width="11.1796875" style="6" customWidth="1"/>
    <col min="519" max="768" width="9.1796875" style="6"/>
    <col min="769" max="769" width="7.81640625" style="6" customWidth="1"/>
    <col min="770" max="771" width="45.54296875" style="6" customWidth="1"/>
    <col min="772" max="772" width="25.54296875" style="6" customWidth="1"/>
    <col min="773" max="773" width="11.453125" style="6" customWidth="1"/>
    <col min="774" max="774" width="11.1796875" style="6" customWidth="1"/>
    <col min="775" max="1024" width="9.1796875" style="6"/>
    <col min="1025" max="1025" width="7.81640625" style="6" customWidth="1"/>
    <col min="1026" max="1027" width="45.54296875" style="6" customWidth="1"/>
    <col min="1028" max="1028" width="25.54296875" style="6" customWidth="1"/>
    <col min="1029" max="1029" width="11.453125" style="6" customWidth="1"/>
    <col min="1030" max="1030" width="11.1796875" style="6" customWidth="1"/>
    <col min="1031" max="1280" width="9.1796875" style="6"/>
    <col min="1281" max="1281" width="7.81640625" style="6" customWidth="1"/>
    <col min="1282" max="1283" width="45.54296875" style="6" customWidth="1"/>
    <col min="1284" max="1284" width="25.54296875" style="6" customWidth="1"/>
    <col min="1285" max="1285" width="11.453125" style="6" customWidth="1"/>
    <col min="1286" max="1286" width="11.1796875" style="6" customWidth="1"/>
    <col min="1287" max="1536" width="9.1796875" style="6"/>
    <col min="1537" max="1537" width="7.81640625" style="6" customWidth="1"/>
    <col min="1538" max="1539" width="45.54296875" style="6" customWidth="1"/>
    <col min="1540" max="1540" width="25.54296875" style="6" customWidth="1"/>
    <col min="1541" max="1541" width="11.453125" style="6" customWidth="1"/>
    <col min="1542" max="1542" width="11.1796875" style="6" customWidth="1"/>
    <col min="1543" max="1792" width="9.1796875" style="6"/>
    <col min="1793" max="1793" width="7.81640625" style="6" customWidth="1"/>
    <col min="1794" max="1795" width="45.54296875" style="6" customWidth="1"/>
    <col min="1796" max="1796" width="25.54296875" style="6" customWidth="1"/>
    <col min="1797" max="1797" width="11.453125" style="6" customWidth="1"/>
    <col min="1798" max="1798" width="11.1796875" style="6" customWidth="1"/>
    <col min="1799" max="2048" width="9.1796875" style="6"/>
    <col min="2049" max="2049" width="7.81640625" style="6" customWidth="1"/>
    <col min="2050" max="2051" width="45.54296875" style="6" customWidth="1"/>
    <col min="2052" max="2052" width="25.54296875" style="6" customWidth="1"/>
    <col min="2053" max="2053" width="11.453125" style="6" customWidth="1"/>
    <col min="2054" max="2054" width="11.1796875" style="6" customWidth="1"/>
    <col min="2055" max="2304" width="9.1796875" style="6"/>
    <col min="2305" max="2305" width="7.81640625" style="6" customWidth="1"/>
    <col min="2306" max="2307" width="45.54296875" style="6" customWidth="1"/>
    <col min="2308" max="2308" width="25.54296875" style="6" customWidth="1"/>
    <col min="2309" max="2309" width="11.453125" style="6" customWidth="1"/>
    <col min="2310" max="2310" width="11.1796875" style="6" customWidth="1"/>
    <col min="2311" max="2560" width="9.1796875" style="6"/>
    <col min="2561" max="2561" width="7.81640625" style="6" customWidth="1"/>
    <col min="2562" max="2563" width="45.54296875" style="6" customWidth="1"/>
    <col min="2564" max="2564" width="25.54296875" style="6" customWidth="1"/>
    <col min="2565" max="2565" width="11.453125" style="6" customWidth="1"/>
    <col min="2566" max="2566" width="11.1796875" style="6" customWidth="1"/>
    <col min="2567" max="2816" width="9.1796875" style="6"/>
    <col min="2817" max="2817" width="7.81640625" style="6" customWidth="1"/>
    <col min="2818" max="2819" width="45.54296875" style="6" customWidth="1"/>
    <col min="2820" max="2820" width="25.54296875" style="6" customWidth="1"/>
    <col min="2821" max="2821" width="11.453125" style="6" customWidth="1"/>
    <col min="2822" max="2822" width="11.1796875" style="6" customWidth="1"/>
    <col min="2823" max="3072" width="9.1796875" style="6"/>
    <col min="3073" max="3073" width="7.81640625" style="6" customWidth="1"/>
    <col min="3074" max="3075" width="45.54296875" style="6" customWidth="1"/>
    <col min="3076" max="3076" width="25.54296875" style="6" customWidth="1"/>
    <col min="3077" max="3077" width="11.453125" style="6" customWidth="1"/>
    <col min="3078" max="3078" width="11.1796875" style="6" customWidth="1"/>
    <col min="3079" max="3328" width="9.1796875" style="6"/>
    <col min="3329" max="3329" width="7.81640625" style="6" customWidth="1"/>
    <col min="3330" max="3331" width="45.54296875" style="6" customWidth="1"/>
    <col min="3332" max="3332" width="25.54296875" style="6" customWidth="1"/>
    <col min="3333" max="3333" width="11.453125" style="6" customWidth="1"/>
    <col min="3334" max="3334" width="11.1796875" style="6" customWidth="1"/>
    <col min="3335" max="3584" width="9.1796875" style="6"/>
    <col min="3585" max="3585" width="7.81640625" style="6" customWidth="1"/>
    <col min="3586" max="3587" width="45.54296875" style="6" customWidth="1"/>
    <col min="3588" max="3588" width="25.54296875" style="6" customWidth="1"/>
    <col min="3589" max="3589" width="11.453125" style="6" customWidth="1"/>
    <col min="3590" max="3590" width="11.1796875" style="6" customWidth="1"/>
    <col min="3591" max="3840" width="9.1796875" style="6"/>
    <col min="3841" max="3841" width="7.81640625" style="6" customWidth="1"/>
    <col min="3842" max="3843" width="45.54296875" style="6" customWidth="1"/>
    <col min="3844" max="3844" width="25.54296875" style="6" customWidth="1"/>
    <col min="3845" max="3845" width="11.453125" style="6" customWidth="1"/>
    <col min="3846" max="3846" width="11.1796875" style="6" customWidth="1"/>
    <col min="3847" max="4096" width="9.1796875" style="6"/>
    <col min="4097" max="4097" width="7.81640625" style="6" customWidth="1"/>
    <col min="4098" max="4099" width="45.54296875" style="6" customWidth="1"/>
    <col min="4100" max="4100" width="25.54296875" style="6" customWidth="1"/>
    <col min="4101" max="4101" width="11.453125" style="6" customWidth="1"/>
    <col min="4102" max="4102" width="11.1796875" style="6" customWidth="1"/>
    <col min="4103" max="4352" width="9.1796875" style="6"/>
    <col min="4353" max="4353" width="7.81640625" style="6" customWidth="1"/>
    <col min="4354" max="4355" width="45.54296875" style="6" customWidth="1"/>
    <col min="4356" max="4356" width="25.54296875" style="6" customWidth="1"/>
    <col min="4357" max="4357" width="11.453125" style="6" customWidth="1"/>
    <col min="4358" max="4358" width="11.1796875" style="6" customWidth="1"/>
    <col min="4359" max="4608" width="9.1796875" style="6"/>
    <col min="4609" max="4609" width="7.81640625" style="6" customWidth="1"/>
    <col min="4610" max="4611" width="45.54296875" style="6" customWidth="1"/>
    <col min="4612" max="4612" width="25.54296875" style="6" customWidth="1"/>
    <col min="4613" max="4613" width="11.453125" style="6" customWidth="1"/>
    <col min="4614" max="4614" width="11.1796875" style="6" customWidth="1"/>
    <col min="4615" max="4864" width="9.1796875" style="6"/>
    <col min="4865" max="4865" width="7.81640625" style="6" customWidth="1"/>
    <col min="4866" max="4867" width="45.54296875" style="6" customWidth="1"/>
    <col min="4868" max="4868" width="25.54296875" style="6" customWidth="1"/>
    <col min="4869" max="4869" width="11.453125" style="6" customWidth="1"/>
    <col min="4870" max="4870" width="11.1796875" style="6" customWidth="1"/>
    <col min="4871" max="5120" width="9.1796875" style="6"/>
    <col min="5121" max="5121" width="7.81640625" style="6" customWidth="1"/>
    <col min="5122" max="5123" width="45.54296875" style="6" customWidth="1"/>
    <col min="5124" max="5124" width="25.54296875" style="6" customWidth="1"/>
    <col min="5125" max="5125" width="11.453125" style="6" customWidth="1"/>
    <col min="5126" max="5126" width="11.1796875" style="6" customWidth="1"/>
    <col min="5127" max="5376" width="9.1796875" style="6"/>
    <col min="5377" max="5377" width="7.81640625" style="6" customWidth="1"/>
    <col min="5378" max="5379" width="45.54296875" style="6" customWidth="1"/>
    <col min="5380" max="5380" width="25.54296875" style="6" customWidth="1"/>
    <col min="5381" max="5381" width="11.453125" style="6" customWidth="1"/>
    <col min="5382" max="5382" width="11.1796875" style="6" customWidth="1"/>
    <col min="5383" max="5632" width="9.1796875" style="6"/>
    <col min="5633" max="5633" width="7.81640625" style="6" customWidth="1"/>
    <col min="5634" max="5635" width="45.54296875" style="6" customWidth="1"/>
    <col min="5636" max="5636" width="25.54296875" style="6" customWidth="1"/>
    <col min="5637" max="5637" width="11.453125" style="6" customWidth="1"/>
    <col min="5638" max="5638" width="11.1796875" style="6" customWidth="1"/>
    <col min="5639" max="5888" width="9.1796875" style="6"/>
    <col min="5889" max="5889" width="7.81640625" style="6" customWidth="1"/>
    <col min="5890" max="5891" width="45.54296875" style="6" customWidth="1"/>
    <col min="5892" max="5892" width="25.54296875" style="6" customWidth="1"/>
    <col min="5893" max="5893" width="11.453125" style="6" customWidth="1"/>
    <col min="5894" max="5894" width="11.1796875" style="6" customWidth="1"/>
    <col min="5895" max="6144" width="9.1796875" style="6"/>
    <col min="6145" max="6145" width="7.81640625" style="6" customWidth="1"/>
    <col min="6146" max="6147" width="45.54296875" style="6" customWidth="1"/>
    <col min="6148" max="6148" width="25.54296875" style="6" customWidth="1"/>
    <col min="6149" max="6149" width="11.453125" style="6" customWidth="1"/>
    <col min="6150" max="6150" width="11.1796875" style="6" customWidth="1"/>
    <col min="6151" max="6400" width="9.1796875" style="6"/>
    <col min="6401" max="6401" width="7.81640625" style="6" customWidth="1"/>
    <col min="6402" max="6403" width="45.54296875" style="6" customWidth="1"/>
    <col min="6404" max="6404" width="25.54296875" style="6" customWidth="1"/>
    <col min="6405" max="6405" width="11.453125" style="6" customWidth="1"/>
    <col min="6406" max="6406" width="11.1796875" style="6" customWidth="1"/>
    <col min="6407" max="6656" width="9.1796875" style="6"/>
    <col min="6657" max="6657" width="7.81640625" style="6" customWidth="1"/>
    <col min="6658" max="6659" width="45.54296875" style="6" customWidth="1"/>
    <col min="6660" max="6660" width="25.54296875" style="6" customWidth="1"/>
    <col min="6661" max="6661" width="11.453125" style="6" customWidth="1"/>
    <col min="6662" max="6662" width="11.1796875" style="6" customWidth="1"/>
    <col min="6663" max="6912" width="9.1796875" style="6"/>
    <col min="6913" max="6913" width="7.81640625" style="6" customWidth="1"/>
    <col min="6914" max="6915" width="45.54296875" style="6" customWidth="1"/>
    <col min="6916" max="6916" width="25.54296875" style="6" customWidth="1"/>
    <col min="6917" max="6917" width="11.453125" style="6" customWidth="1"/>
    <col min="6918" max="6918" width="11.1796875" style="6" customWidth="1"/>
    <col min="6919" max="7168" width="9.1796875" style="6"/>
    <col min="7169" max="7169" width="7.81640625" style="6" customWidth="1"/>
    <col min="7170" max="7171" width="45.54296875" style="6" customWidth="1"/>
    <col min="7172" max="7172" width="25.54296875" style="6" customWidth="1"/>
    <col min="7173" max="7173" width="11.453125" style="6" customWidth="1"/>
    <col min="7174" max="7174" width="11.1796875" style="6" customWidth="1"/>
    <col min="7175" max="7424" width="9.1796875" style="6"/>
    <col min="7425" max="7425" width="7.81640625" style="6" customWidth="1"/>
    <col min="7426" max="7427" width="45.54296875" style="6" customWidth="1"/>
    <col min="7428" max="7428" width="25.54296875" style="6" customWidth="1"/>
    <col min="7429" max="7429" width="11.453125" style="6" customWidth="1"/>
    <col min="7430" max="7430" width="11.1796875" style="6" customWidth="1"/>
    <col min="7431" max="7680" width="9.1796875" style="6"/>
    <col min="7681" max="7681" width="7.81640625" style="6" customWidth="1"/>
    <col min="7682" max="7683" width="45.54296875" style="6" customWidth="1"/>
    <col min="7684" max="7684" width="25.54296875" style="6" customWidth="1"/>
    <col min="7685" max="7685" width="11.453125" style="6" customWidth="1"/>
    <col min="7686" max="7686" width="11.1796875" style="6" customWidth="1"/>
    <col min="7687" max="7936" width="9.1796875" style="6"/>
    <col min="7937" max="7937" width="7.81640625" style="6" customWidth="1"/>
    <col min="7938" max="7939" width="45.54296875" style="6" customWidth="1"/>
    <col min="7940" max="7940" width="25.54296875" style="6" customWidth="1"/>
    <col min="7941" max="7941" width="11.453125" style="6" customWidth="1"/>
    <col min="7942" max="7942" width="11.1796875" style="6" customWidth="1"/>
    <col min="7943" max="8192" width="9.1796875" style="6"/>
    <col min="8193" max="8193" width="7.81640625" style="6" customWidth="1"/>
    <col min="8194" max="8195" width="45.54296875" style="6" customWidth="1"/>
    <col min="8196" max="8196" width="25.54296875" style="6" customWidth="1"/>
    <col min="8197" max="8197" width="11.453125" style="6" customWidth="1"/>
    <col min="8198" max="8198" width="11.1796875" style="6" customWidth="1"/>
    <col min="8199" max="8448" width="9.1796875" style="6"/>
    <col min="8449" max="8449" width="7.81640625" style="6" customWidth="1"/>
    <col min="8450" max="8451" width="45.54296875" style="6" customWidth="1"/>
    <col min="8452" max="8452" width="25.54296875" style="6" customWidth="1"/>
    <col min="8453" max="8453" width="11.453125" style="6" customWidth="1"/>
    <col min="8454" max="8454" width="11.1796875" style="6" customWidth="1"/>
    <col min="8455" max="8704" width="9.1796875" style="6"/>
    <col min="8705" max="8705" width="7.81640625" style="6" customWidth="1"/>
    <col min="8706" max="8707" width="45.54296875" style="6" customWidth="1"/>
    <col min="8708" max="8708" width="25.54296875" style="6" customWidth="1"/>
    <col min="8709" max="8709" width="11.453125" style="6" customWidth="1"/>
    <col min="8710" max="8710" width="11.1796875" style="6" customWidth="1"/>
    <col min="8711" max="8960" width="9.1796875" style="6"/>
    <col min="8961" max="8961" width="7.81640625" style="6" customWidth="1"/>
    <col min="8962" max="8963" width="45.54296875" style="6" customWidth="1"/>
    <col min="8964" max="8964" width="25.54296875" style="6" customWidth="1"/>
    <col min="8965" max="8965" width="11.453125" style="6" customWidth="1"/>
    <col min="8966" max="8966" width="11.1796875" style="6" customWidth="1"/>
    <col min="8967" max="9216" width="9.1796875" style="6"/>
    <col min="9217" max="9217" width="7.81640625" style="6" customWidth="1"/>
    <col min="9218" max="9219" width="45.54296875" style="6" customWidth="1"/>
    <col min="9220" max="9220" width="25.54296875" style="6" customWidth="1"/>
    <col min="9221" max="9221" width="11.453125" style="6" customWidth="1"/>
    <col min="9222" max="9222" width="11.1796875" style="6" customWidth="1"/>
    <col min="9223" max="9472" width="9.1796875" style="6"/>
    <col min="9473" max="9473" width="7.81640625" style="6" customWidth="1"/>
    <col min="9474" max="9475" width="45.54296875" style="6" customWidth="1"/>
    <col min="9476" max="9476" width="25.54296875" style="6" customWidth="1"/>
    <col min="9477" max="9477" width="11.453125" style="6" customWidth="1"/>
    <col min="9478" max="9478" width="11.1796875" style="6" customWidth="1"/>
    <col min="9479" max="9728" width="9.1796875" style="6"/>
    <col min="9729" max="9729" width="7.81640625" style="6" customWidth="1"/>
    <col min="9730" max="9731" width="45.54296875" style="6" customWidth="1"/>
    <col min="9732" max="9732" width="25.54296875" style="6" customWidth="1"/>
    <col min="9733" max="9733" width="11.453125" style="6" customWidth="1"/>
    <col min="9734" max="9734" width="11.1796875" style="6" customWidth="1"/>
    <col min="9735" max="9984" width="9.1796875" style="6"/>
    <col min="9985" max="9985" width="7.81640625" style="6" customWidth="1"/>
    <col min="9986" max="9987" width="45.54296875" style="6" customWidth="1"/>
    <col min="9988" max="9988" width="25.54296875" style="6" customWidth="1"/>
    <col min="9989" max="9989" width="11.453125" style="6" customWidth="1"/>
    <col min="9990" max="9990" width="11.1796875" style="6" customWidth="1"/>
    <col min="9991" max="10240" width="9.1796875" style="6"/>
    <col min="10241" max="10241" width="7.81640625" style="6" customWidth="1"/>
    <col min="10242" max="10243" width="45.54296875" style="6" customWidth="1"/>
    <col min="10244" max="10244" width="25.54296875" style="6" customWidth="1"/>
    <col min="10245" max="10245" width="11.453125" style="6" customWidth="1"/>
    <col min="10246" max="10246" width="11.1796875" style="6" customWidth="1"/>
    <col min="10247" max="10496" width="9.1796875" style="6"/>
    <col min="10497" max="10497" width="7.81640625" style="6" customWidth="1"/>
    <col min="10498" max="10499" width="45.54296875" style="6" customWidth="1"/>
    <col min="10500" max="10500" width="25.54296875" style="6" customWidth="1"/>
    <col min="10501" max="10501" width="11.453125" style="6" customWidth="1"/>
    <col min="10502" max="10502" width="11.1796875" style="6" customWidth="1"/>
    <col min="10503" max="10752" width="9.1796875" style="6"/>
    <col min="10753" max="10753" width="7.81640625" style="6" customWidth="1"/>
    <col min="10754" max="10755" width="45.54296875" style="6" customWidth="1"/>
    <col min="10756" max="10756" width="25.54296875" style="6" customWidth="1"/>
    <col min="10757" max="10757" width="11.453125" style="6" customWidth="1"/>
    <col min="10758" max="10758" width="11.1796875" style="6" customWidth="1"/>
    <col min="10759" max="11008" width="9.1796875" style="6"/>
    <col min="11009" max="11009" width="7.81640625" style="6" customWidth="1"/>
    <col min="11010" max="11011" width="45.54296875" style="6" customWidth="1"/>
    <col min="11012" max="11012" width="25.54296875" style="6" customWidth="1"/>
    <col min="11013" max="11013" width="11.453125" style="6" customWidth="1"/>
    <col min="11014" max="11014" width="11.1796875" style="6" customWidth="1"/>
    <col min="11015" max="11264" width="9.1796875" style="6"/>
    <col min="11265" max="11265" width="7.81640625" style="6" customWidth="1"/>
    <col min="11266" max="11267" width="45.54296875" style="6" customWidth="1"/>
    <col min="11268" max="11268" width="25.54296875" style="6" customWidth="1"/>
    <col min="11269" max="11269" width="11.453125" style="6" customWidth="1"/>
    <col min="11270" max="11270" width="11.1796875" style="6" customWidth="1"/>
    <col min="11271" max="11520" width="9.1796875" style="6"/>
    <col min="11521" max="11521" width="7.81640625" style="6" customWidth="1"/>
    <col min="11522" max="11523" width="45.54296875" style="6" customWidth="1"/>
    <col min="11524" max="11524" width="25.54296875" style="6" customWidth="1"/>
    <col min="11525" max="11525" width="11.453125" style="6" customWidth="1"/>
    <col min="11526" max="11526" width="11.1796875" style="6" customWidth="1"/>
    <col min="11527" max="11776" width="9.1796875" style="6"/>
    <col min="11777" max="11777" width="7.81640625" style="6" customWidth="1"/>
    <col min="11778" max="11779" width="45.54296875" style="6" customWidth="1"/>
    <col min="11780" max="11780" width="25.54296875" style="6" customWidth="1"/>
    <col min="11781" max="11781" width="11.453125" style="6" customWidth="1"/>
    <col min="11782" max="11782" width="11.1796875" style="6" customWidth="1"/>
    <col min="11783" max="12032" width="9.1796875" style="6"/>
    <col min="12033" max="12033" width="7.81640625" style="6" customWidth="1"/>
    <col min="12034" max="12035" width="45.54296875" style="6" customWidth="1"/>
    <col min="12036" max="12036" width="25.54296875" style="6" customWidth="1"/>
    <col min="12037" max="12037" width="11.453125" style="6" customWidth="1"/>
    <col min="12038" max="12038" width="11.1796875" style="6" customWidth="1"/>
    <col min="12039" max="12288" width="9.1796875" style="6"/>
    <col min="12289" max="12289" width="7.81640625" style="6" customWidth="1"/>
    <col min="12290" max="12291" width="45.54296875" style="6" customWidth="1"/>
    <col min="12292" max="12292" width="25.54296875" style="6" customWidth="1"/>
    <col min="12293" max="12293" width="11.453125" style="6" customWidth="1"/>
    <col min="12294" max="12294" width="11.1796875" style="6" customWidth="1"/>
    <col min="12295" max="12544" width="9.1796875" style="6"/>
    <col min="12545" max="12545" width="7.81640625" style="6" customWidth="1"/>
    <col min="12546" max="12547" width="45.54296875" style="6" customWidth="1"/>
    <col min="12548" max="12548" width="25.54296875" style="6" customWidth="1"/>
    <col min="12549" max="12549" width="11.453125" style="6" customWidth="1"/>
    <col min="12550" max="12550" width="11.1796875" style="6" customWidth="1"/>
    <col min="12551" max="12800" width="9.1796875" style="6"/>
    <col min="12801" max="12801" width="7.81640625" style="6" customWidth="1"/>
    <col min="12802" max="12803" width="45.54296875" style="6" customWidth="1"/>
    <col min="12804" max="12804" width="25.54296875" style="6" customWidth="1"/>
    <col min="12805" max="12805" width="11.453125" style="6" customWidth="1"/>
    <col min="12806" max="12806" width="11.1796875" style="6" customWidth="1"/>
    <col min="12807" max="13056" width="9.1796875" style="6"/>
    <col min="13057" max="13057" width="7.81640625" style="6" customWidth="1"/>
    <col min="13058" max="13059" width="45.54296875" style="6" customWidth="1"/>
    <col min="13060" max="13060" width="25.54296875" style="6" customWidth="1"/>
    <col min="13061" max="13061" width="11.453125" style="6" customWidth="1"/>
    <col min="13062" max="13062" width="11.1796875" style="6" customWidth="1"/>
    <col min="13063" max="13312" width="9.1796875" style="6"/>
    <col min="13313" max="13313" width="7.81640625" style="6" customWidth="1"/>
    <col min="13314" max="13315" width="45.54296875" style="6" customWidth="1"/>
    <col min="13316" max="13316" width="25.54296875" style="6" customWidth="1"/>
    <col min="13317" max="13317" width="11.453125" style="6" customWidth="1"/>
    <col min="13318" max="13318" width="11.1796875" style="6" customWidth="1"/>
    <col min="13319" max="13568" width="9.1796875" style="6"/>
    <col min="13569" max="13569" width="7.81640625" style="6" customWidth="1"/>
    <col min="13570" max="13571" width="45.54296875" style="6" customWidth="1"/>
    <col min="13572" max="13572" width="25.54296875" style="6" customWidth="1"/>
    <col min="13573" max="13573" width="11.453125" style="6" customWidth="1"/>
    <col min="13574" max="13574" width="11.1796875" style="6" customWidth="1"/>
    <col min="13575" max="13824" width="9.1796875" style="6"/>
    <col min="13825" max="13825" width="7.81640625" style="6" customWidth="1"/>
    <col min="13826" max="13827" width="45.54296875" style="6" customWidth="1"/>
    <col min="13828" max="13828" width="25.54296875" style="6" customWidth="1"/>
    <col min="13829" max="13829" width="11.453125" style="6" customWidth="1"/>
    <col min="13830" max="13830" width="11.1796875" style="6" customWidth="1"/>
    <col min="13831" max="14080" width="9.1796875" style="6"/>
    <col min="14081" max="14081" width="7.81640625" style="6" customWidth="1"/>
    <col min="14082" max="14083" width="45.54296875" style="6" customWidth="1"/>
    <col min="14084" max="14084" width="25.54296875" style="6" customWidth="1"/>
    <col min="14085" max="14085" width="11.453125" style="6" customWidth="1"/>
    <col min="14086" max="14086" width="11.1796875" style="6" customWidth="1"/>
    <col min="14087" max="14336" width="9.1796875" style="6"/>
    <col min="14337" max="14337" width="7.81640625" style="6" customWidth="1"/>
    <col min="14338" max="14339" width="45.54296875" style="6" customWidth="1"/>
    <col min="14340" max="14340" width="25.54296875" style="6" customWidth="1"/>
    <col min="14341" max="14341" width="11.453125" style="6" customWidth="1"/>
    <col min="14342" max="14342" width="11.1796875" style="6" customWidth="1"/>
    <col min="14343" max="14592" width="9.1796875" style="6"/>
    <col min="14593" max="14593" width="7.81640625" style="6" customWidth="1"/>
    <col min="14594" max="14595" width="45.54296875" style="6" customWidth="1"/>
    <col min="14596" max="14596" width="25.54296875" style="6" customWidth="1"/>
    <col min="14597" max="14597" width="11.453125" style="6" customWidth="1"/>
    <col min="14598" max="14598" width="11.1796875" style="6" customWidth="1"/>
    <col min="14599" max="14848" width="9.1796875" style="6"/>
    <col min="14849" max="14849" width="7.81640625" style="6" customWidth="1"/>
    <col min="14850" max="14851" width="45.54296875" style="6" customWidth="1"/>
    <col min="14852" max="14852" width="25.54296875" style="6" customWidth="1"/>
    <col min="14853" max="14853" width="11.453125" style="6" customWidth="1"/>
    <col min="14854" max="14854" width="11.1796875" style="6" customWidth="1"/>
    <col min="14855" max="15104" width="9.1796875" style="6"/>
    <col min="15105" max="15105" width="7.81640625" style="6" customWidth="1"/>
    <col min="15106" max="15107" width="45.54296875" style="6" customWidth="1"/>
    <col min="15108" max="15108" width="25.54296875" style="6" customWidth="1"/>
    <col min="15109" max="15109" width="11.453125" style="6" customWidth="1"/>
    <col min="15110" max="15110" width="11.1796875" style="6" customWidth="1"/>
    <col min="15111" max="15360" width="9.1796875" style="6"/>
    <col min="15361" max="15361" width="7.81640625" style="6" customWidth="1"/>
    <col min="15362" max="15363" width="45.54296875" style="6" customWidth="1"/>
    <col min="15364" max="15364" width="25.54296875" style="6" customWidth="1"/>
    <col min="15365" max="15365" width="11.453125" style="6" customWidth="1"/>
    <col min="15366" max="15366" width="11.1796875" style="6" customWidth="1"/>
    <col min="15367" max="15616" width="9.1796875" style="6"/>
    <col min="15617" max="15617" width="7.81640625" style="6" customWidth="1"/>
    <col min="15618" max="15619" width="45.54296875" style="6" customWidth="1"/>
    <col min="15620" max="15620" width="25.54296875" style="6" customWidth="1"/>
    <col min="15621" max="15621" width="11.453125" style="6" customWidth="1"/>
    <col min="15622" max="15622" width="11.1796875" style="6" customWidth="1"/>
    <col min="15623" max="15872" width="9.1796875" style="6"/>
    <col min="15873" max="15873" width="7.81640625" style="6" customWidth="1"/>
    <col min="15874" max="15875" width="45.54296875" style="6" customWidth="1"/>
    <col min="15876" max="15876" width="25.54296875" style="6" customWidth="1"/>
    <col min="15877" max="15877" width="11.453125" style="6" customWidth="1"/>
    <col min="15878" max="15878" width="11.1796875" style="6" customWidth="1"/>
    <col min="15879" max="16128" width="9.1796875" style="6"/>
    <col min="16129" max="16129" width="7.81640625" style="6" customWidth="1"/>
    <col min="16130" max="16131" width="45.54296875" style="6" customWidth="1"/>
    <col min="16132" max="16132" width="25.54296875" style="6" customWidth="1"/>
    <col min="16133" max="16133" width="11.453125" style="6" customWidth="1"/>
    <col min="16134" max="16134" width="11.1796875" style="6" customWidth="1"/>
    <col min="16135" max="16384" width="9.1796875" style="6"/>
  </cols>
  <sheetData>
    <row r="1" spans="1:17" s="36" customFormat="1" ht="18">
      <c r="A1" s="1262" t="s">
        <v>1400</v>
      </c>
      <c r="B1" s="1262"/>
      <c r="C1" s="1262"/>
      <c r="D1" s="1262"/>
      <c r="E1" s="35"/>
    </row>
    <row r="2" spans="1:17" s="36" customFormat="1" ht="18">
      <c r="A2" s="105"/>
    </row>
    <row r="3" spans="1:17" s="178" customFormat="1" ht="23.25" customHeight="1">
      <c r="A3" s="1730" t="str">
        <f>'Title '!A2:N2</f>
        <v>Bid Enquiry No: KPTCL/2026-27/TL/WORK_INDENT3844</v>
      </c>
      <c r="B3" s="1730"/>
      <c r="C3" s="1730"/>
      <c r="D3" s="1730"/>
      <c r="E3" s="696"/>
      <c r="F3" s="489"/>
      <c r="G3" s="173"/>
      <c r="H3" s="173"/>
      <c r="I3" s="173"/>
      <c r="J3" s="173"/>
      <c r="K3" s="173"/>
      <c r="L3" s="173"/>
      <c r="M3" s="173"/>
      <c r="N3" s="173"/>
      <c r="O3" s="177"/>
      <c r="P3" s="177"/>
      <c r="Q3" s="177"/>
    </row>
    <row r="4" spans="1:17" s="178" customFormat="1" ht="23">
      <c r="A4" s="1731"/>
      <c r="B4" s="1731"/>
      <c r="C4" s="1731"/>
      <c r="D4" s="697"/>
      <c r="E4" s="697"/>
      <c r="F4" s="697"/>
      <c r="G4" s="499"/>
      <c r="H4" s="499"/>
      <c r="I4" s="499"/>
      <c r="J4" s="499"/>
      <c r="K4" s="499"/>
      <c r="L4" s="499"/>
      <c r="M4" s="173"/>
      <c r="N4" s="173"/>
      <c r="O4" s="177"/>
      <c r="P4" s="177"/>
      <c r="Q4" s="177"/>
    </row>
    <row r="5" spans="1:17" ht="168" customHeight="1">
      <c r="A5" s="1732"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732"/>
      <c r="C5" s="1732"/>
      <c r="D5" s="1732"/>
      <c r="E5" s="698"/>
      <c r="F5" s="699"/>
      <c r="G5" s="173"/>
      <c r="H5" s="173"/>
      <c r="I5" s="173"/>
      <c r="J5" s="173"/>
      <c r="K5" s="173"/>
      <c r="L5" s="173"/>
      <c r="M5" s="37"/>
      <c r="N5" s="37"/>
      <c r="O5" s="179"/>
      <c r="P5" s="179"/>
      <c r="Q5" s="179"/>
    </row>
    <row r="6" spans="1:17" s="7" customFormat="1" ht="15.5">
      <c r="A6" s="1733"/>
      <c r="B6" s="1733"/>
      <c r="C6" s="1733"/>
    </row>
    <row r="7" spans="1:17" s="11" customFormat="1" ht="15">
      <c r="A7" s="1688" t="s">
        <v>1401</v>
      </c>
      <c r="B7" s="1688"/>
      <c r="C7" s="1688"/>
      <c r="D7" s="606" t="s">
        <v>4807</v>
      </c>
    </row>
    <row r="8" spans="1:17" s="551" customFormat="1" ht="12.75" customHeight="1">
      <c r="A8" s="1734" t="s">
        <v>4808</v>
      </c>
      <c r="B8" s="1734"/>
      <c r="C8" s="1734"/>
      <c r="D8" s="1734"/>
    </row>
    <row r="9" spans="1:17" ht="14">
      <c r="A9" s="700"/>
      <c r="B9" s="700"/>
      <c r="C9" s="701" t="s">
        <v>3309</v>
      </c>
      <c r="D9" s="701" t="s">
        <v>4809</v>
      </c>
    </row>
    <row r="10" spans="1:17" s="704" customFormat="1" ht="15.5">
      <c r="A10" s="413">
        <v>1</v>
      </c>
      <c r="B10" s="702" t="s">
        <v>4810</v>
      </c>
      <c r="C10" s="703"/>
      <c r="D10" s="703"/>
    </row>
    <row r="11" spans="1:17" s="704" customFormat="1" ht="15.5">
      <c r="A11" s="654"/>
      <c r="B11" s="515" t="s">
        <v>4811</v>
      </c>
      <c r="C11" s="703"/>
      <c r="D11" s="703"/>
    </row>
    <row r="12" spans="1:17" s="704" customFormat="1" ht="15.5">
      <c r="A12" s="413"/>
      <c r="B12" s="705" t="s">
        <v>4812</v>
      </c>
      <c r="C12" s="703"/>
      <c r="D12" s="703"/>
    </row>
    <row r="13" spans="1:17" s="704" customFormat="1" ht="15.5">
      <c r="A13" s="413"/>
      <c r="B13" s="705" t="s">
        <v>4813</v>
      </c>
      <c r="C13" s="703"/>
      <c r="D13" s="703"/>
    </row>
    <row r="14" spans="1:17" s="704" customFormat="1" ht="15.5">
      <c r="A14" s="413"/>
      <c r="B14" s="705" t="s">
        <v>4814</v>
      </c>
      <c r="C14" s="703"/>
      <c r="D14" s="703"/>
    </row>
    <row r="15" spans="1:17" s="704" customFormat="1" ht="15.5">
      <c r="A15" s="654"/>
      <c r="B15" s="705" t="s">
        <v>4815</v>
      </c>
      <c r="C15" s="703"/>
      <c r="D15" s="703"/>
    </row>
    <row r="16" spans="1:17" s="704" customFormat="1" ht="15.5">
      <c r="A16" s="413"/>
      <c r="B16" s="705" t="s">
        <v>4816</v>
      </c>
      <c r="C16" s="703"/>
      <c r="D16" s="703"/>
    </row>
    <row r="17" spans="1:4" s="704" customFormat="1" ht="15.5">
      <c r="A17" s="413"/>
      <c r="B17" s="515" t="s">
        <v>4817</v>
      </c>
      <c r="C17" s="703"/>
      <c r="D17" s="703"/>
    </row>
    <row r="18" spans="1:4" s="704" customFormat="1" ht="15.5">
      <c r="A18" s="413"/>
      <c r="B18" s="515" t="s">
        <v>4818</v>
      </c>
      <c r="C18" s="703"/>
      <c r="D18" s="703"/>
    </row>
    <row r="19" spans="1:4" s="704" customFormat="1" ht="15.5">
      <c r="A19" s="413">
        <v>2</v>
      </c>
      <c r="B19" s="515" t="s">
        <v>4819</v>
      </c>
      <c r="C19" s="703"/>
      <c r="D19" s="703"/>
    </row>
    <row r="20" spans="1:4" s="704" customFormat="1" ht="15.5">
      <c r="A20" s="413"/>
      <c r="B20" s="515" t="s">
        <v>4820</v>
      </c>
      <c r="C20" s="703"/>
      <c r="D20" s="703"/>
    </row>
    <row r="21" spans="1:4" s="704" customFormat="1" ht="15.5">
      <c r="A21" s="413"/>
      <c r="B21" s="705" t="s">
        <v>4821</v>
      </c>
      <c r="C21" s="703"/>
      <c r="D21" s="703"/>
    </row>
    <row r="22" spans="1:4" s="704" customFormat="1" ht="15.5">
      <c r="A22" s="413"/>
      <c r="B22" s="705" t="s">
        <v>4822</v>
      </c>
      <c r="C22" s="703"/>
      <c r="D22" s="703"/>
    </row>
    <row r="23" spans="1:4" s="704" customFormat="1" ht="15.5">
      <c r="A23" s="413"/>
      <c r="B23" s="705" t="s">
        <v>4823</v>
      </c>
      <c r="C23" s="703"/>
      <c r="D23" s="703"/>
    </row>
    <row r="24" spans="1:4" s="704" customFormat="1" ht="15.5">
      <c r="A24" s="413"/>
      <c r="B24" s="515" t="s">
        <v>4824</v>
      </c>
      <c r="C24" s="703"/>
      <c r="D24" s="703"/>
    </row>
    <row r="25" spans="1:4" s="704" customFormat="1" ht="15.5">
      <c r="A25" s="413"/>
      <c r="B25" s="705" t="s">
        <v>4825</v>
      </c>
      <c r="C25" s="703"/>
      <c r="D25" s="703"/>
    </row>
    <row r="26" spans="1:4" s="704" customFormat="1" ht="15.5">
      <c r="A26" s="413"/>
      <c r="B26" s="515" t="s">
        <v>4826</v>
      </c>
      <c r="C26" s="703"/>
      <c r="D26" s="703"/>
    </row>
    <row r="27" spans="1:4" s="704" customFormat="1" ht="31">
      <c r="A27" s="413"/>
      <c r="B27" s="181" t="s">
        <v>4827</v>
      </c>
      <c r="C27" s="706"/>
      <c r="D27" s="703"/>
    </row>
    <row r="28" spans="1:4" s="704" customFormat="1" ht="46.5">
      <c r="A28" s="413"/>
      <c r="B28" s="181" t="s">
        <v>4828</v>
      </c>
      <c r="C28" s="706"/>
      <c r="D28" s="703"/>
    </row>
    <row r="29" spans="1:4" s="704" customFormat="1" ht="77.5">
      <c r="A29" s="413"/>
      <c r="B29" s="181" t="s">
        <v>4829</v>
      </c>
      <c r="C29" s="706"/>
      <c r="D29" s="703"/>
    </row>
    <row r="30" spans="1:4" s="704" customFormat="1" ht="15.5">
      <c r="A30" s="413">
        <v>3</v>
      </c>
      <c r="B30" s="515" t="s">
        <v>4830</v>
      </c>
      <c r="C30" s="706"/>
      <c r="D30" s="703"/>
    </row>
    <row r="31" spans="1:4" s="704" customFormat="1" ht="15.5">
      <c r="A31" s="413"/>
      <c r="B31" s="515" t="s">
        <v>4831</v>
      </c>
      <c r="C31" s="706"/>
      <c r="D31" s="703"/>
    </row>
    <row r="32" spans="1:4" s="704" customFormat="1" ht="15.5">
      <c r="A32" s="413"/>
      <c r="B32" s="515" t="s">
        <v>4832</v>
      </c>
      <c r="C32" s="706"/>
      <c r="D32" s="703"/>
    </row>
    <row r="33" spans="1:4" s="704" customFormat="1" ht="15.5">
      <c r="A33" s="413"/>
      <c r="B33" s="705" t="s">
        <v>4833</v>
      </c>
      <c r="C33" s="706"/>
      <c r="D33" s="703"/>
    </row>
    <row r="34" spans="1:4" s="704" customFormat="1" ht="15.5">
      <c r="A34" s="413"/>
      <c r="B34" s="705" t="s">
        <v>4822</v>
      </c>
      <c r="C34" s="706"/>
      <c r="D34" s="703"/>
    </row>
    <row r="35" spans="1:4" s="704" customFormat="1" ht="15.5">
      <c r="A35" s="413"/>
      <c r="B35" s="705" t="s">
        <v>4823</v>
      </c>
      <c r="C35" s="706"/>
      <c r="D35" s="703"/>
    </row>
    <row r="36" spans="1:4" s="704" customFormat="1" ht="31">
      <c r="A36" s="413"/>
      <c r="B36" s="515" t="s">
        <v>4834</v>
      </c>
      <c r="C36" s="706"/>
      <c r="D36" s="703"/>
    </row>
    <row r="37" spans="1:4" s="704" customFormat="1" ht="15.5">
      <c r="A37" s="413"/>
      <c r="B37" s="515" t="s">
        <v>4835</v>
      </c>
      <c r="C37" s="706"/>
      <c r="D37" s="703"/>
    </row>
    <row r="38" spans="1:4" s="704" customFormat="1" ht="15.5">
      <c r="A38" s="413"/>
      <c r="B38" s="515" t="s">
        <v>4836</v>
      </c>
      <c r="C38" s="706"/>
      <c r="D38" s="703"/>
    </row>
    <row r="39" spans="1:4" s="704" customFormat="1" ht="15.5">
      <c r="A39" s="413"/>
      <c r="B39" s="515" t="s">
        <v>4837</v>
      </c>
      <c r="C39" s="706"/>
      <c r="D39" s="703"/>
    </row>
    <row r="40" spans="1:4" s="704" customFormat="1" ht="15.5">
      <c r="A40" s="413">
        <v>4</v>
      </c>
      <c r="B40" s="515" t="s">
        <v>4838</v>
      </c>
      <c r="C40" s="706"/>
      <c r="D40" s="703"/>
    </row>
    <row r="41" spans="1:4" s="704" customFormat="1" ht="15.5">
      <c r="A41" s="1735"/>
      <c r="B41" s="707" t="s">
        <v>4839</v>
      </c>
      <c r="C41" s="706"/>
      <c r="D41" s="703"/>
    </row>
    <row r="42" spans="1:4" s="704" customFormat="1" ht="15.5">
      <c r="A42" s="1735"/>
      <c r="B42" s="707" t="s">
        <v>4840</v>
      </c>
      <c r="C42" s="706"/>
      <c r="D42" s="703"/>
    </row>
    <row r="43" spans="1:4" s="704" customFormat="1" ht="15.5">
      <c r="A43" s="1735"/>
      <c r="B43" s="707" t="s">
        <v>4841</v>
      </c>
      <c r="C43" s="706"/>
      <c r="D43" s="703"/>
    </row>
    <row r="44" spans="1:4" s="704" customFormat="1" ht="31">
      <c r="A44" s="708">
        <v>5</v>
      </c>
      <c r="B44" s="709" t="s">
        <v>4842</v>
      </c>
      <c r="C44" s="706"/>
      <c r="D44" s="703"/>
    </row>
    <row r="45" spans="1:4" s="704" customFormat="1" ht="15.5">
      <c r="A45" s="708">
        <v>6</v>
      </c>
      <c r="B45" s="709" t="s">
        <v>4843</v>
      </c>
      <c r="C45" s="706"/>
      <c r="D45" s="703"/>
    </row>
    <row r="46" spans="1:4" s="704" customFormat="1" ht="77.5">
      <c r="A46" s="708">
        <v>7</v>
      </c>
      <c r="B46" s="709" t="s">
        <v>4844</v>
      </c>
      <c r="C46" s="706"/>
      <c r="D46" s="703"/>
    </row>
    <row r="47" spans="1:4" s="704" customFormat="1" ht="62">
      <c r="A47" s="708"/>
      <c r="B47" s="709" t="s">
        <v>4845</v>
      </c>
      <c r="C47" s="706"/>
      <c r="D47" s="703"/>
    </row>
    <row r="48" spans="1:4" s="704" customFormat="1" ht="15.5">
      <c r="A48" s="708"/>
      <c r="B48" s="709" t="s">
        <v>4846</v>
      </c>
      <c r="C48" s="706"/>
      <c r="D48" s="703"/>
    </row>
    <row r="49" spans="1:15" s="704" customFormat="1" ht="31">
      <c r="A49" s="708"/>
      <c r="B49" s="709" t="s">
        <v>4847</v>
      </c>
      <c r="C49" s="706"/>
      <c r="D49" s="703"/>
    </row>
    <row r="50" spans="1:15" s="704" customFormat="1" ht="46.5">
      <c r="A50" s="708"/>
      <c r="B50" s="709" t="s">
        <v>4848</v>
      </c>
      <c r="C50" s="706"/>
      <c r="D50" s="703"/>
    </row>
    <row r="51" spans="1:15" s="704" customFormat="1" ht="15.5">
      <c r="A51" s="708">
        <v>8</v>
      </c>
      <c r="B51" s="709" t="s">
        <v>4849</v>
      </c>
      <c r="C51" s="706"/>
      <c r="D51" s="703"/>
    </row>
    <row r="52" spans="1:15" ht="15.5">
      <c r="A52" s="464"/>
      <c r="B52" s="7"/>
      <c r="C52" s="710"/>
    </row>
    <row r="54" spans="1:15" ht="15.5">
      <c r="A54" s="23" t="s">
        <v>3204</v>
      </c>
      <c r="B54" s="513"/>
      <c r="C54" s="23" t="s">
        <v>80</v>
      </c>
      <c r="D54" s="1384"/>
      <c r="E54" s="1384"/>
      <c r="F54" s="112"/>
      <c r="G54" s="112"/>
      <c r="M54" s="7"/>
      <c r="N54" s="7"/>
      <c r="O54" s="7"/>
    </row>
    <row r="55" spans="1:15" ht="15.5">
      <c r="A55" s="23" t="s">
        <v>55</v>
      </c>
      <c r="B55" s="513"/>
      <c r="C55" s="23" t="s">
        <v>66</v>
      </c>
      <c r="D55" s="1384"/>
      <c r="E55" s="1384"/>
      <c r="F55" s="112"/>
      <c r="G55" s="112"/>
      <c r="M55" s="7"/>
      <c r="N55" s="7"/>
      <c r="O55" s="7"/>
    </row>
    <row r="56" spans="1:15" ht="15.5">
      <c r="C56" s="23" t="s">
        <v>152</v>
      </c>
      <c r="D56" s="1384"/>
      <c r="E56" s="1384"/>
    </row>
  </sheetData>
  <mergeCells count="11">
    <mergeCell ref="A8:D8"/>
    <mergeCell ref="A41:A43"/>
    <mergeCell ref="D54:E54"/>
    <mergeCell ref="D55:E55"/>
    <mergeCell ref="D56:E56"/>
    <mergeCell ref="A7:C7"/>
    <mergeCell ref="A1:D1"/>
    <mergeCell ref="A3:D3"/>
    <mergeCell ref="A4:C4"/>
    <mergeCell ref="A5:D5"/>
    <mergeCell ref="A6:C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2"/>
  <dimension ref="A1:R70"/>
  <sheetViews>
    <sheetView zoomScaleNormal="100" workbookViewId="0">
      <selection activeCell="A5" sqref="A5:L5"/>
    </sheetView>
  </sheetViews>
  <sheetFormatPr defaultRowHeight="15.5"/>
  <cols>
    <col min="1" max="1" width="7.81640625" style="697" customWidth="1"/>
    <col min="2" max="2" width="38" style="32" customWidth="1"/>
    <col min="3" max="10" width="31.54296875" style="32" customWidth="1"/>
    <col min="11" max="11" width="21" style="32" customWidth="1"/>
    <col min="12" max="12" width="23" style="32" customWidth="1"/>
    <col min="13" max="13" width="34.54296875" style="32" customWidth="1"/>
    <col min="14" max="14" width="34.81640625" style="32" customWidth="1"/>
    <col min="15" max="260" width="9.1796875" style="32"/>
    <col min="261" max="261" width="5.453125" style="32" customWidth="1"/>
    <col min="262" max="262" width="38" style="32" customWidth="1"/>
    <col min="263" max="266" width="31.54296875" style="32" customWidth="1"/>
    <col min="267" max="267" width="21" style="32" customWidth="1"/>
    <col min="268" max="268" width="23" style="32" customWidth="1"/>
    <col min="269" max="516" width="9.1796875" style="32"/>
    <col min="517" max="517" width="5.453125" style="32" customWidth="1"/>
    <col min="518" max="518" width="38" style="32" customWidth="1"/>
    <col min="519" max="522" width="31.54296875" style="32" customWidth="1"/>
    <col min="523" max="523" width="21" style="32" customWidth="1"/>
    <col min="524" max="524" width="23" style="32" customWidth="1"/>
    <col min="525" max="772" width="9.1796875" style="32"/>
    <col min="773" max="773" width="5.453125" style="32" customWidth="1"/>
    <col min="774" max="774" width="38" style="32" customWidth="1"/>
    <col min="775" max="778" width="31.54296875" style="32" customWidth="1"/>
    <col min="779" max="779" width="21" style="32" customWidth="1"/>
    <col min="780" max="780" width="23" style="32" customWidth="1"/>
    <col min="781" max="1028" width="9.1796875" style="32"/>
    <col min="1029" max="1029" width="5.453125" style="32" customWidth="1"/>
    <col min="1030" max="1030" width="38" style="32" customWidth="1"/>
    <col min="1031" max="1034" width="31.54296875" style="32" customWidth="1"/>
    <col min="1035" max="1035" width="21" style="32" customWidth="1"/>
    <col min="1036" max="1036" width="23" style="32" customWidth="1"/>
    <col min="1037" max="1284" width="9.1796875" style="32"/>
    <col min="1285" max="1285" width="5.453125" style="32" customWidth="1"/>
    <col min="1286" max="1286" width="38" style="32" customWidth="1"/>
    <col min="1287" max="1290" width="31.54296875" style="32" customWidth="1"/>
    <col min="1291" max="1291" width="21" style="32" customWidth="1"/>
    <col min="1292" max="1292" width="23" style="32" customWidth="1"/>
    <col min="1293" max="1540" width="9.1796875" style="32"/>
    <col min="1541" max="1541" width="5.453125" style="32" customWidth="1"/>
    <col min="1542" max="1542" width="38" style="32" customWidth="1"/>
    <col min="1543" max="1546" width="31.54296875" style="32" customWidth="1"/>
    <col min="1547" max="1547" width="21" style="32" customWidth="1"/>
    <col min="1548" max="1548" width="23" style="32" customWidth="1"/>
    <col min="1549" max="1796" width="9.1796875" style="32"/>
    <col min="1797" max="1797" width="5.453125" style="32" customWidth="1"/>
    <col min="1798" max="1798" width="38" style="32" customWidth="1"/>
    <col min="1799" max="1802" width="31.54296875" style="32" customWidth="1"/>
    <col min="1803" max="1803" width="21" style="32" customWidth="1"/>
    <col min="1804" max="1804" width="23" style="32" customWidth="1"/>
    <col min="1805" max="2052" width="9.1796875" style="32"/>
    <col min="2053" max="2053" width="5.453125" style="32" customWidth="1"/>
    <col min="2054" max="2054" width="38" style="32" customWidth="1"/>
    <col min="2055" max="2058" width="31.54296875" style="32" customWidth="1"/>
    <col min="2059" max="2059" width="21" style="32" customWidth="1"/>
    <col min="2060" max="2060" width="23" style="32" customWidth="1"/>
    <col min="2061" max="2308" width="9.1796875" style="32"/>
    <col min="2309" max="2309" width="5.453125" style="32" customWidth="1"/>
    <col min="2310" max="2310" width="38" style="32" customWidth="1"/>
    <col min="2311" max="2314" width="31.54296875" style="32" customWidth="1"/>
    <col min="2315" max="2315" width="21" style="32" customWidth="1"/>
    <col min="2316" max="2316" width="23" style="32" customWidth="1"/>
    <col min="2317" max="2564" width="9.1796875" style="32"/>
    <col min="2565" max="2565" width="5.453125" style="32" customWidth="1"/>
    <col min="2566" max="2566" width="38" style="32" customWidth="1"/>
    <col min="2567" max="2570" width="31.54296875" style="32" customWidth="1"/>
    <col min="2571" max="2571" width="21" style="32" customWidth="1"/>
    <col min="2572" max="2572" width="23" style="32" customWidth="1"/>
    <col min="2573" max="2820" width="9.1796875" style="32"/>
    <col min="2821" max="2821" width="5.453125" style="32" customWidth="1"/>
    <col min="2822" max="2822" width="38" style="32" customWidth="1"/>
    <col min="2823" max="2826" width="31.54296875" style="32" customWidth="1"/>
    <col min="2827" max="2827" width="21" style="32" customWidth="1"/>
    <col min="2828" max="2828" width="23" style="32" customWidth="1"/>
    <col min="2829" max="3076" width="9.1796875" style="32"/>
    <col min="3077" max="3077" width="5.453125" style="32" customWidth="1"/>
    <col min="3078" max="3078" width="38" style="32" customWidth="1"/>
    <col min="3079" max="3082" width="31.54296875" style="32" customWidth="1"/>
    <col min="3083" max="3083" width="21" style="32" customWidth="1"/>
    <col min="3084" max="3084" width="23" style="32" customWidth="1"/>
    <col min="3085" max="3332" width="9.1796875" style="32"/>
    <col min="3333" max="3333" width="5.453125" style="32" customWidth="1"/>
    <col min="3334" max="3334" width="38" style="32" customWidth="1"/>
    <col min="3335" max="3338" width="31.54296875" style="32" customWidth="1"/>
    <col min="3339" max="3339" width="21" style="32" customWidth="1"/>
    <col min="3340" max="3340" width="23" style="32" customWidth="1"/>
    <col min="3341" max="3588" width="9.1796875" style="32"/>
    <col min="3589" max="3589" width="5.453125" style="32" customWidth="1"/>
    <col min="3590" max="3590" width="38" style="32" customWidth="1"/>
    <col min="3591" max="3594" width="31.54296875" style="32" customWidth="1"/>
    <col min="3595" max="3595" width="21" style="32" customWidth="1"/>
    <col min="3596" max="3596" width="23" style="32" customWidth="1"/>
    <col min="3597" max="3844" width="9.1796875" style="32"/>
    <col min="3845" max="3845" width="5.453125" style="32" customWidth="1"/>
    <col min="3846" max="3846" width="38" style="32" customWidth="1"/>
    <col min="3847" max="3850" width="31.54296875" style="32" customWidth="1"/>
    <col min="3851" max="3851" width="21" style="32" customWidth="1"/>
    <col min="3852" max="3852" width="23" style="32" customWidth="1"/>
    <col min="3853" max="4100" width="9.1796875" style="32"/>
    <col min="4101" max="4101" width="5.453125" style="32" customWidth="1"/>
    <col min="4102" max="4102" width="38" style="32" customWidth="1"/>
    <col min="4103" max="4106" width="31.54296875" style="32" customWidth="1"/>
    <col min="4107" max="4107" width="21" style="32" customWidth="1"/>
    <col min="4108" max="4108" width="23" style="32" customWidth="1"/>
    <col min="4109" max="4356" width="9.1796875" style="32"/>
    <col min="4357" max="4357" width="5.453125" style="32" customWidth="1"/>
    <col min="4358" max="4358" width="38" style="32" customWidth="1"/>
    <col min="4359" max="4362" width="31.54296875" style="32" customWidth="1"/>
    <col min="4363" max="4363" width="21" style="32" customWidth="1"/>
    <col min="4364" max="4364" width="23" style="32" customWidth="1"/>
    <col min="4365" max="4612" width="9.1796875" style="32"/>
    <col min="4613" max="4613" width="5.453125" style="32" customWidth="1"/>
    <col min="4614" max="4614" width="38" style="32" customWidth="1"/>
    <col min="4615" max="4618" width="31.54296875" style="32" customWidth="1"/>
    <col min="4619" max="4619" width="21" style="32" customWidth="1"/>
    <col min="4620" max="4620" width="23" style="32" customWidth="1"/>
    <col min="4621" max="4868" width="9.1796875" style="32"/>
    <col min="4869" max="4869" width="5.453125" style="32" customWidth="1"/>
    <col min="4870" max="4870" width="38" style="32" customWidth="1"/>
    <col min="4871" max="4874" width="31.54296875" style="32" customWidth="1"/>
    <col min="4875" max="4875" width="21" style="32" customWidth="1"/>
    <col min="4876" max="4876" width="23" style="32" customWidth="1"/>
    <col min="4877" max="5124" width="9.1796875" style="32"/>
    <col min="5125" max="5125" width="5.453125" style="32" customWidth="1"/>
    <col min="5126" max="5126" width="38" style="32" customWidth="1"/>
    <col min="5127" max="5130" width="31.54296875" style="32" customWidth="1"/>
    <col min="5131" max="5131" width="21" style="32" customWidth="1"/>
    <col min="5132" max="5132" width="23" style="32" customWidth="1"/>
    <col min="5133" max="5380" width="9.1796875" style="32"/>
    <col min="5381" max="5381" width="5.453125" style="32" customWidth="1"/>
    <col min="5382" max="5382" width="38" style="32" customWidth="1"/>
    <col min="5383" max="5386" width="31.54296875" style="32" customWidth="1"/>
    <col min="5387" max="5387" width="21" style="32" customWidth="1"/>
    <col min="5388" max="5388" width="23" style="32" customWidth="1"/>
    <col min="5389" max="5636" width="9.1796875" style="32"/>
    <col min="5637" max="5637" width="5.453125" style="32" customWidth="1"/>
    <col min="5638" max="5638" width="38" style="32" customWidth="1"/>
    <col min="5639" max="5642" width="31.54296875" style="32" customWidth="1"/>
    <col min="5643" max="5643" width="21" style="32" customWidth="1"/>
    <col min="5644" max="5644" width="23" style="32" customWidth="1"/>
    <col min="5645" max="5892" width="9.1796875" style="32"/>
    <col min="5893" max="5893" width="5.453125" style="32" customWidth="1"/>
    <col min="5894" max="5894" width="38" style="32" customWidth="1"/>
    <col min="5895" max="5898" width="31.54296875" style="32" customWidth="1"/>
    <col min="5899" max="5899" width="21" style="32" customWidth="1"/>
    <col min="5900" max="5900" width="23" style="32" customWidth="1"/>
    <col min="5901" max="6148" width="9.1796875" style="32"/>
    <col min="6149" max="6149" width="5.453125" style="32" customWidth="1"/>
    <col min="6150" max="6150" width="38" style="32" customWidth="1"/>
    <col min="6151" max="6154" width="31.54296875" style="32" customWidth="1"/>
    <col min="6155" max="6155" width="21" style="32" customWidth="1"/>
    <col min="6156" max="6156" width="23" style="32" customWidth="1"/>
    <col min="6157" max="6404" width="9.1796875" style="32"/>
    <col min="6405" max="6405" width="5.453125" style="32" customWidth="1"/>
    <col min="6406" max="6406" width="38" style="32" customWidth="1"/>
    <col min="6407" max="6410" width="31.54296875" style="32" customWidth="1"/>
    <col min="6411" max="6411" width="21" style="32" customWidth="1"/>
    <col min="6412" max="6412" width="23" style="32" customWidth="1"/>
    <col min="6413" max="6660" width="9.1796875" style="32"/>
    <col min="6661" max="6661" width="5.453125" style="32" customWidth="1"/>
    <col min="6662" max="6662" width="38" style="32" customWidth="1"/>
    <col min="6663" max="6666" width="31.54296875" style="32" customWidth="1"/>
    <col min="6667" max="6667" width="21" style="32" customWidth="1"/>
    <col min="6668" max="6668" width="23" style="32" customWidth="1"/>
    <col min="6669" max="6916" width="9.1796875" style="32"/>
    <col min="6917" max="6917" width="5.453125" style="32" customWidth="1"/>
    <col min="6918" max="6918" width="38" style="32" customWidth="1"/>
    <col min="6919" max="6922" width="31.54296875" style="32" customWidth="1"/>
    <col min="6923" max="6923" width="21" style="32" customWidth="1"/>
    <col min="6924" max="6924" width="23" style="32" customWidth="1"/>
    <col min="6925" max="7172" width="9.1796875" style="32"/>
    <col min="7173" max="7173" width="5.453125" style="32" customWidth="1"/>
    <col min="7174" max="7174" width="38" style="32" customWidth="1"/>
    <col min="7175" max="7178" width="31.54296875" style="32" customWidth="1"/>
    <col min="7179" max="7179" width="21" style="32" customWidth="1"/>
    <col min="7180" max="7180" width="23" style="32" customWidth="1"/>
    <col min="7181" max="7428" width="9.1796875" style="32"/>
    <col min="7429" max="7429" width="5.453125" style="32" customWidth="1"/>
    <col min="7430" max="7430" width="38" style="32" customWidth="1"/>
    <col min="7431" max="7434" width="31.54296875" style="32" customWidth="1"/>
    <col min="7435" max="7435" width="21" style="32" customWidth="1"/>
    <col min="7436" max="7436" width="23" style="32" customWidth="1"/>
    <col min="7437" max="7684" width="9.1796875" style="32"/>
    <col min="7685" max="7685" width="5.453125" style="32" customWidth="1"/>
    <col min="7686" max="7686" width="38" style="32" customWidth="1"/>
    <col min="7687" max="7690" width="31.54296875" style="32" customWidth="1"/>
    <col min="7691" max="7691" width="21" style="32" customWidth="1"/>
    <col min="7692" max="7692" width="23" style="32" customWidth="1"/>
    <col min="7693" max="7940" width="9.1796875" style="32"/>
    <col min="7941" max="7941" width="5.453125" style="32" customWidth="1"/>
    <col min="7942" max="7942" width="38" style="32" customWidth="1"/>
    <col min="7943" max="7946" width="31.54296875" style="32" customWidth="1"/>
    <col min="7947" max="7947" width="21" style="32" customWidth="1"/>
    <col min="7948" max="7948" width="23" style="32" customWidth="1"/>
    <col min="7949" max="8196" width="9.1796875" style="32"/>
    <col min="8197" max="8197" width="5.453125" style="32" customWidth="1"/>
    <col min="8198" max="8198" width="38" style="32" customWidth="1"/>
    <col min="8199" max="8202" width="31.54296875" style="32" customWidth="1"/>
    <col min="8203" max="8203" width="21" style="32" customWidth="1"/>
    <col min="8204" max="8204" width="23" style="32" customWidth="1"/>
    <col min="8205" max="8452" width="9.1796875" style="32"/>
    <col min="8453" max="8453" width="5.453125" style="32" customWidth="1"/>
    <col min="8454" max="8454" width="38" style="32" customWidth="1"/>
    <col min="8455" max="8458" width="31.54296875" style="32" customWidth="1"/>
    <col min="8459" max="8459" width="21" style="32" customWidth="1"/>
    <col min="8460" max="8460" width="23" style="32" customWidth="1"/>
    <col min="8461" max="8708" width="9.1796875" style="32"/>
    <col min="8709" max="8709" width="5.453125" style="32" customWidth="1"/>
    <col min="8710" max="8710" width="38" style="32" customWidth="1"/>
    <col min="8711" max="8714" width="31.54296875" style="32" customWidth="1"/>
    <col min="8715" max="8715" width="21" style="32" customWidth="1"/>
    <col min="8716" max="8716" width="23" style="32" customWidth="1"/>
    <col min="8717" max="8964" width="9.1796875" style="32"/>
    <col min="8965" max="8965" width="5.453125" style="32" customWidth="1"/>
    <col min="8966" max="8966" width="38" style="32" customWidth="1"/>
    <col min="8967" max="8970" width="31.54296875" style="32" customWidth="1"/>
    <col min="8971" max="8971" width="21" style="32" customWidth="1"/>
    <col min="8972" max="8972" width="23" style="32" customWidth="1"/>
    <col min="8973" max="9220" width="9.1796875" style="32"/>
    <col min="9221" max="9221" width="5.453125" style="32" customWidth="1"/>
    <col min="9222" max="9222" width="38" style="32" customWidth="1"/>
    <col min="9223" max="9226" width="31.54296875" style="32" customWidth="1"/>
    <col min="9227" max="9227" width="21" style="32" customWidth="1"/>
    <col min="9228" max="9228" width="23" style="32" customWidth="1"/>
    <col min="9229" max="9476" width="9.1796875" style="32"/>
    <col min="9477" max="9477" width="5.453125" style="32" customWidth="1"/>
    <col min="9478" max="9478" width="38" style="32" customWidth="1"/>
    <col min="9479" max="9482" width="31.54296875" style="32" customWidth="1"/>
    <col min="9483" max="9483" width="21" style="32" customWidth="1"/>
    <col min="9484" max="9484" width="23" style="32" customWidth="1"/>
    <col min="9485" max="9732" width="9.1796875" style="32"/>
    <col min="9733" max="9733" width="5.453125" style="32" customWidth="1"/>
    <col min="9734" max="9734" width="38" style="32" customWidth="1"/>
    <col min="9735" max="9738" width="31.54296875" style="32" customWidth="1"/>
    <col min="9739" max="9739" width="21" style="32" customWidth="1"/>
    <col min="9740" max="9740" width="23" style="32" customWidth="1"/>
    <col min="9741" max="9988" width="9.1796875" style="32"/>
    <col min="9989" max="9989" width="5.453125" style="32" customWidth="1"/>
    <col min="9990" max="9990" width="38" style="32" customWidth="1"/>
    <col min="9991" max="9994" width="31.54296875" style="32" customWidth="1"/>
    <col min="9995" max="9995" width="21" style="32" customWidth="1"/>
    <col min="9996" max="9996" width="23" style="32" customWidth="1"/>
    <col min="9997" max="10244" width="9.1796875" style="32"/>
    <col min="10245" max="10245" width="5.453125" style="32" customWidth="1"/>
    <col min="10246" max="10246" width="38" style="32" customWidth="1"/>
    <col min="10247" max="10250" width="31.54296875" style="32" customWidth="1"/>
    <col min="10251" max="10251" width="21" style="32" customWidth="1"/>
    <col min="10252" max="10252" width="23" style="32" customWidth="1"/>
    <col min="10253" max="10500" width="9.1796875" style="32"/>
    <col min="10501" max="10501" width="5.453125" style="32" customWidth="1"/>
    <col min="10502" max="10502" width="38" style="32" customWidth="1"/>
    <col min="10503" max="10506" width="31.54296875" style="32" customWidth="1"/>
    <col min="10507" max="10507" width="21" style="32" customWidth="1"/>
    <col min="10508" max="10508" width="23" style="32" customWidth="1"/>
    <col min="10509" max="10756" width="9.1796875" style="32"/>
    <col min="10757" max="10757" width="5.453125" style="32" customWidth="1"/>
    <col min="10758" max="10758" width="38" style="32" customWidth="1"/>
    <col min="10759" max="10762" width="31.54296875" style="32" customWidth="1"/>
    <col min="10763" max="10763" width="21" style="32" customWidth="1"/>
    <col min="10764" max="10764" width="23" style="32" customWidth="1"/>
    <col min="10765" max="11012" width="9.1796875" style="32"/>
    <col min="11013" max="11013" width="5.453125" style="32" customWidth="1"/>
    <col min="11014" max="11014" width="38" style="32" customWidth="1"/>
    <col min="11015" max="11018" width="31.54296875" style="32" customWidth="1"/>
    <col min="11019" max="11019" width="21" style="32" customWidth="1"/>
    <col min="11020" max="11020" width="23" style="32" customWidth="1"/>
    <col min="11021" max="11268" width="9.1796875" style="32"/>
    <col min="11269" max="11269" width="5.453125" style="32" customWidth="1"/>
    <col min="11270" max="11270" width="38" style="32" customWidth="1"/>
    <col min="11271" max="11274" width="31.54296875" style="32" customWidth="1"/>
    <col min="11275" max="11275" width="21" style="32" customWidth="1"/>
    <col min="11276" max="11276" width="23" style="32" customWidth="1"/>
    <col min="11277" max="11524" width="9.1796875" style="32"/>
    <col min="11525" max="11525" width="5.453125" style="32" customWidth="1"/>
    <col min="11526" max="11526" width="38" style="32" customWidth="1"/>
    <col min="11527" max="11530" width="31.54296875" style="32" customWidth="1"/>
    <col min="11531" max="11531" width="21" style="32" customWidth="1"/>
    <col min="11532" max="11532" width="23" style="32" customWidth="1"/>
    <col min="11533" max="11780" width="9.1796875" style="32"/>
    <col min="11781" max="11781" width="5.453125" style="32" customWidth="1"/>
    <col min="11782" max="11782" width="38" style="32" customWidth="1"/>
    <col min="11783" max="11786" width="31.54296875" style="32" customWidth="1"/>
    <col min="11787" max="11787" width="21" style="32" customWidth="1"/>
    <col min="11788" max="11788" width="23" style="32" customWidth="1"/>
    <col min="11789" max="12036" width="9.1796875" style="32"/>
    <col min="12037" max="12037" width="5.453125" style="32" customWidth="1"/>
    <col min="12038" max="12038" width="38" style="32" customWidth="1"/>
    <col min="12039" max="12042" width="31.54296875" style="32" customWidth="1"/>
    <col min="12043" max="12043" width="21" style="32" customWidth="1"/>
    <col min="12044" max="12044" width="23" style="32" customWidth="1"/>
    <col min="12045" max="12292" width="9.1796875" style="32"/>
    <col min="12293" max="12293" width="5.453125" style="32" customWidth="1"/>
    <col min="12294" max="12294" width="38" style="32" customWidth="1"/>
    <col min="12295" max="12298" width="31.54296875" style="32" customWidth="1"/>
    <col min="12299" max="12299" width="21" style="32" customWidth="1"/>
    <col min="12300" max="12300" width="23" style="32" customWidth="1"/>
    <col min="12301" max="12548" width="9.1796875" style="32"/>
    <col min="12549" max="12549" width="5.453125" style="32" customWidth="1"/>
    <col min="12550" max="12550" width="38" style="32" customWidth="1"/>
    <col min="12551" max="12554" width="31.54296875" style="32" customWidth="1"/>
    <col min="12555" max="12555" width="21" style="32" customWidth="1"/>
    <col min="12556" max="12556" width="23" style="32" customWidth="1"/>
    <col min="12557" max="12804" width="9.1796875" style="32"/>
    <col min="12805" max="12805" width="5.453125" style="32" customWidth="1"/>
    <col min="12806" max="12806" width="38" style="32" customWidth="1"/>
    <col min="12807" max="12810" width="31.54296875" style="32" customWidth="1"/>
    <col min="12811" max="12811" width="21" style="32" customWidth="1"/>
    <col min="12812" max="12812" width="23" style="32" customWidth="1"/>
    <col min="12813" max="13060" width="9.1796875" style="32"/>
    <col min="13061" max="13061" width="5.453125" style="32" customWidth="1"/>
    <col min="13062" max="13062" width="38" style="32" customWidth="1"/>
    <col min="13063" max="13066" width="31.54296875" style="32" customWidth="1"/>
    <col min="13067" max="13067" width="21" style="32" customWidth="1"/>
    <col min="13068" max="13068" width="23" style="32" customWidth="1"/>
    <col min="13069" max="13316" width="9.1796875" style="32"/>
    <col min="13317" max="13317" width="5.453125" style="32" customWidth="1"/>
    <col min="13318" max="13318" width="38" style="32" customWidth="1"/>
    <col min="13319" max="13322" width="31.54296875" style="32" customWidth="1"/>
    <col min="13323" max="13323" width="21" style="32" customWidth="1"/>
    <col min="13324" max="13324" width="23" style="32" customWidth="1"/>
    <col min="13325" max="13572" width="9.1796875" style="32"/>
    <col min="13573" max="13573" width="5.453125" style="32" customWidth="1"/>
    <col min="13574" max="13574" width="38" style="32" customWidth="1"/>
    <col min="13575" max="13578" width="31.54296875" style="32" customWidth="1"/>
    <col min="13579" max="13579" width="21" style="32" customWidth="1"/>
    <col min="13580" max="13580" width="23" style="32" customWidth="1"/>
    <col min="13581" max="13828" width="9.1796875" style="32"/>
    <col min="13829" max="13829" width="5.453125" style="32" customWidth="1"/>
    <col min="13830" max="13830" width="38" style="32" customWidth="1"/>
    <col min="13831" max="13834" width="31.54296875" style="32" customWidth="1"/>
    <col min="13835" max="13835" width="21" style="32" customWidth="1"/>
    <col min="13836" max="13836" width="23" style="32" customWidth="1"/>
    <col min="13837" max="14084" width="9.1796875" style="32"/>
    <col min="14085" max="14085" width="5.453125" style="32" customWidth="1"/>
    <col min="14086" max="14086" width="38" style="32" customWidth="1"/>
    <col min="14087" max="14090" width="31.54296875" style="32" customWidth="1"/>
    <col min="14091" max="14091" width="21" style="32" customWidth="1"/>
    <col min="14092" max="14092" width="23" style="32" customWidth="1"/>
    <col min="14093" max="14340" width="9.1796875" style="32"/>
    <col min="14341" max="14341" width="5.453125" style="32" customWidth="1"/>
    <col min="14342" max="14342" width="38" style="32" customWidth="1"/>
    <col min="14343" max="14346" width="31.54296875" style="32" customWidth="1"/>
    <col min="14347" max="14347" width="21" style="32" customWidth="1"/>
    <col min="14348" max="14348" width="23" style="32" customWidth="1"/>
    <col min="14349" max="14596" width="9.1796875" style="32"/>
    <col min="14597" max="14597" width="5.453125" style="32" customWidth="1"/>
    <col min="14598" max="14598" width="38" style="32" customWidth="1"/>
    <col min="14599" max="14602" width="31.54296875" style="32" customWidth="1"/>
    <col min="14603" max="14603" width="21" style="32" customWidth="1"/>
    <col min="14604" max="14604" width="23" style="32" customWidth="1"/>
    <col min="14605" max="14852" width="9.1796875" style="32"/>
    <col min="14853" max="14853" width="5.453125" style="32" customWidth="1"/>
    <col min="14854" max="14854" width="38" style="32" customWidth="1"/>
    <col min="14855" max="14858" width="31.54296875" style="32" customWidth="1"/>
    <col min="14859" max="14859" width="21" style="32" customWidth="1"/>
    <col min="14860" max="14860" width="23" style="32" customWidth="1"/>
    <col min="14861" max="15108" width="9.1796875" style="32"/>
    <col min="15109" max="15109" width="5.453125" style="32" customWidth="1"/>
    <col min="15110" max="15110" width="38" style="32" customWidth="1"/>
    <col min="15111" max="15114" width="31.54296875" style="32" customWidth="1"/>
    <col min="15115" max="15115" width="21" style="32" customWidth="1"/>
    <col min="15116" max="15116" width="23" style="32" customWidth="1"/>
    <col min="15117" max="15364" width="9.1796875" style="32"/>
    <col min="15365" max="15365" width="5.453125" style="32" customWidth="1"/>
    <col min="15366" max="15366" width="38" style="32" customWidth="1"/>
    <col min="15367" max="15370" width="31.54296875" style="32" customWidth="1"/>
    <col min="15371" max="15371" width="21" style="32" customWidth="1"/>
    <col min="15372" max="15372" width="23" style="32" customWidth="1"/>
    <col min="15373" max="15620" width="9.1796875" style="32"/>
    <col min="15621" max="15621" width="5.453125" style="32" customWidth="1"/>
    <col min="15622" max="15622" width="38" style="32" customWidth="1"/>
    <col min="15623" max="15626" width="31.54296875" style="32" customWidth="1"/>
    <col min="15627" max="15627" width="21" style="32" customWidth="1"/>
    <col min="15628" max="15628" width="23" style="32" customWidth="1"/>
    <col min="15629" max="15876" width="9.1796875" style="32"/>
    <col min="15877" max="15877" width="5.453125" style="32" customWidth="1"/>
    <col min="15878" max="15878" width="38" style="32" customWidth="1"/>
    <col min="15879" max="15882" width="31.54296875" style="32" customWidth="1"/>
    <col min="15883" max="15883" width="21" style="32" customWidth="1"/>
    <col min="15884" max="15884" width="23" style="32" customWidth="1"/>
    <col min="15885" max="16132" width="9.1796875" style="32"/>
    <col min="16133" max="16133" width="5.453125" style="32" customWidth="1"/>
    <col min="16134" max="16134" width="38" style="32" customWidth="1"/>
    <col min="16135" max="16138" width="31.54296875" style="32" customWidth="1"/>
    <col min="16139" max="16139" width="21" style="32" customWidth="1"/>
    <col min="16140" max="16140" width="23" style="32" customWidth="1"/>
    <col min="16141" max="16384" width="9.1796875" style="32"/>
  </cols>
  <sheetData>
    <row r="1" spans="1:18" ht="20">
      <c r="A1" s="1737" t="s">
        <v>1400</v>
      </c>
      <c r="B1" s="1737"/>
      <c r="C1" s="1737"/>
      <c r="D1" s="1737"/>
      <c r="E1" s="1737"/>
      <c r="F1" s="1737"/>
      <c r="G1" s="1737"/>
      <c r="H1" s="1737"/>
      <c r="I1" s="1737"/>
      <c r="J1" s="1737"/>
      <c r="K1" s="1737"/>
      <c r="L1" s="1737"/>
    </row>
    <row r="2" spans="1:18" ht="20">
      <c r="A2" s="501"/>
      <c r="B2" s="501"/>
      <c r="C2" s="501"/>
      <c r="D2" s="501"/>
      <c r="E2" s="501"/>
      <c r="F2" s="501"/>
      <c r="G2" s="501"/>
      <c r="H2" s="501"/>
      <c r="I2" s="501"/>
      <c r="J2" s="501"/>
      <c r="K2" s="501"/>
      <c r="L2" s="501"/>
    </row>
    <row r="3" spans="1:18">
      <c r="A3" s="1738" t="str">
        <f>'Title '!A2:N2</f>
        <v>Bid Enquiry No: KPTCL/2026-27/TL/WORK_INDENT3844</v>
      </c>
      <c r="B3" s="1739"/>
      <c r="C3" s="1739"/>
      <c r="D3" s="1739"/>
      <c r="E3" s="1739"/>
      <c r="F3" s="1739"/>
      <c r="G3" s="1739"/>
      <c r="H3" s="1739"/>
      <c r="I3" s="1739"/>
      <c r="J3" s="1739"/>
      <c r="K3" s="1739"/>
      <c r="L3" s="1739"/>
    </row>
    <row r="4" spans="1:18">
      <c r="A4" s="711"/>
      <c r="B4" s="667"/>
      <c r="C4" s="667"/>
      <c r="D4" s="667"/>
      <c r="E4" s="667"/>
      <c r="F4" s="667"/>
      <c r="G4" s="667"/>
      <c r="H4" s="667"/>
      <c r="I4" s="667"/>
      <c r="J4" s="667"/>
      <c r="K4" s="667"/>
      <c r="L4" s="667"/>
    </row>
    <row r="5" spans="1:18" ht="187.5" customHeight="1">
      <c r="A5" s="1740"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740"/>
      <c r="C5" s="1740"/>
      <c r="D5" s="1740"/>
      <c r="E5" s="1740"/>
      <c r="F5" s="1740"/>
      <c r="G5" s="1740"/>
      <c r="H5" s="1740"/>
      <c r="I5" s="1740"/>
      <c r="J5" s="1740"/>
      <c r="K5" s="1740"/>
      <c r="L5" s="1740"/>
    </row>
    <row r="6" spans="1:18">
      <c r="A6" s="114"/>
      <c r="B6" s="114"/>
      <c r="C6" s="670"/>
      <c r="D6" s="670"/>
      <c r="E6" s="670"/>
      <c r="F6" s="670"/>
      <c r="G6" s="670"/>
      <c r="H6" s="670"/>
      <c r="I6" s="670"/>
      <c r="J6" s="670"/>
      <c r="K6" s="670"/>
    </row>
    <row r="7" spans="1:18">
      <c r="A7" s="1728" t="s">
        <v>1401</v>
      </c>
      <c r="B7" s="1728"/>
      <c r="C7" s="1728"/>
      <c r="D7" s="1728"/>
      <c r="E7" s="1728"/>
      <c r="F7" s="1728"/>
      <c r="G7" s="1728"/>
      <c r="H7" s="1728"/>
      <c r="I7" s="1728"/>
      <c r="J7" s="1728"/>
      <c r="K7" s="1728"/>
      <c r="L7" s="1728"/>
    </row>
    <row r="8" spans="1:18" s="34" customFormat="1" ht="13"/>
    <row r="9" spans="1:18">
      <c r="A9" s="1741" t="s">
        <v>4850</v>
      </c>
      <c r="B9" s="1741"/>
      <c r="C9" s="1741"/>
      <c r="D9" s="1741"/>
      <c r="E9" s="1741"/>
      <c r="F9" s="1741"/>
      <c r="G9" s="1741"/>
      <c r="H9" s="1741"/>
      <c r="I9" s="1741"/>
      <c r="J9" s="1741"/>
      <c r="K9" s="1741"/>
      <c r="L9" s="1741"/>
      <c r="M9" s="380"/>
      <c r="N9" s="380"/>
      <c r="O9" s="380"/>
      <c r="P9" s="380"/>
      <c r="Q9" s="380"/>
      <c r="R9" s="380"/>
    </row>
    <row r="10" spans="1:18">
      <c r="A10" s="343"/>
      <c r="B10" s="343"/>
      <c r="C10" s="343"/>
      <c r="D10" s="343"/>
      <c r="E10" s="343"/>
      <c r="F10" s="343"/>
      <c r="G10" s="343"/>
      <c r="H10" s="343"/>
      <c r="I10" s="343"/>
      <c r="J10" s="343"/>
      <c r="K10" s="343"/>
      <c r="L10" s="343"/>
      <c r="M10" s="380"/>
      <c r="N10" s="380"/>
      <c r="O10" s="380"/>
      <c r="P10" s="380"/>
      <c r="Q10" s="380"/>
      <c r="R10" s="380"/>
    </row>
    <row r="11" spans="1:18">
      <c r="A11" s="1736" t="s">
        <v>4851</v>
      </c>
      <c r="B11" s="1736"/>
      <c r="C11" s="1736"/>
      <c r="D11" s="1736"/>
      <c r="E11" s="1736"/>
      <c r="F11" s="1736"/>
      <c r="G11" s="1736"/>
      <c r="H11" s="1736"/>
      <c r="I11" s="1736"/>
      <c r="J11" s="1736"/>
      <c r="K11" s="1736"/>
      <c r="L11" s="1736"/>
      <c r="M11" s="380"/>
      <c r="N11" s="380"/>
      <c r="O11" s="380"/>
      <c r="P11" s="380"/>
      <c r="Q11" s="380"/>
      <c r="R11" s="380"/>
    </row>
    <row r="12" spans="1:18">
      <c r="A12" s="1744" t="s">
        <v>4852</v>
      </c>
      <c r="B12" s="1745"/>
      <c r="C12" s="1745"/>
      <c r="D12" s="1745"/>
      <c r="E12" s="1745"/>
      <c r="F12" s="1745"/>
      <c r="G12" s="1745"/>
      <c r="H12" s="1745"/>
      <c r="I12" s="1745"/>
      <c r="J12" s="1745"/>
      <c r="K12" s="1745"/>
      <c r="L12" s="1745"/>
      <c r="M12" s="1745"/>
      <c r="N12" s="1745"/>
    </row>
    <row r="13" spans="1:18">
      <c r="A13" s="1746" t="s">
        <v>4853</v>
      </c>
      <c r="B13" s="1747"/>
      <c r="C13" s="1747"/>
      <c r="D13" s="1747"/>
      <c r="E13" s="1747"/>
      <c r="F13" s="1747"/>
      <c r="G13" s="1747"/>
      <c r="H13" s="1747"/>
      <c r="I13" s="1747"/>
      <c r="J13" s="1747"/>
      <c r="K13" s="1747"/>
      <c r="L13" s="1747"/>
      <c r="M13" s="1747"/>
      <c r="N13" s="1747"/>
    </row>
    <row r="14" spans="1:18">
      <c r="A14" s="1748"/>
      <c r="B14" s="1749"/>
      <c r="C14" s="1749"/>
      <c r="D14" s="1749"/>
      <c r="E14" s="1749"/>
      <c r="F14" s="1749"/>
      <c r="G14" s="1749"/>
      <c r="H14" s="1749"/>
      <c r="I14" s="1749"/>
      <c r="J14" s="1749"/>
      <c r="K14" s="1749"/>
      <c r="L14" s="1749"/>
      <c r="M14" s="1749"/>
      <c r="N14" s="1749"/>
    </row>
    <row r="15" spans="1:18">
      <c r="A15" s="1750" t="s">
        <v>591</v>
      </c>
      <c r="B15" s="1750" t="s">
        <v>73</v>
      </c>
      <c r="C15" s="1751" t="s">
        <v>4854</v>
      </c>
      <c r="D15" s="1752"/>
      <c r="E15" s="1751" t="s">
        <v>4855</v>
      </c>
      <c r="F15" s="1752"/>
      <c r="G15" s="1751" t="s">
        <v>4856</v>
      </c>
      <c r="H15" s="1752"/>
      <c r="I15" s="1751" t="s">
        <v>4857</v>
      </c>
      <c r="J15" s="1752"/>
      <c r="K15" s="1751" t="s">
        <v>4858</v>
      </c>
      <c r="L15" s="1752"/>
      <c r="M15" s="1751" t="s">
        <v>4859</v>
      </c>
      <c r="N15" s="1752"/>
    </row>
    <row r="16" spans="1:18">
      <c r="A16" s="1750"/>
      <c r="B16" s="1750"/>
      <c r="C16" s="712" t="s">
        <v>4860</v>
      </c>
      <c r="D16" s="712" t="s">
        <v>4861</v>
      </c>
      <c r="E16" s="712" t="s">
        <v>4860</v>
      </c>
      <c r="F16" s="712" t="s">
        <v>4861</v>
      </c>
      <c r="G16" s="712" t="s">
        <v>4860</v>
      </c>
      <c r="H16" s="712" t="s">
        <v>4861</v>
      </c>
      <c r="I16" s="712" t="s">
        <v>4860</v>
      </c>
      <c r="J16" s="712" t="s">
        <v>4861</v>
      </c>
      <c r="K16" s="712" t="s">
        <v>4860</v>
      </c>
      <c r="L16" s="712" t="s">
        <v>4861</v>
      </c>
      <c r="M16" s="712" t="s">
        <v>4860</v>
      </c>
      <c r="N16" s="712" t="s">
        <v>4861</v>
      </c>
    </row>
    <row r="17" spans="1:14">
      <c r="A17" s="713">
        <v>1</v>
      </c>
      <c r="B17" s="714">
        <v>2</v>
      </c>
      <c r="C17" s="714">
        <v>3</v>
      </c>
      <c r="D17" s="714">
        <v>4</v>
      </c>
      <c r="E17" s="714"/>
      <c r="F17" s="714"/>
      <c r="G17" s="714"/>
      <c r="H17" s="714"/>
      <c r="I17" s="714">
        <v>5</v>
      </c>
      <c r="J17" s="714">
        <v>6</v>
      </c>
      <c r="K17" s="714">
        <v>7</v>
      </c>
      <c r="L17" s="714">
        <v>8</v>
      </c>
      <c r="M17" s="714">
        <v>9</v>
      </c>
      <c r="N17" s="714">
        <v>10</v>
      </c>
    </row>
    <row r="18" spans="1:14" ht="17.5">
      <c r="A18" s="715">
        <v>1</v>
      </c>
      <c r="B18" s="716" t="s">
        <v>4862</v>
      </c>
      <c r="C18" s="717"/>
      <c r="D18" s="717"/>
      <c r="E18" s="717"/>
      <c r="F18" s="717"/>
      <c r="G18" s="717"/>
      <c r="H18" s="717"/>
      <c r="I18" s="717"/>
      <c r="J18" s="717"/>
      <c r="K18" s="717"/>
      <c r="L18" s="717"/>
      <c r="M18" s="717"/>
      <c r="N18" s="717"/>
    </row>
    <row r="19" spans="1:14" ht="17.5">
      <c r="A19" s="715">
        <v>2</v>
      </c>
      <c r="B19" s="716" t="s">
        <v>1078</v>
      </c>
      <c r="C19" s="718"/>
      <c r="D19" s="718"/>
      <c r="E19" s="718"/>
      <c r="F19" s="718"/>
      <c r="G19" s="718"/>
      <c r="H19" s="718"/>
      <c r="I19" s="717"/>
      <c r="J19" s="717"/>
      <c r="K19" s="718"/>
      <c r="L19" s="718"/>
      <c r="M19" s="717"/>
      <c r="N19" s="717"/>
    </row>
    <row r="20" spans="1:14" ht="17.5">
      <c r="A20" s="715">
        <v>3</v>
      </c>
      <c r="B20" s="716" t="s">
        <v>4863</v>
      </c>
      <c r="C20" s="718"/>
      <c r="D20" s="718"/>
      <c r="E20" s="718"/>
      <c r="F20" s="718"/>
      <c r="G20" s="718"/>
      <c r="H20" s="718"/>
      <c r="I20" s="717"/>
      <c r="J20" s="717"/>
      <c r="K20" s="718"/>
      <c r="L20" s="718"/>
      <c r="M20" s="717"/>
      <c r="N20" s="717"/>
    </row>
    <row r="21" spans="1:14" ht="17.5">
      <c r="A21" s="715">
        <v>4</v>
      </c>
      <c r="B21" s="716" t="s">
        <v>4864</v>
      </c>
      <c r="C21" s="718"/>
      <c r="D21" s="718"/>
      <c r="E21" s="718"/>
      <c r="F21" s="718"/>
      <c r="G21" s="718"/>
      <c r="H21" s="718"/>
      <c r="I21" s="717"/>
      <c r="J21" s="717"/>
      <c r="K21" s="718"/>
      <c r="L21" s="718"/>
      <c r="M21" s="717"/>
      <c r="N21" s="717"/>
    </row>
    <row r="22" spans="1:14" ht="17.5">
      <c r="A22" s="715"/>
      <c r="B22" s="716" t="s">
        <v>4865</v>
      </c>
      <c r="C22" s="718"/>
      <c r="D22" s="718"/>
      <c r="E22" s="718"/>
      <c r="F22" s="718"/>
      <c r="G22" s="718"/>
      <c r="H22" s="718"/>
      <c r="I22" s="717"/>
      <c r="J22" s="717"/>
      <c r="K22" s="718"/>
      <c r="L22" s="718"/>
      <c r="M22" s="717"/>
      <c r="N22" s="717"/>
    </row>
    <row r="23" spans="1:14" ht="17.5">
      <c r="A23" s="715"/>
      <c r="B23" s="716" t="s">
        <v>4866</v>
      </c>
      <c r="C23" s="718"/>
      <c r="D23" s="718"/>
      <c r="E23" s="718"/>
      <c r="F23" s="718"/>
      <c r="G23" s="718"/>
      <c r="H23" s="718"/>
      <c r="I23" s="717"/>
      <c r="J23" s="717"/>
      <c r="K23" s="718"/>
      <c r="L23" s="718"/>
      <c r="M23" s="717"/>
      <c r="N23" s="717"/>
    </row>
    <row r="24" spans="1:14" ht="17.5">
      <c r="A24" s="715"/>
      <c r="B24" s="716" t="s">
        <v>4867</v>
      </c>
      <c r="C24" s="718"/>
      <c r="D24" s="718"/>
      <c r="E24" s="718"/>
      <c r="F24" s="718"/>
      <c r="G24" s="718"/>
      <c r="H24" s="718"/>
      <c r="I24" s="717"/>
      <c r="J24" s="717"/>
      <c r="K24" s="718"/>
      <c r="L24" s="718"/>
      <c r="M24" s="717"/>
      <c r="N24" s="717"/>
    </row>
    <row r="25" spans="1:14" ht="17.5">
      <c r="A25" s="715"/>
      <c r="B25" s="716" t="s">
        <v>4868</v>
      </c>
      <c r="C25" s="718"/>
      <c r="D25" s="718"/>
      <c r="E25" s="718"/>
      <c r="F25" s="718"/>
      <c r="G25" s="718"/>
      <c r="H25" s="718"/>
      <c r="I25" s="717"/>
      <c r="J25" s="717"/>
      <c r="K25" s="718"/>
      <c r="L25" s="718"/>
      <c r="M25" s="717"/>
      <c r="N25" s="717"/>
    </row>
    <row r="26" spans="1:14" ht="17.5">
      <c r="A26" s="715"/>
      <c r="B26" s="716" t="s">
        <v>4866</v>
      </c>
      <c r="C26" s="718"/>
      <c r="D26" s="718"/>
      <c r="E26" s="718"/>
      <c r="F26" s="718"/>
      <c r="G26" s="718"/>
      <c r="H26" s="718"/>
      <c r="I26" s="717"/>
      <c r="J26" s="717"/>
      <c r="K26" s="718"/>
      <c r="L26" s="718"/>
      <c r="M26" s="717"/>
      <c r="N26" s="717"/>
    </row>
    <row r="27" spans="1:14" ht="17.5">
      <c r="A27" s="715"/>
      <c r="B27" s="716" t="s">
        <v>4867</v>
      </c>
      <c r="C27" s="718"/>
      <c r="D27" s="718"/>
      <c r="E27" s="718"/>
      <c r="F27" s="718"/>
      <c r="G27" s="718"/>
      <c r="H27" s="718"/>
      <c r="I27" s="717"/>
      <c r="J27" s="717"/>
      <c r="K27" s="718"/>
      <c r="L27" s="718"/>
      <c r="M27" s="717"/>
      <c r="N27" s="717"/>
    </row>
    <row r="28" spans="1:14" ht="31">
      <c r="A28" s="715">
        <v>5</v>
      </c>
      <c r="B28" s="716" t="s">
        <v>4869</v>
      </c>
      <c r="C28" s="718"/>
      <c r="D28" s="718"/>
      <c r="E28" s="718"/>
      <c r="F28" s="718"/>
      <c r="G28" s="718"/>
      <c r="H28" s="718"/>
      <c r="I28" s="717"/>
      <c r="J28" s="717"/>
      <c r="K28" s="718"/>
      <c r="L28" s="718"/>
      <c r="M28" s="717"/>
      <c r="N28" s="717"/>
    </row>
    <row r="29" spans="1:14" ht="17.5">
      <c r="A29" s="715"/>
      <c r="B29" s="716" t="s">
        <v>4866</v>
      </c>
      <c r="C29" s="718"/>
      <c r="D29" s="718"/>
      <c r="E29" s="718"/>
      <c r="F29" s="718"/>
      <c r="G29" s="718"/>
      <c r="H29" s="718"/>
      <c r="I29" s="717"/>
      <c r="J29" s="717"/>
      <c r="K29" s="718"/>
      <c r="L29" s="718"/>
      <c r="M29" s="717"/>
      <c r="N29" s="717"/>
    </row>
    <row r="30" spans="1:14" ht="17.5">
      <c r="A30" s="715"/>
      <c r="B30" s="716" t="s">
        <v>4867</v>
      </c>
      <c r="C30" s="718"/>
      <c r="D30" s="718"/>
      <c r="E30" s="718"/>
      <c r="F30" s="718"/>
      <c r="G30" s="718"/>
      <c r="H30" s="718"/>
      <c r="I30" s="717"/>
      <c r="J30" s="717"/>
      <c r="K30" s="718"/>
      <c r="L30" s="718"/>
      <c r="M30" s="717"/>
      <c r="N30" s="717"/>
    </row>
    <row r="31" spans="1:14" ht="17.5">
      <c r="A31" s="715">
        <v>6</v>
      </c>
      <c r="B31" s="716" t="s">
        <v>4870</v>
      </c>
      <c r="C31" s="718"/>
      <c r="D31" s="718"/>
      <c r="E31" s="718"/>
      <c r="F31" s="718"/>
      <c r="G31" s="718"/>
      <c r="H31" s="718"/>
      <c r="I31" s="717"/>
      <c r="J31" s="717"/>
      <c r="K31" s="718"/>
      <c r="L31" s="718"/>
      <c r="M31" s="717"/>
      <c r="N31" s="717"/>
    </row>
    <row r="32" spans="1:14" ht="17.5">
      <c r="A32" s="715"/>
      <c r="B32" s="716" t="s">
        <v>4865</v>
      </c>
      <c r="C32" s="718"/>
      <c r="D32" s="718"/>
      <c r="E32" s="718"/>
      <c r="F32" s="718"/>
      <c r="G32" s="718"/>
      <c r="H32" s="718"/>
      <c r="I32" s="717"/>
      <c r="J32" s="717"/>
      <c r="K32" s="718"/>
      <c r="L32" s="718"/>
      <c r="M32" s="717"/>
      <c r="N32" s="717"/>
    </row>
    <row r="33" spans="1:14" ht="17.5">
      <c r="A33" s="715"/>
      <c r="B33" s="716" t="s">
        <v>4866</v>
      </c>
      <c r="C33" s="718"/>
      <c r="D33" s="718"/>
      <c r="E33" s="718"/>
      <c r="F33" s="718"/>
      <c r="G33" s="718"/>
      <c r="H33" s="718"/>
      <c r="I33" s="717"/>
      <c r="J33" s="717"/>
      <c r="K33" s="718"/>
      <c r="L33" s="718"/>
      <c r="M33" s="717"/>
      <c r="N33" s="717"/>
    </row>
    <row r="34" spans="1:14" ht="17.5">
      <c r="A34" s="715"/>
      <c r="B34" s="716" t="s">
        <v>4867</v>
      </c>
      <c r="C34" s="718"/>
      <c r="D34" s="718"/>
      <c r="E34" s="718"/>
      <c r="F34" s="718"/>
      <c r="G34" s="718"/>
      <c r="H34" s="718"/>
      <c r="I34" s="717"/>
      <c r="J34" s="717"/>
      <c r="K34" s="718"/>
      <c r="L34" s="718"/>
      <c r="M34" s="717"/>
      <c r="N34" s="717"/>
    </row>
    <row r="35" spans="1:14" ht="17.5">
      <c r="A35" s="715"/>
      <c r="B35" s="716" t="s">
        <v>4868</v>
      </c>
      <c r="C35" s="718"/>
      <c r="D35" s="718"/>
      <c r="E35" s="718"/>
      <c r="F35" s="718"/>
      <c r="G35" s="718"/>
      <c r="H35" s="718"/>
      <c r="I35" s="717"/>
      <c r="J35" s="717"/>
      <c r="K35" s="718"/>
      <c r="L35" s="718"/>
      <c r="M35" s="717"/>
      <c r="N35" s="717"/>
    </row>
    <row r="36" spans="1:14" ht="17.5">
      <c r="A36" s="715"/>
      <c r="B36" s="716" t="s">
        <v>4866</v>
      </c>
      <c r="C36" s="718"/>
      <c r="D36" s="718"/>
      <c r="E36" s="718"/>
      <c r="F36" s="718"/>
      <c r="G36" s="718"/>
      <c r="H36" s="718"/>
      <c r="I36" s="717"/>
      <c r="J36" s="717"/>
      <c r="K36" s="718"/>
      <c r="L36" s="718"/>
      <c r="M36" s="717"/>
      <c r="N36" s="717"/>
    </row>
    <row r="37" spans="1:14" ht="17.5">
      <c r="A37" s="715"/>
      <c r="B37" s="716" t="s">
        <v>4867</v>
      </c>
      <c r="C37" s="718"/>
      <c r="D37" s="718"/>
      <c r="E37" s="718"/>
      <c r="F37" s="718"/>
      <c r="G37" s="718"/>
      <c r="H37" s="718"/>
      <c r="I37" s="717"/>
      <c r="J37" s="717"/>
      <c r="K37" s="718"/>
      <c r="L37" s="718"/>
      <c r="M37" s="717"/>
      <c r="N37" s="717"/>
    </row>
    <row r="38" spans="1:14" ht="17.5">
      <c r="A38" s="715">
        <v>7</v>
      </c>
      <c r="B38" s="716" t="s">
        <v>4871</v>
      </c>
      <c r="C38" s="718"/>
      <c r="D38" s="718"/>
      <c r="E38" s="718"/>
      <c r="F38" s="718"/>
      <c r="G38" s="718"/>
      <c r="H38" s="718"/>
      <c r="I38" s="717"/>
      <c r="J38" s="717"/>
      <c r="K38" s="718"/>
      <c r="L38" s="718"/>
      <c r="M38" s="717"/>
      <c r="N38" s="717"/>
    </row>
    <row r="39" spans="1:14" ht="17.5">
      <c r="A39" s="715"/>
      <c r="B39" s="716" t="s">
        <v>4872</v>
      </c>
      <c r="C39" s="718"/>
      <c r="D39" s="718"/>
      <c r="E39" s="718"/>
      <c r="F39" s="718"/>
      <c r="G39" s="718"/>
      <c r="H39" s="718"/>
      <c r="I39" s="717"/>
      <c r="J39" s="717"/>
      <c r="K39" s="718"/>
      <c r="L39" s="718"/>
      <c r="M39" s="717"/>
      <c r="N39" s="717"/>
    </row>
    <row r="40" spans="1:14" ht="17.5">
      <c r="A40" s="715"/>
      <c r="B40" s="716" t="s">
        <v>4873</v>
      </c>
      <c r="C40" s="718"/>
      <c r="D40" s="718"/>
      <c r="E40" s="718"/>
      <c r="F40" s="718"/>
      <c r="G40" s="718"/>
      <c r="H40" s="718"/>
      <c r="I40" s="717"/>
      <c r="J40" s="717"/>
      <c r="K40" s="718"/>
      <c r="L40" s="718"/>
      <c r="M40" s="717"/>
      <c r="N40" s="717"/>
    </row>
    <row r="41" spans="1:14" ht="17.5">
      <c r="A41" s="715"/>
      <c r="B41" s="716" t="s">
        <v>4874</v>
      </c>
      <c r="C41" s="718"/>
      <c r="D41" s="718"/>
      <c r="E41" s="718"/>
      <c r="F41" s="718"/>
      <c r="G41" s="718"/>
      <c r="H41" s="718"/>
      <c r="I41" s="717"/>
      <c r="J41" s="717"/>
      <c r="K41" s="718"/>
      <c r="L41" s="718"/>
      <c r="M41" s="717"/>
      <c r="N41" s="717"/>
    </row>
    <row r="42" spans="1:14" ht="77.5">
      <c r="A42" s="715">
        <v>8</v>
      </c>
      <c r="B42" s="716" t="s">
        <v>4875</v>
      </c>
      <c r="C42" s="718"/>
      <c r="D42" s="718"/>
      <c r="E42" s="718"/>
      <c r="F42" s="718"/>
      <c r="G42" s="718"/>
      <c r="H42" s="718"/>
      <c r="I42" s="717"/>
      <c r="J42" s="717"/>
      <c r="K42" s="718"/>
      <c r="L42" s="718"/>
      <c r="M42" s="717"/>
      <c r="N42" s="717"/>
    </row>
    <row r="43" spans="1:14" ht="62">
      <c r="A43" s="715">
        <v>9</v>
      </c>
      <c r="B43" s="716" t="s">
        <v>4876</v>
      </c>
      <c r="C43" s="718"/>
      <c r="D43" s="718"/>
      <c r="E43" s="718"/>
      <c r="F43" s="718"/>
      <c r="G43" s="718"/>
      <c r="H43" s="718"/>
      <c r="I43" s="717"/>
      <c r="J43" s="717"/>
      <c r="K43" s="718"/>
      <c r="L43" s="718"/>
      <c r="M43" s="717"/>
      <c r="N43" s="717"/>
    </row>
    <row r="44" spans="1:14" ht="31">
      <c r="A44" s="715">
        <v>10</v>
      </c>
      <c r="B44" s="716" t="s">
        <v>4877</v>
      </c>
      <c r="C44" s="718"/>
      <c r="D44" s="718"/>
      <c r="E44" s="718"/>
      <c r="F44" s="718"/>
      <c r="G44" s="718"/>
      <c r="H44" s="718"/>
      <c r="I44" s="717"/>
      <c r="J44" s="717"/>
      <c r="K44" s="718"/>
      <c r="L44" s="718"/>
      <c r="M44" s="717"/>
      <c r="N44" s="717"/>
    </row>
    <row r="45" spans="1:14" ht="17.5">
      <c r="A45" s="719"/>
      <c r="B45" s="716" t="s">
        <v>4878</v>
      </c>
      <c r="C45" s="718"/>
      <c r="D45" s="718"/>
      <c r="E45" s="718"/>
      <c r="F45" s="718"/>
      <c r="G45" s="718"/>
      <c r="H45" s="718"/>
      <c r="I45" s="717"/>
      <c r="J45" s="717"/>
      <c r="K45" s="718"/>
      <c r="L45" s="718"/>
      <c r="M45" s="717"/>
      <c r="N45" s="717"/>
    </row>
    <row r="46" spans="1:14" ht="17.5">
      <c r="A46" s="719"/>
      <c r="B46" s="716" t="s">
        <v>4879</v>
      </c>
      <c r="C46" s="718"/>
      <c r="D46" s="718"/>
      <c r="E46" s="718"/>
      <c r="F46" s="718"/>
      <c r="G46" s="718"/>
      <c r="H46" s="718"/>
      <c r="I46" s="717"/>
      <c r="J46" s="717"/>
      <c r="K46" s="718"/>
      <c r="L46" s="718"/>
      <c r="M46" s="717"/>
      <c r="N46" s="717"/>
    </row>
    <row r="47" spans="1:14" ht="31">
      <c r="A47" s="719"/>
      <c r="B47" s="716" t="s">
        <v>4880</v>
      </c>
      <c r="C47" s="718"/>
      <c r="D47" s="718"/>
      <c r="E47" s="718"/>
      <c r="F47" s="718"/>
      <c r="G47" s="718"/>
      <c r="H47" s="718"/>
      <c r="I47" s="717"/>
      <c r="J47" s="717"/>
      <c r="K47" s="718"/>
      <c r="L47" s="718"/>
      <c r="M47" s="717"/>
      <c r="N47" s="717"/>
    </row>
    <row r="48" spans="1:14" ht="17.5">
      <c r="A48" s="719"/>
      <c r="B48" s="716" t="s">
        <v>4878</v>
      </c>
      <c r="C48" s="718"/>
      <c r="D48" s="718"/>
      <c r="E48" s="718"/>
      <c r="F48" s="718"/>
      <c r="G48" s="718"/>
      <c r="H48" s="718"/>
      <c r="I48" s="717"/>
      <c r="J48" s="717"/>
      <c r="K48" s="718"/>
      <c r="L48" s="718"/>
      <c r="M48" s="717"/>
      <c r="N48" s="717"/>
    </row>
    <row r="49" spans="1:14" ht="17.5">
      <c r="A49" s="719"/>
      <c r="B49" s="716" t="s">
        <v>4879</v>
      </c>
      <c r="C49" s="718"/>
      <c r="D49" s="718"/>
      <c r="E49" s="718"/>
      <c r="F49" s="718"/>
      <c r="G49" s="718"/>
      <c r="H49" s="718"/>
      <c r="I49" s="717"/>
      <c r="J49" s="717"/>
      <c r="K49" s="718"/>
      <c r="L49" s="718"/>
      <c r="M49" s="717"/>
      <c r="N49" s="717"/>
    </row>
    <row r="50" spans="1:14" ht="31">
      <c r="A50" s="719"/>
      <c r="B50" s="716" t="s">
        <v>4881</v>
      </c>
      <c r="C50" s="718"/>
      <c r="D50" s="718"/>
      <c r="E50" s="718"/>
      <c r="F50" s="718"/>
      <c r="G50" s="718"/>
      <c r="H50" s="718"/>
      <c r="I50" s="717"/>
      <c r="J50" s="717"/>
      <c r="K50" s="718"/>
      <c r="L50" s="718"/>
      <c r="M50" s="717"/>
      <c r="N50" s="717"/>
    </row>
    <row r="51" spans="1:14" ht="17.5">
      <c r="A51" s="719"/>
      <c r="B51" s="716" t="s">
        <v>4882</v>
      </c>
      <c r="C51" s="718"/>
      <c r="D51" s="718"/>
      <c r="E51" s="718"/>
      <c r="F51" s="718"/>
      <c r="G51" s="718"/>
      <c r="H51" s="718"/>
      <c r="I51" s="717"/>
      <c r="J51" s="717"/>
      <c r="K51" s="718"/>
      <c r="L51" s="718"/>
      <c r="M51" s="717"/>
      <c r="N51" s="717"/>
    </row>
    <row r="52" spans="1:14" ht="17.5">
      <c r="A52" s="719"/>
      <c r="B52" s="716" t="s">
        <v>4883</v>
      </c>
      <c r="C52" s="718"/>
      <c r="D52" s="718"/>
      <c r="E52" s="718"/>
      <c r="F52" s="718"/>
      <c r="G52" s="718"/>
      <c r="H52" s="718"/>
      <c r="I52" s="717"/>
      <c r="J52" s="717"/>
      <c r="K52" s="718"/>
      <c r="L52" s="718"/>
      <c r="M52" s="717"/>
      <c r="N52" s="717"/>
    </row>
    <row r="53" spans="1:14" ht="31">
      <c r="A53" s="719"/>
      <c r="B53" s="716" t="s">
        <v>4884</v>
      </c>
      <c r="C53" s="718"/>
      <c r="D53" s="718"/>
      <c r="E53" s="718"/>
      <c r="F53" s="718"/>
      <c r="G53" s="718"/>
      <c r="H53" s="718"/>
      <c r="I53" s="717"/>
      <c r="J53" s="717"/>
      <c r="K53" s="718"/>
      <c r="L53" s="718"/>
      <c r="M53" s="717"/>
      <c r="N53" s="717"/>
    </row>
    <row r="54" spans="1:14" ht="17.5">
      <c r="A54" s="719"/>
      <c r="B54" s="716" t="s">
        <v>4885</v>
      </c>
      <c r="C54" s="718"/>
      <c r="D54" s="718"/>
      <c r="E54" s="718"/>
      <c r="F54" s="718"/>
      <c r="G54" s="718"/>
      <c r="H54" s="718"/>
      <c r="I54" s="717"/>
      <c r="J54" s="717"/>
      <c r="K54" s="718"/>
      <c r="L54" s="718"/>
      <c r="M54" s="717"/>
      <c r="N54" s="717"/>
    </row>
    <row r="55" spans="1:14" ht="31">
      <c r="A55" s="719"/>
      <c r="B55" s="716" t="s">
        <v>4886</v>
      </c>
      <c r="C55" s="718"/>
      <c r="D55" s="718"/>
      <c r="E55" s="718"/>
      <c r="F55" s="718"/>
      <c r="G55" s="718"/>
      <c r="H55" s="718"/>
      <c r="I55" s="717"/>
      <c r="J55" s="717"/>
      <c r="K55" s="718"/>
      <c r="L55" s="718"/>
      <c r="M55" s="717"/>
      <c r="N55" s="717"/>
    </row>
    <row r="56" spans="1:14" ht="31">
      <c r="A56" s="719"/>
      <c r="B56" s="716" t="s">
        <v>4887</v>
      </c>
      <c r="C56" s="718"/>
      <c r="D56" s="718"/>
      <c r="E56" s="718"/>
      <c r="F56" s="718"/>
      <c r="G56" s="718"/>
      <c r="H56" s="718"/>
      <c r="I56" s="717"/>
      <c r="J56" s="717"/>
      <c r="K56" s="718"/>
      <c r="L56" s="718"/>
      <c r="M56" s="717"/>
      <c r="N56" s="717"/>
    </row>
    <row r="57" spans="1:14" ht="17.5">
      <c r="A57" s="719"/>
      <c r="B57" s="716" t="s">
        <v>4888</v>
      </c>
      <c r="C57" s="718"/>
      <c r="D57" s="718"/>
      <c r="E57" s="718"/>
      <c r="F57" s="718"/>
      <c r="G57" s="718"/>
      <c r="H57" s="718"/>
      <c r="I57" s="717"/>
      <c r="J57" s="717"/>
      <c r="K57" s="718"/>
      <c r="L57" s="718"/>
      <c r="M57" s="717"/>
      <c r="N57" s="717"/>
    </row>
    <row r="58" spans="1:14" ht="17.5">
      <c r="A58" s="719"/>
      <c r="B58" s="716" t="s">
        <v>4889</v>
      </c>
      <c r="C58" s="718"/>
      <c r="D58" s="718"/>
      <c r="E58" s="718"/>
      <c r="F58" s="718"/>
      <c r="G58" s="718"/>
      <c r="H58" s="718"/>
      <c r="I58" s="717"/>
      <c r="J58" s="717"/>
      <c r="K58" s="718"/>
      <c r="L58" s="718"/>
      <c r="M58" s="717"/>
      <c r="N58" s="717"/>
    </row>
    <row r="59" spans="1:14" ht="31">
      <c r="A59" s="719"/>
      <c r="B59" s="716" t="s">
        <v>4890</v>
      </c>
      <c r="C59" s="718"/>
      <c r="D59" s="718"/>
      <c r="E59" s="718"/>
      <c r="F59" s="718"/>
      <c r="G59" s="718"/>
      <c r="H59" s="718"/>
      <c r="I59" s="717"/>
      <c r="J59" s="717"/>
      <c r="K59" s="718"/>
      <c r="L59" s="718"/>
      <c r="M59" s="717"/>
      <c r="N59" s="717"/>
    </row>
    <row r="60" spans="1:14" ht="31">
      <c r="A60" s="715">
        <v>11</v>
      </c>
      <c r="B60" s="716" t="s">
        <v>4891</v>
      </c>
      <c r="C60" s="718"/>
      <c r="D60" s="718"/>
      <c r="E60" s="718"/>
      <c r="F60" s="718"/>
      <c r="G60" s="718"/>
      <c r="H60" s="718"/>
      <c r="I60" s="717"/>
      <c r="J60" s="717"/>
      <c r="K60" s="718"/>
      <c r="L60" s="718"/>
      <c r="M60" s="717"/>
      <c r="N60" s="717"/>
    </row>
    <row r="61" spans="1:14" ht="62">
      <c r="A61" s="715">
        <v>12</v>
      </c>
      <c r="B61" s="716" t="s">
        <v>4892</v>
      </c>
      <c r="C61" s="718"/>
      <c r="D61" s="718"/>
      <c r="E61" s="718"/>
      <c r="F61" s="718"/>
      <c r="G61" s="718"/>
      <c r="H61" s="718"/>
      <c r="I61" s="717"/>
      <c r="J61" s="717"/>
      <c r="K61" s="718"/>
      <c r="L61" s="718"/>
      <c r="M61" s="717"/>
      <c r="N61" s="717"/>
    </row>
    <row r="62" spans="1:14" ht="46.5">
      <c r="A62" s="715">
        <v>13</v>
      </c>
      <c r="B62" s="716" t="s">
        <v>4893</v>
      </c>
      <c r="C62" s="718"/>
      <c r="D62" s="718"/>
      <c r="E62" s="718"/>
      <c r="F62" s="718"/>
      <c r="G62" s="718"/>
      <c r="H62" s="718"/>
      <c r="I62" s="717"/>
      <c r="J62" s="717"/>
      <c r="K62" s="718"/>
      <c r="L62" s="718"/>
      <c r="M62" s="717"/>
      <c r="N62" s="717"/>
    </row>
    <row r="63" spans="1:14" ht="46.5">
      <c r="A63" s="715">
        <v>14</v>
      </c>
      <c r="B63" s="716" t="s">
        <v>4894</v>
      </c>
      <c r="C63" s="718"/>
      <c r="D63" s="718"/>
      <c r="E63" s="718"/>
      <c r="F63" s="718"/>
      <c r="G63" s="718"/>
      <c r="H63" s="718"/>
      <c r="I63" s="717"/>
      <c r="J63" s="717"/>
      <c r="K63" s="718"/>
      <c r="L63" s="718"/>
      <c r="M63" s="717"/>
      <c r="N63" s="717"/>
    </row>
    <row r="64" spans="1:14" ht="17.5">
      <c r="A64" s="715">
        <v>15</v>
      </c>
      <c r="B64" s="716" t="s">
        <v>3308</v>
      </c>
      <c r="C64" s="718"/>
      <c r="D64" s="718"/>
      <c r="E64" s="718"/>
      <c r="F64" s="718"/>
      <c r="G64" s="718"/>
      <c r="H64" s="718"/>
      <c r="I64" s="717"/>
      <c r="J64" s="717"/>
      <c r="K64" s="718"/>
      <c r="L64" s="718"/>
      <c r="M64" s="717"/>
      <c r="N64" s="717"/>
    </row>
    <row r="66" spans="1:13">
      <c r="A66" s="34"/>
      <c r="B66" s="34"/>
      <c r="C66" s="34"/>
      <c r="D66" s="34"/>
      <c r="E66" s="34"/>
      <c r="F66" s="34"/>
      <c r="G66" s="34"/>
      <c r="H66" s="34"/>
      <c r="I66" s="34"/>
      <c r="J66" s="34"/>
      <c r="K66" s="34"/>
      <c r="L66" s="34"/>
    </row>
    <row r="67" spans="1:13">
      <c r="A67" s="34"/>
      <c r="B67" s="34"/>
      <c r="C67" s="34"/>
      <c r="D67" s="34"/>
      <c r="E67" s="34"/>
      <c r="F67" s="34"/>
      <c r="G67" s="34"/>
      <c r="H67" s="34"/>
      <c r="I67" s="34"/>
      <c r="J67" s="34"/>
      <c r="K67" s="34"/>
      <c r="L67" s="34"/>
    </row>
    <row r="68" spans="1:13" ht="50.25" customHeight="1">
      <c r="A68" s="1008" t="s">
        <v>53</v>
      </c>
      <c r="B68" s="495"/>
      <c r="C68" s="326"/>
      <c r="D68" s="326"/>
      <c r="E68" s="326"/>
      <c r="F68" s="326"/>
      <c r="G68" s="326"/>
      <c r="H68" s="326"/>
      <c r="I68" s="326"/>
      <c r="K68" s="23" t="s">
        <v>80</v>
      </c>
      <c r="L68" s="1742"/>
      <c r="M68" s="1743"/>
    </row>
    <row r="69" spans="1:13" ht="52.5" customHeight="1">
      <c r="A69" s="1008" t="s">
        <v>55</v>
      </c>
      <c r="B69" s="495"/>
      <c r="C69" s="326"/>
      <c r="D69" s="326"/>
      <c r="E69" s="326"/>
      <c r="F69" s="326"/>
      <c r="G69" s="326"/>
      <c r="H69" s="326"/>
      <c r="I69" s="326"/>
      <c r="K69" s="23" t="s">
        <v>66</v>
      </c>
      <c r="L69" s="1742"/>
      <c r="M69" s="1743"/>
    </row>
    <row r="70" spans="1:13" ht="65.25" customHeight="1">
      <c r="A70" s="32"/>
      <c r="C70" s="326"/>
      <c r="D70" s="326"/>
      <c r="E70" s="326"/>
      <c r="F70" s="326"/>
      <c r="G70" s="326"/>
      <c r="H70" s="326"/>
      <c r="I70" s="326"/>
      <c r="K70" s="23" t="s">
        <v>152</v>
      </c>
      <c r="L70" s="1742"/>
      <c r="M70" s="1743"/>
    </row>
  </sheetData>
  <mergeCells count="19">
    <mergeCell ref="L68:M68"/>
    <mergeCell ref="L69:M69"/>
    <mergeCell ref="L70:M70"/>
    <mergeCell ref="A12:N12"/>
    <mergeCell ref="A13:N14"/>
    <mergeCell ref="A15:A16"/>
    <mergeCell ref="B15:B16"/>
    <mergeCell ref="C15:D15"/>
    <mergeCell ref="E15:F15"/>
    <mergeCell ref="G15:H15"/>
    <mergeCell ref="I15:J15"/>
    <mergeCell ref="K15:L15"/>
    <mergeCell ref="M15:N15"/>
    <mergeCell ref="A11:L11"/>
    <mergeCell ref="A1:L1"/>
    <mergeCell ref="A3:L3"/>
    <mergeCell ref="A5:L5"/>
    <mergeCell ref="A7:L7"/>
    <mergeCell ref="A9:L9"/>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dimension ref="A1:H95"/>
  <sheetViews>
    <sheetView topLeftCell="A58" zoomScale="85" zoomScaleNormal="85" workbookViewId="0">
      <selection activeCell="E63" sqref="E63"/>
    </sheetView>
  </sheetViews>
  <sheetFormatPr defaultRowHeight="15.5"/>
  <cols>
    <col min="1" max="1" width="9.1796875" style="31"/>
    <col min="2" max="2" width="63.81640625" style="7" customWidth="1"/>
    <col min="3" max="3" width="22.81640625" style="7" customWidth="1"/>
    <col min="4" max="4" width="25.1796875" style="7" customWidth="1"/>
    <col min="5" max="5" width="25.54296875" style="7" customWidth="1"/>
    <col min="6" max="6" width="23.1796875" style="7" customWidth="1"/>
    <col min="7" max="7" width="28.1796875" style="7" customWidth="1"/>
    <col min="8" max="257" width="9.1796875" style="7"/>
    <col min="258" max="258" width="63.81640625" style="7" customWidth="1"/>
    <col min="259" max="263" width="18.54296875" style="7" customWidth="1"/>
    <col min="264" max="513" width="9.1796875" style="7"/>
    <col min="514" max="514" width="63.81640625" style="7" customWidth="1"/>
    <col min="515" max="519" width="18.54296875" style="7" customWidth="1"/>
    <col min="520" max="769" width="9.1796875" style="7"/>
    <col min="770" max="770" width="63.81640625" style="7" customWidth="1"/>
    <col min="771" max="775" width="18.54296875" style="7" customWidth="1"/>
    <col min="776" max="1025" width="9.1796875" style="7"/>
    <col min="1026" max="1026" width="63.81640625" style="7" customWidth="1"/>
    <col min="1027" max="1031" width="18.54296875" style="7" customWidth="1"/>
    <col min="1032" max="1281" width="9.1796875" style="7"/>
    <col min="1282" max="1282" width="63.81640625" style="7" customWidth="1"/>
    <col min="1283" max="1287" width="18.54296875" style="7" customWidth="1"/>
    <col min="1288" max="1537" width="9.1796875" style="7"/>
    <col min="1538" max="1538" width="63.81640625" style="7" customWidth="1"/>
    <col min="1539" max="1543" width="18.54296875" style="7" customWidth="1"/>
    <col min="1544" max="1793" width="9.1796875" style="7"/>
    <col min="1794" max="1794" width="63.81640625" style="7" customWidth="1"/>
    <col min="1795" max="1799" width="18.54296875" style="7" customWidth="1"/>
    <col min="1800" max="2049" width="9.1796875" style="7"/>
    <col min="2050" max="2050" width="63.81640625" style="7" customWidth="1"/>
    <col min="2051" max="2055" width="18.54296875" style="7" customWidth="1"/>
    <col min="2056" max="2305" width="9.1796875" style="7"/>
    <col min="2306" max="2306" width="63.81640625" style="7" customWidth="1"/>
    <col min="2307" max="2311" width="18.54296875" style="7" customWidth="1"/>
    <col min="2312" max="2561" width="9.1796875" style="7"/>
    <col min="2562" max="2562" width="63.81640625" style="7" customWidth="1"/>
    <col min="2563" max="2567" width="18.54296875" style="7" customWidth="1"/>
    <col min="2568" max="2817" width="9.1796875" style="7"/>
    <col min="2818" max="2818" width="63.81640625" style="7" customWidth="1"/>
    <col min="2819" max="2823" width="18.54296875" style="7" customWidth="1"/>
    <col min="2824" max="3073" width="9.1796875" style="7"/>
    <col min="3074" max="3074" width="63.81640625" style="7" customWidth="1"/>
    <col min="3075" max="3079" width="18.54296875" style="7" customWidth="1"/>
    <col min="3080" max="3329" width="9.1796875" style="7"/>
    <col min="3330" max="3330" width="63.81640625" style="7" customWidth="1"/>
    <col min="3331" max="3335" width="18.54296875" style="7" customWidth="1"/>
    <col min="3336" max="3585" width="9.1796875" style="7"/>
    <col min="3586" max="3586" width="63.81640625" style="7" customWidth="1"/>
    <col min="3587" max="3591" width="18.54296875" style="7" customWidth="1"/>
    <col min="3592" max="3841" width="9.1796875" style="7"/>
    <col min="3842" max="3842" width="63.81640625" style="7" customWidth="1"/>
    <col min="3843" max="3847" width="18.54296875" style="7" customWidth="1"/>
    <col min="3848" max="4097" width="9.1796875" style="7"/>
    <col min="4098" max="4098" width="63.81640625" style="7" customWidth="1"/>
    <col min="4099" max="4103" width="18.54296875" style="7" customWidth="1"/>
    <col min="4104" max="4353" width="9.1796875" style="7"/>
    <col min="4354" max="4354" width="63.81640625" style="7" customWidth="1"/>
    <col min="4355" max="4359" width="18.54296875" style="7" customWidth="1"/>
    <col min="4360" max="4609" width="9.1796875" style="7"/>
    <col min="4610" max="4610" width="63.81640625" style="7" customWidth="1"/>
    <col min="4611" max="4615" width="18.54296875" style="7" customWidth="1"/>
    <col min="4616" max="4865" width="9.1796875" style="7"/>
    <col min="4866" max="4866" width="63.81640625" style="7" customWidth="1"/>
    <col min="4867" max="4871" width="18.54296875" style="7" customWidth="1"/>
    <col min="4872" max="5121" width="9.1796875" style="7"/>
    <col min="5122" max="5122" width="63.81640625" style="7" customWidth="1"/>
    <col min="5123" max="5127" width="18.54296875" style="7" customWidth="1"/>
    <col min="5128" max="5377" width="9.1796875" style="7"/>
    <col min="5378" max="5378" width="63.81640625" style="7" customWidth="1"/>
    <col min="5379" max="5383" width="18.54296875" style="7" customWidth="1"/>
    <col min="5384" max="5633" width="9.1796875" style="7"/>
    <col min="5634" max="5634" width="63.81640625" style="7" customWidth="1"/>
    <col min="5635" max="5639" width="18.54296875" style="7" customWidth="1"/>
    <col min="5640" max="5889" width="9.1796875" style="7"/>
    <col min="5890" max="5890" width="63.81640625" style="7" customWidth="1"/>
    <col min="5891" max="5895" width="18.54296875" style="7" customWidth="1"/>
    <col min="5896" max="6145" width="9.1796875" style="7"/>
    <col min="6146" max="6146" width="63.81640625" style="7" customWidth="1"/>
    <col min="6147" max="6151" width="18.54296875" style="7" customWidth="1"/>
    <col min="6152" max="6401" width="9.1796875" style="7"/>
    <col min="6402" max="6402" width="63.81640625" style="7" customWidth="1"/>
    <col min="6403" max="6407" width="18.54296875" style="7" customWidth="1"/>
    <col min="6408" max="6657" width="9.1796875" style="7"/>
    <col min="6658" max="6658" width="63.81640625" style="7" customWidth="1"/>
    <col min="6659" max="6663" width="18.54296875" style="7" customWidth="1"/>
    <col min="6664" max="6913" width="9.1796875" style="7"/>
    <col min="6914" max="6914" width="63.81640625" style="7" customWidth="1"/>
    <col min="6915" max="6919" width="18.54296875" style="7" customWidth="1"/>
    <col min="6920" max="7169" width="9.1796875" style="7"/>
    <col min="7170" max="7170" width="63.81640625" style="7" customWidth="1"/>
    <col min="7171" max="7175" width="18.54296875" style="7" customWidth="1"/>
    <col min="7176" max="7425" width="9.1796875" style="7"/>
    <col min="7426" max="7426" width="63.81640625" style="7" customWidth="1"/>
    <col min="7427" max="7431" width="18.54296875" style="7" customWidth="1"/>
    <col min="7432" max="7681" width="9.1796875" style="7"/>
    <col min="7682" max="7682" width="63.81640625" style="7" customWidth="1"/>
    <col min="7683" max="7687" width="18.54296875" style="7" customWidth="1"/>
    <col min="7688" max="7937" width="9.1796875" style="7"/>
    <col min="7938" max="7938" width="63.81640625" style="7" customWidth="1"/>
    <col min="7939" max="7943" width="18.54296875" style="7" customWidth="1"/>
    <col min="7944" max="8193" width="9.1796875" style="7"/>
    <col min="8194" max="8194" width="63.81640625" style="7" customWidth="1"/>
    <col min="8195" max="8199" width="18.54296875" style="7" customWidth="1"/>
    <col min="8200" max="8449" width="9.1796875" style="7"/>
    <col min="8450" max="8450" width="63.81640625" style="7" customWidth="1"/>
    <col min="8451" max="8455" width="18.54296875" style="7" customWidth="1"/>
    <col min="8456" max="8705" width="9.1796875" style="7"/>
    <col min="8706" max="8706" width="63.81640625" style="7" customWidth="1"/>
    <col min="8707" max="8711" width="18.54296875" style="7" customWidth="1"/>
    <col min="8712" max="8961" width="9.1796875" style="7"/>
    <col min="8962" max="8962" width="63.81640625" style="7" customWidth="1"/>
    <col min="8963" max="8967" width="18.54296875" style="7" customWidth="1"/>
    <col min="8968" max="9217" width="9.1796875" style="7"/>
    <col min="9218" max="9218" width="63.81640625" style="7" customWidth="1"/>
    <col min="9219" max="9223" width="18.54296875" style="7" customWidth="1"/>
    <col min="9224" max="9473" width="9.1796875" style="7"/>
    <col min="9474" max="9474" width="63.81640625" style="7" customWidth="1"/>
    <col min="9475" max="9479" width="18.54296875" style="7" customWidth="1"/>
    <col min="9480" max="9729" width="9.1796875" style="7"/>
    <col min="9730" max="9730" width="63.81640625" style="7" customWidth="1"/>
    <col min="9731" max="9735" width="18.54296875" style="7" customWidth="1"/>
    <col min="9736" max="9985" width="9.1796875" style="7"/>
    <col min="9986" max="9986" width="63.81640625" style="7" customWidth="1"/>
    <col min="9987" max="9991" width="18.54296875" style="7" customWidth="1"/>
    <col min="9992" max="10241" width="9.1796875" style="7"/>
    <col min="10242" max="10242" width="63.81640625" style="7" customWidth="1"/>
    <col min="10243" max="10247" width="18.54296875" style="7" customWidth="1"/>
    <col min="10248" max="10497" width="9.1796875" style="7"/>
    <col min="10498" max="10498" width="63.81640625" style="7" customWidth="1"/>
    <col min="10499" max="10503" width="18.54296875" style="7" customWidth="1"/>
    <col min="10504" max="10753" width="9.1796875" style="7"/>
    <col min="10754" max="10754" width="63.81640625" style="7" customWidth="1"/>
    <col min="10755" max="10759" width="18.54296875" style="7" customWidth="1"/>
    <col min="10760" max="11009" width="9.1796875" style="7"/>
    <col min="11010" max="11010" width="63.81640625" style="7" customWidth="1"/>
    <col min="11011" max="11015" width="18.54296875" style="7" customWidth="1"/>
    <col min="11016" max="11265" width="9.1796875" style="7"/>
    <col min="11266" max="11266" width="63.81640625" style="7" customWidth="1"/>
    <col min="11267" max="11271" width="18.54296875" style="7" customWidth="1"/>
    <col min="11272" max="11521" width="9.1796875" style="7"/>
    <col min="11522" max="11522" width="63.81640625" style="7" customWidth="1"/>
    <col min="11523" max="11527" width="18.54296875" style="7" customWidth="1"/>
    <col min="11528" max="11777" width="9.1796875" style="7"/>
    <col min="11778" max="11778" width="63.81640625" style="7" customWidth="1"/>
    <col min="11779" max="11783" width="18.54296875" style="7" customWidth="1"/>
    <col min="11784" max="12033" width="9.1796875" style="7"/>
    <col min="12034" max="12034" width="63.81640625" style="7" customWidth="1"/>
    <col min="12035" max="12039" width="18.54296875" style="7" customWidth="1"/>
    <col min="12040" max="12289" width="9.1796875" style="7"/>
    <col min="12290" max="12290" width="63.81640625" style="7" customWidth="1"/>
    <col min="12291" max="12295" width="18.54296875" style="7" customWidth="1"/>
    <col min="12296" max="12545" width="9.1796875" style="7"/>
    <col min="12546" max="12546" width="63.81640625" style="7" customWidth="1"/>
    <col min="12547" max="12551" width="18.54296875" style="7" customWidth="1"/>
    <col min="12552" max="12801" width="9.1796875" style="7"/>
    <col min="12802" max="12802" width="63.81640625" style="7" customWidth="1"/>
    <col min="12803" max="12807" width="18.54296875" style="7" customWidth="1"/>
    <col min="12808" max="13057" width="9.1796875" style="7"/>
    <col min="13058" max="13058" width="63.81640625" style="7" customWidth="1"/>
    <col min="13059" max="13063" width="18.54296875" style="7" customWidth="1"/>
    <col min="13064" max="13313" width="9.1796875" style="7"/>
    <col min="13314" max="13314" width="63.81640625" style="7" customWidth="1"/>
    <col min="13315" max="13319" width="18.54296875" style="7" customWidth="1"/>
    <col min="13320" max="13569" width="9.1796875" style="7"/>
    <col min="13570" max="13570" width="63.81640625" style="7" customWidth="1"/>
    <col min="13571" max="13575" width="18.54296875" style="7" customWidth="1"/>
    <col min="13576" max="13825" width="9.1796875" style="7"/>
    <col min="13826" max="13826" width="63.81640625" style="7" customWidth="1"/>
    <col min="13827" max="13831" width="18.54296875" style="7" customWidth="1"/>
    <col min="13832" max="14081" width="9.1796875" style="7"/>
    <col min="14082" max="14082" width="63.81640625" style="7" customWidth="1"/>
    <col min="14083" max="14087" width="18.54296875" style="7" customWidth="1"/>
    <col min="14088" max="14337" width="9.1796875" style="7"/>
    <col min="14338" max="14338" width="63.81640625" style="7" customWidth="1"/>
    <col min="14339" max="14343" width="18.54296875" style="7" customWidth="1"/>
    <col min="14344" max="14593" width="9.1796875" style="7"/>
    <col min="14594" max="14594" width="63.81640625" style="7" customWidth="1"/>
    <col min="14595" max="14599" width="18.54296875" style="7" customWidth="1"/>
    <col min="14600" max="14849" width="9.1796875" style="7"/>
    <col min="14850" max="14850" width="63.81640625" style="7" customWidth="1"/>
    <col min="14851" max="14855" width="18.54296875" style="7" customWidth="1"/>
    <col min="14856" max="15105" width="9.1796875" style="7"/>
    <col min="15106" max="15106" width="63.81640625" style="7" customWidth="1"/>
    <col min="15107" max="15111" width="18.54296875" style="7" customWidth="1"/>
    <col min="15112" max="15361" width="9.1796875" style="7"/>
    <col min="15362" max="15362" width="63.81640625" style="7" customWidth="1"/>
    <col min="15363" max="15367" width="18.54296875" style="7" customWidth="1"/>
    <col min="15368" max="15617" width="9.1796875" style="7"/>
    <col min="15618" max="15618" width="63.81640625" style="7" customWidth="1"/>
    <col min="15619" max="15623" width="18.54296875" style="7" customWidth="1"/>
    <col min="15624" max="15873" width="9.1796875" style="7"/>
    <col min="15874" max="15874" width="63.81640625" style="7" customWidth="1"/>
    <col min="15875" max="15879" width="18.54296875" style="7" customWidth="1"/>
    <col min="15880" max="16129" width="9.1796875" style="7"/>
    <col min="16130" max="16130" width="63.81640625" style="7" customWidth="1"/>
    <col min="16131" max="16135" width="18.54296875" style="7" customWidth="1"/>
    <col min="16136" max="16384" width="9.1796875" style="7"/>
  </cols>
  <sheetData>
    <row r="1" spans="1:8">
      <c r="A1" s="1753" t="s">
        <v>4</v>
      </c>
      <c r="B1" s="1753"/>
      <c r="C1" s="1753"/>
      <c r="D1" s="1753"/>
      <c r="E1" s="1753"/>
      <c r="F1" s="1753"/>
      <c r="G1" s="1753"/>
    </row>
    <row r="3" spans="1:8" ht="17.5">
      <c r="A3" s="1754" t="str">
        <f>'Title '!A2:N2</f>
        <v>Bid Enquiry No: KPTCL/2026-27/TL/WORK_INDENT3844</v>
      </c>
      <c r="B3" s="1285"/>
      <c r="C3" s="1285"/>
      <c r="D3" s="1285"/>
      <c r="E3" s="1285"/>
      <c r="F3" s="1285"/>
      <c r="G3" s="1285"/>
    </row>
    <row r="4" spans="1:8" ht="206.25" customHeight="1">
      <c r="A4" s="175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56"/>
      <c r="C4" s="1756"/>
      <c r="D4" s="1756"/>
      <c r="E4" s="1756"/>
      <c r="F4" s="1756"/>
      <c r="G4" s="1756"/>
    </row>
    <row r="5" spans="1:8">
      <c r="A5" s="1715" t="s">
        <v>1844</v>
      </c>
      <c r="B5" s="1715"/>
      <c r="C5" s="1715"/>
      <c r="D5" s="1715"/>
      <c r="E5" s="1715"/>
      <c r="F5" s="1715"/>
      <c r="G5" s="1715"/>
      <c r="H5" s="11"/>
    </row>
    <row r="6" spans="1:8">
      <c r="A6" s="1757" t="s">
        <v>4895</v>
      </c>
      <c r="B6" s="1757"/>
      <c r="C6" s="1757"/>
      <c r="D6" s="1757"/>
      <c r="E6" s="1757"/>
      <c r="F6" s="1757"/>
      <c r="G6" s="1757"/>
      <c r="H6" s="11"/>
    </row>
    <row r="7" spans="1:8">
      <c r="A7" s="1758" t="s">
        <v>4896</v>
      </c>
      <c r="B7" s="1758"/>
      <c r="C7" s="1758"/>
      <c r="D7" s="1758"/>
      <c r="E7" s="1758"/>
      <c r="F7" s="1758"/>
      <c r="G7" s="1758"/>
      <c r="H7" s="11"/>
    </row>
    <row r="8" spans="1:8">
      <c r="A8" s="591"/>
      <c r="B8" s="720" t="s">
        <v>1845</v>
      </c>
      <c r="C8" s="412"/>
      <c r="D8" s="412"/>
      <c r="E8" s="412"/>
      <c r="F8" s="412"/>
      <c r="G8" s="412"/>
    </row>
    <row r="9" spans="1:8" ht="31.5" customHeight="1">
      <c r="A9" s="591"/>
      <c r="B9" s="613"/>
      <c r="C9" s="1377" t="s">
        <v>1873</v>
      </c>
      <c r="D9" s="1378"/>
      <c r="E9" s="1378"/>
      <c r="F9" s="1378"/>
      <c r="G9" s="1379"/>
      <c r="H9" s="39"/>
    </row>
    <row r="10" spans="1:8">
      <c r="A10" s="721">
        <v>1</v>
      </c>
      <c r="B10" s="722" t="s">
        <v>1874</v>
      </c>
      <c r="C10" s="169" t="s">
        <v>1458</v>
      </c>
      <c r="D10" s="169"/>
      <c r="E10" s="169" t="s">
        <v>1636</v>
      </c>
      <c r="F10" s="169" t="s">
        <v>4897</v>
      </c>
      <c r="G10" s="169" t="s">
        <v>3649</v>
      </c>
    </row>
    <row r="11" spans="1:8">
      <c r="A11" s="511">
        <v>1.01</v>
      </c>
      <c r="B11" s="722" t="s">
        <v>1875</v>
      </c>
      <c r="C11" s="169"/>
      <c r="D11" s="169"/>
      <c r="E11" s="169"/>
      <c r="F11" s="169"/>
      <c r="G11" s="169"/>
    </row>
    <row r="12" spans="1:8">
      <c r="A12" s="511">
        <v>1.02</v>
      </c>
      <c r="B12" s="722" t="s">
        <v>1876</v>
      </c>
      <c r="C12" s="169"/>
      <c r="D12" s="169"/>
      <c r="E12" s="169"/>
      <c r="F12" s="169"/>
      <c r="G12" s="169"/>
    </row>
    <row r="13" spans="1:8">
      <c r="A13" s="511">
        <v>1.03</v>
      </c>
      <c r="B13" s="722" t="s">
        <v>1877</v>
      </c>
      <c r="C13" s="169"/>
      <c r="D13" s="169"/>
      <c r="E13" s="169"/>
      <c r="F13" s="169"/>
      <c r="G13" s="169"/>
    </row>
    <row r="14" spans="1:8">
      <c r="A14" s="511">
        <v>1.04</v>
      </c>
      <c r="B14" s="722" t="s">
        <v>1878</v>
      </c>
      <c r="C14" s="169"/>
      <c r="D14" s="169"/>
      <c r="E14" s="169"/>
      <c r="F14" s="169"/>
      <c r="G14" s="169"/>
    </row>
    <row r="15" spans="1:8">
      <c r="A15" s="511">
        <v>1.05</v>
      </c>
      <c r="B15" s="722" t="s">
        <v>1879</v>
      </c>
      <c r="C15" s="169"/>
      <c r="D15" s="169"/>
      <c r="E15" s="169"/>
      <c r="F15" s="169"/>
      <c r="G15" s="169"/>
    </row>
    <row r="16" spans="1:8">
      <c r="A16" s="511">
        <v>1.06</v>
      </c>
      <c r="B16" s="722" t="s">
        <v>1880</v>
      </c>
      <c r="C16" s="169"/>
      <c r="D16" s="169"/>
      <c r="E16" s="169"/>
      <c r="F16" s="169"/>
      <c r="G16" s="169"/>
    </row>
    <row r="17" spans="1:7">
      <c r="A17" s="511">
        <v>1.07</v>
      </c>
      <c r="B17" s="722" t="s">
        <v>1881</v>
      </c>
      <c r="C17" s="169"/>
      <c r="D17" s="169"/>
      <c r="E17" s="169"/>
      <c r="F17" s="169"/>
      <c r="G17" s="169"/>
    </row>
    <row r="18" spans="1:7">
      <c r="A18" s="511">
        <v>1.08</v>
      </c>
      <c r="B18" s="722" t="s">
        <v>1882</v>
      </c>
      <c r="C18" s="169"/>
      <c r="D18" s="169"/>
      <c r="E18" s="169"/>
      <c r="F18" s="169"/>
      <c r="G18" s="169"/>
    </row>
    <row r="19" spans="1:7">
      <c r="A19" s="511">
        <v>1.0900000000000001</v>
      </c>
      <c r="B19" s="722" t="s">
        <v>1883</v>
      </c>
      <c r="C19" s="169"/>
      <c r="D19" s="169"/>
      <c r="E19" s="169"/>
      <c r="F19" s="169"/>
      <c r="G19" s="169"/>
    </row>
    <row r="20" spans="1:7">
      <c r="A20" s="511" t="s">
        <v>28</v>
      </c>
      <c r="B20" s="722" t="s">
        <v>1884</v>
      </c>
      <c r="C20" s="169"/>
      <c r="D20" s="169"/>
      <c r="E20" s="169"/>
      <c r="F20" s="169"/>
      <c r="G20" s="169"/>
    </row>
    <row r="21" spans="1:7">
      <c r="A21" s="511" t="s">
        <v>31</v>
      </c>
      <c r="B21" s="722" t="s">
        <v>1885</v>
      </c>
      <c r="C21" s="169"/>
      <c r="D21" s="169"/>
      <c r="E21" s="169"/>
      <c r="F21" s="169"/>
      <c r="G21" s="169"/>
    </row>
    <row r="22" spans="1:7">
      <c r="A22" s="721">
        <v>1.1000000000000001</v>
      </c>
      <c r="B22" s="722" t="s">
        <v>1886</v>
      </c>
      <c r="C22" s="169"/>
      <c r="D22" s="169"/>
      <c r="E22" s="169"/>
      <c r="F22" s="169"/>
      <c r="G22" s="169"/>
    </row>
    <row r="23" spans="1:7">
      <c r="A23" s="511" t="s">
        <v>28</v>
      </c>
      <c r="B23" s="722" t="s">
        <v>1887</v>
      </c>
      <c r="C23" s="169"/>
      <c r="D23" s="169"/>
      <c r="E23" s="169"/>
      <c r="F23" s="169"/>
      <c r="G23" s="169"/>
    </row>
    <row r="24" spans="1:7">
      <c r="A24" s="511"/>
      <c r="B24" s="722" t="s">
        <v>1888</v>
      </c>
      <c r="C24" s="169"/>
      <c r="D24" s="169"/>
      <c r="E24" s="169"/>
      <c r="F24" s="169"/>
      <c r="G24" s="169"/>
    </row>
    <row r="25" spans="1:7">
      <c r="A25" s="511"/>
      <c r="B25" s="722" t="s">
        <v>1889</v>
      </c>
      <c r="C25" s="169"/>
      <c r="D25" s="169"/>
      <c r="E25" s="169"/>
      <c r="F25" s="169"/>
      <c r="G25" s="169"/>
    </row>
    <row r="26" spans="1:7">
      <c r="A26" s="511" t="s">
        <v>31</v>
      </c>
      <c r="B26" s="722" t="s">
        <v>1890</v>
      </c>
      <c r="C26" s="169"/>
      <c r="D26" s="169"/>
      <c r="E26" s="169"/>
      <c r="F26" s="169"/>
      <c r="G26" s="169"/>
    </row>
    <row r="27" spans="1:7">
      <c r="A27" s="511"/>
      <c r="B27" s="722" t="s">
        <v>1888</v>
      </c>
      <c r="C27" s="169"/>
      <c r="D27" s="169"/>
      <c r="E27" s="169"/>
      <c r="F27" s="169"/>
      <c r="G27" s="169"/>
    </row>
    <row r="28" spans="1:7">
      <c r="A28" s="511"/>
      <c r="B28" s="722" t="s">
        <v>1889</v>
      </c>
      <c r="C28" s="169"/>
      <c r="D28" s="169"/>
      <c r="E28" s="169"/>
      <c r="F28" s="169"/>
      <c r="G28" s="169"/>
    </row>
    <row r="29" spans="1:7">
      <c r="A29" s="511">
        <v>1.1100000000000001</v>
      </c>
      <c r="B29" s="722" t="s">
        <v>1891</v>
      </c>
      <c r="C29" s="169"/>
      <c r="D29" s="169"/>
      <c r="E29" s="169"/>
      <c r="F29" s="169"/>
      <c r="G29" s="169"/>
    </row>
    <row r="30" spans="1:7">
      <c r="A30" s="511" t="s">
        <v>28</v>
      </c>
      <c r="B30" s="722" t="s">
        <v>1892</v>
      </c>
      <c r="C30" s="169"/>
      <c r="D30" s="169"/>
      <c r="E30" s="169"/>
      <c r="F30" s="169"/>
      <c r="G30" s="169"/>
    </row>
    <row r="31" spans="1:7">
      <c r="A31" s="511" t="s">
        <v>31</v>
      </c>
      <c r="B31" s="722" t="s">
        <v>1893</v>
      </c>
      <c r="C31" s="169"/>
      <c r="D31" s="169"/>
      <c r="E31" s="169"/>
      <c r="F31" s="169"/>
      <c r="G31" s="169"/>
    </row>
    <row r="32" spans="1:7" ht="31">
      <c r="A32" s="511">
        <v>1.1200000000000001</v>
      </c>
      <c r="B32" s="722" t="s">
        <v>1894</v>
      </c>
      <c r="C32" s="169"/>
      <c r="D32" s="169"/>
      <c r="E32" s="169"/>
      <c r="F32" s="169"/>
      <c r="G32" s="169"/>
    </row>
    <row r="33" spans="1:7">
      <c r="A33" s="511">
        <v>1.1299999999999999</v>
      </c>
      <c r="B33" s="722" t="s">
        <v>1895</v>
      </c>
      <c r="C33" s="169"/>
      <c r="D33" s="169"/>
      <c r="E33" s="169"/>
      <c r="F33" s="169"/>
      <c r="G33" s="169"/>
    </row>
    <row r="34" spans="1:7">
      <c r="A34" s="511" t="s">
        <v>1683</v>
      </c>
      <c r="B34" s="722" t="s">
        <v>1896</v>
      </c>
      <c r="C34" s="169"/>
      <c r="D34" s="169"/>
      <c r="E34" s="169"/>
      <c r="F34" s="169"/>
      <c r="G34" s="169"/>
    </row>
    <row r="35" spans="1:7">
      <c r="A35" s="511" t="s">
        <v>1685</v>
      </c>
      <c r="B35" s="722" t="s">
        <v>1897</v>
      </c>
      <c r="C35" s="169"/>
      <c r="D35" s="169"/>
      <c r="E35" s="169"/>
      <c r="F35" s="169"/>
      <c r="G35" s="169"/>
    </row>
    <row r="36" spans="1:7">
      <c r="A36" s="511">
        <v>1.1399999999999999</v>
      </c>
      <c r="B36" s="722" t="s">
        <v>1898</v>
      </c>
      <c r="C36" s="169"/>
      <c r="D36" s="169"/>
      <c r="E36" s="169"/>
      <c r="F36" s="169"/>
      <c r="G36" s="169"/>
    </row>
    <row r="37" spans="1:7">
      <c r="A37" s="511">
        <v>1.1499999999999999</v>
      </c>
      <c r="B37" s="722" t="s">
        <v>1899</v>
      </c>
      <c r="C37" s="169"/>
      <c r="D37" s="169"/>
      <c r="E37" s="169"/>
      <c r="F37" s="169"/>
      <c r="G37" s="169"/>
    </row>
    <row r="38" spans="1:7">
      <c r="A38" s="511" t="s">
        <v>28</v>
      </c>
      <c r="B38" s="722" t="s">
        <v>1900</v>
      </c>
      <c r="C38" s="169"/>
      <c r="D38" s="169"/>
      <c r="E38" s="169"/>
      <c r="F38" s="169"/>
      <c r="G38" s="169"/>
    </row>
    <row r="39" spans="1:7">
      <c r="A39" s="511" t="s">
        <v>1683</v>
      </c>
      <c r="B39" s="722" t="s">
        <v>1901</v>
      </c>
      <c r="C39" s="169"/>
      <c r="D39" s="169"/>
      <c r="E39" s="169"/>
      <c r="F39" s="169"/>
      <c r="G39" s="169"/>
    </row>
    <row r="40" spans="1:7">
      <c r="A40" s="511" t="s">
        <v>1685</v>
      </c>
      <c r="B40" s="722" t="s">
        <v>1902</v>
      </c>
      <c r="C40" s="169"/>
      <c r="D40" s="169"/>
      <c r="E40" s="169"/>
      <c r="F40" s="169"/>
      <c r="G40" s="169"/>
    </row>
    <row r="41" spans="1:7">
      <c r="A41" s="511" t="s">
        <v>31</v>
      </c>
      <c r="B41" s="722" t="s">
        <v>1893</v>
      </c>
      <c r="C41" s="169"/>
      <c r="D41" s="169"/>
      <c r="E41" s="169"/>
      <c r="F41" s="169"/>
      <c r="G41" s="169"/>
    </row>
    <row r="42" spans="1:7">
      <c r="A42" s="511" t="s">
        <v>1683</v>
      </c>
      <c r="B42" s="722" t="s">
        <v>1901</v>
      </c>
      <c r="C42" s="169"/>
      <c r="D42" s="169"/>
      <c r="E42" s="169"/>
      <c r="F42" s="169"/>
      <c r="G42" s="169"/>
    </row>
    <row r="43" spans="1:7">
      <c r="A43" s="511" t="s">
        <v>1685</v>
      </c>
      <c r="B43" s="722" t="s">
        <v>1902</v>
      </c>
      <c r="C43" s="169"/>
      <c r="D43" s="169"/>
      <c r="E43" s="169"/>
      <c r="F43" s="169"/>
      <c r="G43" s="169"/>
    </row>
    <row r="44" spans="1:7">
      <c r="A44" s="511">
        <v>1.1599999999999999</v>
      </c>
      <c r="B44" s="722" t="s">
        <v>1903</v>
      </c>
      <c r="C44" s="169"/>
      <c r="D44" s="169"/>
      <c r="E44" s="169"/>
      <c r="F44" s="169"/>
      <c r="G44" s="169"/>
    </row>
    <row r="45" spans="1:7">
      <c r="A45" s="511">
        <v>1.17</v>
      </c>
      <c r="B45" s="722" t="s">
        <v>1904</v>
      </c>
      <c r="C45" s="169"/>
      <c r="D45" s="169"/>
      <c r="E45" s="169"/>
      <c r="F45" s="169"/>
      <c r="G45" s="169"/>
    </row>
    <row r="46" spans="1:7">
      <c r="A46" s="511">
        <v>1.18</v>
      </c>
      <c r="B46" s="722" t="s">
        <v>1905</v>
      </c>
      <c r="C46" s="169"/>
      <c r="D46" s="169"/>
      <c r="E46" s="169"/>
      <c r="F46" s="169"/>
      <c r="G46" s="169"/>
    </row>
    <row r="47" spans="1:7">
      <c r="A47" s="511">
        <v>1.19</v>
      </c>
      <c r="B47" s="722" t="s">
        <v>1906</v>
      </c>
      <c r="C47" s="169"/>
      <c r="D47" s="169"/>
      <c r="E47" s="169"/>
      <c r="F47" s="169"/>
      <c r="G47" s="169"/>
    </row>
    <row r="48" spans="1:7">
      <c r="A48" s="511" t="s">
        <v>28</v>
      </c>
      <c r="B48" s="722" t="s">
        <v>1907</v>
      </c>
      <c r="C48" s="169"/>
      <c r="D48" s="169"/>
      <c r="E48" s="169"/>
      <c r="F48" s="169"/>
      <c r="G48" s="169"/>
    </row>
    <row r="49" spans="1:7">
      <c r="A49" s="511" t="s">
        <v>1683</v>
      </c>
      <c r="B49" s="722" t="s">
        <v>1908</v>
      </c>
      <c r="C49" s="169"/>
      <c r="D49" s="169"/>
      <c r="E49" s="169"/>
      <c r="F49" s="169"/>
      <c r="G49" s="169"/>
    </row>
    <row r="50" spans="1:7">
      <c r="A50" s="511" t="s">
        <v>1685</v>
      </c>
      <c r="B50" s="722" t="s">
        <v>1909</v>
      </c>
      <c r="C50" s="169"/>
      <c r="D50" s="169"/>
      <c r="E50" s="169"/>
      <c r="F50" s="169"/>
      <c r="G50" s="169"/>
    </row>
    <row r="51" spans="1:7">
      <c r="A51" s="511" t="s">
        <v>31</v>
      </c>
      <c r="B51" s="722" t="s">
        <v>1893</v>
      </c>
      <c r="C51" s="169"/>
      <c r="D51" s="169"/>
      <c r="E51" s="169"/>
      <c r="F51" s="169"/>
      <c r="G51" s="169"/>
    </row>
    <row r="52" spans="1:7">
      <c r="A52" s="511" t="s">
        <v>1683</v>
      </c>
      <c r="B52" s="722" t="s">
        <v>1908</v>
      </c>
      <c r="C52" s="169"/>
      <c r="D52" s="169"/>
      <c r="E52" s="169"/>
      <c r="F52" s="169"/>
      <c r="G52" s="169"/>
    </row>
    <row r="53" spans="1:7">
      <c r="A53" s="511" t="s">
        <v>1685</v>
      </c>
      <c r="B53" s="722" t="s">
        <v>1909</v>
      </c>
      <c r="C53" s="169"/>
      <c r="D53" s="169"/>
      <c r="E53" s="169"/>
      <c r="F53" s="169"/>
      <c r="G53" s="169"/>
    </row>
    <row r="54" spans="1:7">
      <c r="A54" s="721">
        <v>1.2</v>
      </c>
      <c r="B54" s="722" t="s">
        <v>1910</v>
      </c>
      <c r="C54" s="169"/>
      <c r="D54" s="169"/>
      <c r="E54" s="169"/>
      <c r="F54" s="169"/>
      <c r="G54" s="169"/>
    </row>
    <row r="55" spans="1:7" ht="31">
      <c r="A55" s="511">
        <v>1.21</v>
      </c>
      <c r="B55" s="722" t="s">
        <v>1911</v>
      </c>
      <c r="C55" s="169"/>
      <c r="D55" s="169"/>
      <c r="E55" s="169"/>
      <c r="F55" s="169"/>
      <c r="G55" s="169"/>
    </row>
    <row r="56" spans="1:7">
      <c r="A56" s="511">
        <v>1.22</v>
      </c>
      <c r="B56" s="722" t="s">
        <v>1912</v>
      </c>
      <c r="C56" s="169"/>
      <c r="D56" s="169"/>
      <c r="E56" s="169"/>
      <c r="F56" s="169"/>
      <c r="G56" s="169"/>
    </row>
    <row r="57" spans="1:7">
      <c r="A57" s="721">
        <v>1</v>
      </c>
      <c r="B57" s="722" t="s">
        <v>1913</v>
      </c>
      <c r="C57" s="169" t="s">
        <v>1458</v>
      </c>
      <c r="D57" s="169"/>
      <c r="E57" s="169" t="s">
        <v>1047</v>
      </c>
      <c r="F57" s="169" t="s">
        <v>3648</v>
      </c>
      <c r="G57" s="169"/>
    </row>
    <row r="58" spans="1:7">
      <c r="A58" s="511">
        <v>1.01</v>
      </c>
      <c r="B58" s="722" t="s">
        <v>560</v>
      </c>
      <c r="C58" s="169"/>
      <c r="D58" s="169"/>
      <c r="E58" s="169"/>
      <c r="F58" s="169"/>
      <c r="G58" s="169"/>
    </row>
    <row r="59" spans="1:7">
      <c r="A59" s="511" t="s">
        <v>28</v>
      </c>
      <c r="B59" s="722" t="s">
        <v>1914</v>
      </c>
      <c r="C59" s="169"/>
      <c r="D59" s="169"/>
      <c r="E59" s="169"/>
      <c r="F59" s="169"/>
      <c r="G59" s="169"/>
    </row>
    <row r="60" spans="1:7">
      <c r="A60" s="511" t="s">
        <v>31</v>
      </c>
      <c r="B60" s="722" t="s">
        <v>1915</v>
      </c>
      <c r="C60" s="169"/>
      <c r="D60" s="169"/>
      <c r="E60" s="169"/>
      <c r="F60" s="169"/>
      <c r="G60" s="169"/>
    </row>
    <row r="61" spans="1:7">
      <c r="A61" s="511">
        <v>1.02</v>
      </c>
      <c r="B61" s="722" t="s">
        <v>1916</v>
      </c>
      <c r="C61" s="169"/>
      <c r="D61" s="169"/>
      <c r="E61" s="169"/>
      <c r="F61" s="169"/>
      <c r="G61" s="169"/>
    </row>
    <row r="62" spans="1:7">
      <c r="A62" s="511" t="s">
        <v>28</v>
      </c>
      <c r="B62" s="722" t="s">
        <v>1917</v>
      </c>
      <c r="C62" s="169"/>
      <c r="D62" s="169"/>
      <c r="E62" s="169"/>
      <c r="F62" s="169"/>
      <c r="G62" s="169"/>
    </row>
    <row r="63" spans="1:7">
      <c r="A63" s="511" t="s">
        <v>31</v>
      </c>
      <c r="B63" s="722" t="s">
        <v>1918</v>
      </c>
      <c r="C63" s="169"/>
      <c r="D63" s="169"/>
      <c r="E63" s="169"/>
      <c r="F63" s="169"/>
      <c r="G63" s="169"/>
    </row>
    <row r="64" spans="1:7">
      <c r="A64" s="511">
        <v>1.03</v>
      </c>
      <c r="B64" s="722" t="s">
        <v>590</v>
      </c>
      <c r="C64" s="169"/>
      <c r="D64" s="169"/>
      <c r="E64" s="169"/>
      <c r="F64" s="169"/>
      <c r="G64" s="169"/>
    </row>
    <row r="65" spans="1:7">
      <c r="A65" s="511">
        <v>1.04</v>
      </c>
      <c r="B65" s="722" t="s">
        <v>1919</v>
      </c>
      <c r="C65" s="169"/>
      <c r="D65" s="169"/>
      <c r="E65" s="169"/>
      <c r="F65" s="169"/>
      <c r="G65" s="169"/>
    </row>
    <row r="66" spans="1:7">
      <c r="A66" s="511" t="s">
        <v>28</v>
      </c>
      <c r="B66" s="722" t="s">
        <v>1920</v>
      </c>
      <c r="C66" s="169"/>
      <c r="D66" s="169"/>
      <c r="E66" s="169"/>
      <c r="F66" s="169"/>
      <c r="G66" s="169"/>
    </row>
    <row r="67" spans="1:7">
      <c r="A67" s="511" t="s">
        <v>31</v>
      </c>
      <c r="B67" s="722" t="s">
        <v>1921</v>
      </c>
      <c r="C67" s="169"/>
      <c r="D67" s="169"/>
      <c r="E67" s="169"/>
      <c r="F67" s="169"/>
      <c r="G67" s="169"/>
    </row>
    <row r="68" spans="1:7">
      <c r="A68" s="511">
        <v>1.05</v>
      </c>
      <c r="B68" s="722" t="s">
        <v>1922</v>
      </c>
      <c r="C68" s="169"/>
      <c r="D68" s="169"/>
      <c r="E68" s="169"/>
      <c r="F68" s="169"/>
      <c r="G68" s="169"/>
    </row>
    <row r="69" spans="1:7">
      <c r="A69" s="511">
        <v>1.06</v>
      </c>
      <c r="B69" s="722" t="s">
        <v>1923</v>
      </c>
      <c r="C69" s="169"/>
      <c r="D69" s="169"/>
      <c r="E69" s="169"/>
      <c r="F69" s="169"/>
      <c r="G69" s="169"/>
    </row>
    <row r="70" spans="1:7">
      <c r="A70" s="511">
        <v>1.07</v>
      </c>
      <c r="B70" s="722" t="s">
        <v>1924</v>
      </c>
      <c r="C70" s="169"/>
      <c r="D70" s="169"/>
      <c r="E70" s="169"/>
      <c r="F70" s="169"/>
      <c r="G70" s="169"/>
    </row>
    <row r="71" spans="1:7">
      <c r="A71" s="511" t="s">
        <v>28</v>
      </c>
      <c r="B71" s="722" t="s">
        <v>1925</v>
      </c>
      <c r="C71" s="169"/>
      <c r="D71" s="169"/>
      <c r="E71" s="169"/>
      <c r="F71" s="169"/>
      <c r="G71" s="169"/>
    </row>
    <row r="72" spans="1:7">
      <c r="A72" s="511" t="s">
        <v>31</v>
      </c>
      <c r="B72" s="722" t="s">
        <v>1926</v>
      </c>
      <c r="C72" s="169"/>
      <c r="D72" s="169"/>
      <c r="E72" s="169"/>
      <c r="F72" s="169"/>
      <c r="G72" s="169"/>
    </row>
    <row r="73" spans="1:7">
      <c r="A73" s="511">
        <v>1.08</v>
      </c>
      <c r="B73" s="722" t="s">
        <v>592</v>
      </c>
      <c r="C73" s="169"/>
      <c r="D73" s="169"/>
      <c r="E73" s="169"/>
      <c r="F73" s="169"/>
      <c r="G73" s="169"/>
    </row>
    <row r="74" spans="1:7">
      <c r="A74" s="511" t="s">
        <v>28</v>
      </c>
      <c r="B74" s="722" t="s">
        <v>1927</v>
      </c>
      <c r="C74" s="169"/>
      <c r="D74" s="169"/>
      <c r="E74" s="169"/>
      <c r="F74" s="169"/>
      <c r="G74" s="169"/>
    </row>
    <row r="75" spans="1:7">
      <c r="A75" s="511" t="s">
        <v>31</v>
      </c>
      <c r="B75" s="722" t="s">
        <v>1928</v>
      </c>
      <c r="C75" s="169"/>
      <c r="D75" s="169"/>
      <c r="E75" s="169"/>
      <c r="F75" s="169"/>
      <c r="G75" s="169"/>
    </row>
    <row r="76" spans="1:7">
      <c r="A76" s="511">
        <v>1.0900000000000001</v>
      </c>
      <c r="B76" s="722" t="s">
        <v>1929</v>
      </c>
      <c r="C76" s="169"/>
      <c r="D76" s="169"/>
      <c r="E76" s="169"/>
      <c r="F76" s="169"/>
      <c r="G76" s="169"/>
    </row>
    <row r="77" spans="1:7">
      <c r="A77" s="511" t="s">
        <v>28</v>
      </c>
      <c r="B77" s="722" t="s">
        <v>1930</v>
      </c>
      <c r="C77" s="169"/>
      <c r="D77" s="169"/>
      <c r="E77" s="169"/>
      <c r="F77" s="169"/>
      <c r="G77" s="169"/>
    </row>
    <row r="78" spans="1:7">
      <c r="A78" s="511" t="s">
        <v>31</v>
      </c>
      <c r="B78" s="722" t="s">
        <v>1928</v>
      </c>
      <c r="C78" s="169"/>
      <c r="D78" s="169"/>
      <c r="E78" s="169"/>
      <c r="F78" s="169"/>
      <c r="G78" s="169"/>
    </row>
    <row r="79" spans="1:7" ht="31">
      <c r="A79" s="721">
        <v>1.1000000000000001</v>
      </c>
      <c r="B79" s="722" t="s">
        <v>1931</v>
      </c>
      <c r="C79" s="169"/>
      <c r="D79" s="169"/>
      <c r="E79" s="169"/>
      <c r="F79" s="169"/>
      <c r="G79" s="169"/>
    </row>
    <row r="80" spans="1:7">
      <c r="A80" s="511" t="s">
        <v>28</v>
      </c>
      <c r="B80" s="722" t="s">
        <v>1932</v>
      </c>
      <c r="C80" s="169"/>
      <c r="D80" s="169"/>
      <c r="E80" s="169"/>
      <c r="F80" s="169"/>
      <c r="G80" s="169"/>
    </row>
    <row r="81" spans="1:7">
      <c r="A81" s="511" t="s">
        <v>31</v>
      </c>
      <c r="B81" s="722" t="s">
        <v>1933</v>
      </c>
      <c r="C81" s="169"/>
      <c r="D81" s="169"/>
      <c r="E81" s="169"/>
      <c r="F81" s="169"/>
      <c r="G81" s="169"/>
    </row>
    <row r="82" spans="1:7" ht="31">
      <c r="A82" s="511">
        <v>1.1100000000000001</v>
      </c>
      <c r="B82" s="722" t="s">
        <v>1934</v>
      </c>
      <c r="C82" s="169"/>
      <c r="D82" s="169"/>
      <c r="E82" s="169"/>
      <c r="F82" s="169"/>
      <c r="G82" s="169"/>
    </row>
    <row r="83" spans="1:7">
      <c r="A83" s="511" t="s">
        <v>103</v>
      </c>
      <c r="B83" s="722" t="s">
        <v>1935</v>
      </c>
      <c r="C83" s="169"/>
      <c r="D83" s="169"/>
      <c r="E83" s="169"/>
      <c r="F83" s="169"/>
      <c r="G83" s="169"/>
    </row>
    <row r="84" spans="1:7">
      <c r="A84" s="511" t="s">
        <v>1685</v>
      </c>
      <c r="B84" s="722" t="s">
        <v>1936</v>
      </c>
      <c r="C84" s="169"/>
      <c r="D84" s="169"/>
      <c r="E84" s="169"/>
      <c r="F84" s="169"/>
      <c r="G84" s="169"/>
    </row>
    <row r="85" spans="1:7" ht="31">
      <c r="A85" s="511">
        <v>1.1200000000000001</v>
      </c>
      <c r="B85" s="722" t="s">
        <v>1937</v>
      </c>
      <c r="C85" s="169"/>
      <c r="D85" s="169"/>
      <c r="E85" s="169"/>
      <c r="F85" s="169"/>
      <c r="G85" s="169"/>
    </row>
    <row r="86" spans="1:7">
      <c r="A86" s="511" t="s">
        <v>103</v>
      </c>
      <c r="B86" s="722" t="s">
        <v>1842</v>
      </c>
      <c r="C86" s="169"/>
      <c r="D86" s="169"/>
      <c r="E86" s="169"/>
      <c r="F86" s="169"/>
      <c r="G86" s="169"/>
    </row>
    <row r="87" spans="1:7">
      <c r="A87" s="511" t="s">
        <v>1685</v>
      </c>
      <c r="B87" s="722" t="s">
        <v>1938</v>
      </c>
      <c r="C87" s="169"/>
      <c r="D87" s="169"/>
      <c r="E87" s="169"/>
      <c r="F87" s="169"/>
      <c r="G87" s="169"/>
    </row>
    <row r="88" spans="1:7">
      <c r="A88" s="511">
        <v>1.1299999999999999</v>
      </c>
      <c r="B88" s="722" t="s">
        <v>1939</v>
      </c>
      <c r="C88" s="169"/>
      <c r="D88" s="169"/>
      <c r="E88" s="169"/>
      <c r="F88" s="169"/>
      <c r="G88" s="169"/>
    </row>
    <row r="89" spans="1:7">
      <c r="A89" s="511">
        <v>1.1399999999999999</v>
      </c>
      <c r="B89" s="722" t="s">
        <v>1940</v>
      </c>
      <c r="C89" s="169"/>
      <c r="D89" s="169"/>
      <c r="E89" s="169"/>
      <c r="F89" s="169"/>
      <c r="G89" s="169"/>
    </row>
    <row r="90" spans="1:7" ht="31">
      <c r="A90" s="511">
        <v>1.1499999999999999</v>
      </c>
      <c r="B90" s="722" t="s">
        <v>1941</v>
      </c>
      <c r="C90" s="169"/>
      <c r="D90" s="169"/>
      <c r="E90" s="169"/>
      <c r="F90" s="169"/>
      <c r="G90" s="169"/>
    </row>
    <row r="91" spans="1:7" ht="46.5">
      <c r="A91" s="511">
        <v>1.1599999999999999</v>
      </c>
      <c r="B91" s="722" t="s">
        <v>1942</v>
      </c>
      <c r="C91" s="169"/>
      <c r="D91" s="169"/>
      <c r="E91" s="169"/>
      <c r="F91" s="169"/>
      <c r="G91" s="169"/>
    </row>
    <row r="93" spans="1:7">
      <c r="A93" s="11" t="s">
        <v>53</v>
      </c>
      <c r="B93" s="412"/>
      <c r="C93" s="10" t="s">
        <v>65</v>
      </c>
      <c r="D93" s="10"/>
      <c r="E93" s="1724"/>
      <c r="F93" s="1724"/>
      <c r="G93" s="1724"/>
    </row>
    <row r="94" spans="1:7">
      <c r="A94" s="11" t="s">
        <v>55</v>
      </c>
      <c r="B94" s="412"/>
      <c r="C94" s="10" t="s">
        <v>66</v>
      </c>
      <c r="D94" s="10"/>
      <c r="E94" s="1724"/>
      <c r="F94" s="1724"/>
      <c r="G94" s="1724"/>
    </row>
    <row r="95" spans="1:7">
      <c r="A95" s="7"/>
      <c r="C95" s="616" t="s">
        <v>67</v>
      </c>
      <c r="D95" s="616"/>
      <c r="E95" s="1724"/>
      <c r="F95" s="1724"/>
      <c r="G95" s="1724"/>
    </row>
  </sheetData>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4"/>
  <dimension ref="A1:I37"/>
  <sheetViews>
    <sheetView zoomScale="40" zoomScaleNormal="40" workbookViewId="0">
      <selection activeCell="A4" sqref="A4:F4"/>
    </sheetView>
  </sheetViews>
  <sheetFormatPr defaultRowHeight="15.5"/>
  <cols>
    <col min="1" max="1" width="10.1796875" style="31" customWidth="1"/>
    <col min="2" max="2" width="31.1796875" style="7" customWidth="1"/>
    <col min="3" max="3" width="33.81640625" style="7" customWidth="1"/>
    <col min="4" max="4" width="24.54296875" style="7" customWidth="1"/>
    <col min="5" max="5" width="30.81640625" style="7" customWidth="1"/>
    <col min="6" max="6" width="21.453125" style="7" customWidth="1"/>
    <col min="7" max="256" width="9.1796875" style="7"/>
    <col min="257" max="257" width="10.1796875" style="7" customWidth="1"/>
    <col min="258" max="258" width="31.1796875" style="7" customWidth="1"/>
    <col min="259" max="259" width="19.81640625" style="7" customWidth="1"/>
    <col min="260" max="260" width="18.81640625" style="7" customWidth="1"/>
    <col min="261" max="261" width="22.1796875" style="7" customWidth="1"/>
    <col min="262" max="262" width="18.1796875" style="7" customWidth="1"/>
    <col min="263" max="512" width="9.1796875" style="7"/>
    <col min="513" max="513" width="10.1796875" style="7" customWidth="1"/>
    <col min="514" max="514" width="31.1796875" style="7" customWidth="1"/>
    <col min="515" max="515" width="19.81640625" style="7" customWidth="1"/>
    <col min="516" max="516" width="18.81640625" style="7" customWidth="1"/>
    <col min="517" max="517" width="22.1796875" style="7" customWidth="1"/>
    <col min="518" max="518" width="18.1796875" style="7" customWidth="1"/>
    <col min="519" max="768" width="9.1796875" style="7"/>
    <col min="769" max="769" width="10.1796875" style="7" customWidth="1"/>
    <col min="770" max="770" width="31.1796875" style="7" customWidth="1"/>
    <col min="771" max="771" width="19.81640625" style="7" customWidth="1"/>
    <col min="772" max="772" width="18.81640625" style="7" customWidth="1"/>
    <col min="773" max="773" width="22.1796875" style="7" customWidth="1"/>
    <col min="774" max="774" width="18.1796875" style="7" customWidth="1"/>
    <col min="775" max="1024" width="9.1796875" style="7"/>
    <col min="1025" max="1025" width="10.1796875" style="7" customWidth="1"/>
    <col min="1026" max="1026" width="31.1796875" style="7" customWidth="1"/>
    <col min="1027" max="1027" width="19.81640625" style="7" customWidth="1"/>
    <col min="1028" max="1028" width="18.81640625" style="7" customWidth="1"/>
    <col min="1029" max="1029" width="22.1796875" style="7" customWidth="1"/>
    <col min="1030" max="1030" width="18.1796875" style="7" customWidth="1"/>
    <col min="1031" max="1280" width="9.1796875" style="7"/>
    <col min="1281" max="1281" width="10.1796875" style="7" customWidth="1"/>
    <col min="1282" max="1282" width="31.1796875" style="7" customWidth="1"/>
    <col min="1283" max="1283" width="19.81640625" style="7" customWidth="1"/>
    <col min="1284" max="1284" width="18.81640625" style="7" customWidth="1"/>
    <col min="1285" max="1285" width="22.1796875" style="7" customWidth="1"/>
    <col min="1286" max="1286" width="18.1796875" style="7" customWidth="1"/>
    <col min="1287" max="1536" width="9.1796875" style="7"/>
    <col min="1537" max="1537" width="10.1796875" style="7" customWidth="1"/>
    <col min="1538" max="1538" width="31.1796875" style="7" customWidth="1"/>
    <col min="1539" max="1539" width="19.81640625" style="7" customWidth="1"/>
    <col min="1540" max="1540" width="18.81640625" style="7" customWidth="1"/>
    <col min="1541" max="1541" width="22.1796875" style="7" customWidth="1"/>
    <col min="1542" max="1542" width="18.1796875" style="7" customWidth="1"/>
    <col min="1543" max="1792" width="9.1796875" style="7"/>
    <col min="1793" max="1793" width="10.1796875" style="7" customWidth="1"/>
    <col min="1794" max="1794" width="31.1796875" style="7" customWidth="1"/>
    <col min="1795" max="1795" width="19.81640625" style="7" customWidth="1"/>
    <col min="1796" max="1796" width="18.81640625" style="7" customWidth="1"/>
    <col min="1797" max="1797" width="22.1796875" style="7" customWidth="1"/>
    <col min="1798" max="1798" width="18.1796875" style="7" customWidth="1"/>
    <col min="1799" max="2048" width="9.1796875" style="7"/>
    <col min="2049" max="2049" width="10.1796875" style="7" customWidth="1"/>
    <col min="2050" max="2050" width="31.1796875" style="7" customWidth="1"/>
    <col min="2051" max="2051" width="19.81640625" style="7" customWidth="1"/>
    <col min="2052" max="2052" width="18.81640625" style="7" customWidth="1"/>
    <col min="2053" max="2053" width="22.1796875" style="7" customWidth="1"/>
    <col min="2054" max="2054" width="18.1796875" style="7" customWidth="1"/>
    <col min="2055" max="2304" width="9.1796875" style="7"/>
    <col min="2305" max="2305" width="10.1796875" style="7" customWidth="1"/>
    <col min="2306" max="2306" width="31.1796875" style="7" customWidth="1"/>
    <col min="2307" max="2307" width="19.81640625" style="7" customWidth="1"/>
    <col min="2308" max="2308" width="18.81640625" style="7" customWidth="1"/>
    <col min="2309" max="2309" width="22.1796875" style="7" customWidth="1"/>
    <col min="2310" max="2310" width="18.1796875" style="7" customWidth="1"/>
    <col min="2311" max="2560" width="9.1796875" style="7"/>
    <col min="2561" max="2561" width="10.1796875" style="7" customWidth="1"/>
    <col min="2562" max="2562" width="31.1796875" style="7" customWidth="1"/>
    <col min="2563" max="2563" width="19.81640625" style="7" customWidth="1"/>
    <col min="2564" max="2564" width="18.81640625" style="7" customWidth="1"/>
    <col min="2565" max="2565" width="22.1796875" style="7" customWidth="1"/>
    <col min="2566" max="2566" width="18.1796875" style="7" customWidth="1"/>
    <col min="2567" max="2816" width="9.1796875" style="7"/>
    <col min="2817" max="2817" width="10.1796875" style="7" customWidth="1"/>
    <col min="2818" max="2818" width="31.1796875" style="7" customWidth="1"/>
    <col min="2819" max="2819" width="19.81640625" style="7" customWidth="1"/>
    <col min="2820" max="2820" width="18.81640625" style="7" customWidth="1"/>
    <col min="2821" max="2821" width="22.1796875" style="7" customWidth="1"/>
    <col min="2822" max="2822" width="18.1796875" style="7" customWidth="1"/>
    <col min="2823" max="3072" width="9.1796875" style="7"/>
    <col min="3073" max="3073" width="10.1796875" style="7" customWidth="1"/>
    <col min="3074" max="3074" width="31.1796875" style="7" customWidth="1"/>
    <col min="3075" max="3075" width="19.81640625" style="7" customWidth="1"/>
    <col min="3076" max="3076" width="18.81640625" style="7" customWidth="1"/>
    <col min="3077" max="3077" width="22.1796875" style="7" customWidth="1"/>
    <col min="3078" max="3078" width="18.1796875" style="7" customWidth="1"/>
    <col min="3079" max="3328" width="9.1796875" style="7"/>
    <col min="3329" max="3329" width="10.1796875" style="7" customWidth="1"/>
    <col min="3330" max="3330" width="31.1796875" style="7" customWidth="1"/>
    <col min="3331" max="3331" width="19.81640625" style="7" customWidth="1"/>
    <col min="3332" max="3332" width="18.81640625" style="7" customWidth="1"/>
    <col min="3333" max="3333" width="22.1796875" style="7" customWidth="1"/>
    <col min="3334" max="3334" width="18.1796875" style="7" customWidth="1"/>
    <col min="3335" max="3584" width="9.1796875" style="7"/>
    <col min="3585" max="3585" width="10.1796875" style="7" customWidth="1"/>
    <col min="3586" max="3586" width="31.1796875" style="7" customWidth="1"/>
    <col min="3587" max="3587" width="19.81640625" style="7" customWidth="1"/>
    <col min="3588" max="3588" width="18.81640625" style="7" customWidth="1"/>
    <col min="3589" max="3589" width="22.1796875" style="7" customWidth="1"/>
    <col min="3590" max="3590" width="18.1796875" style="7" customWidth="1"/>
    <col min="3591" max="3840" width="9.1796875" style="7"/>
    <col min="3841" max="3841" width="10.1796875" style="7" customWidth="1"/>
    <col min="3842" max="3842" width="31.1796875" style="7" customWidth="1"/>
    <col min="3843" max="3843" width="19.81640625" style="7" customWidth="1"/>
    <col min="3844" max="3844" width="18.81640625" style="7" customWidth="1"/>
    <col min="3845" max="3845" width="22.1796875" style="7" customWidth="1"/>
    <col min="3846" max="3846" width="18.1796875" style="7" customWidth="1"/>
    <col min="3847" max="4096" width="9.1796875" style="7"/>
    <col min="4097" max="4097" width="10.1796875" style="7" customWidth="1"/>
    <col min="4098" max="4098" width="31.1796875" style="7" customWidth="1"/>
    <col min="4099" max="4099" width="19.81640625" style="7" customWidth="1"/>
    <col min="4100" max="4100" width="18.81640625" style="7" customWidth="1"/>
    <col min="4101" max="4101" width="22.1796875" style="7" customWidth="1"/>
    <col min="4102" max="4102" width="18.1796875" style="7" customWidth="1"/>
    <col min="4103" max="4352" width="9.1796875" style="7"/>
    <col min="4353" max="4353" width="10.1796875" style="7" customWidth="1"/>
    <col min="4354" max="4354" width="31.1796875" style="7" customWidth="1"/>
    <col min="4355" max="4355" width="19.81640625" style="7" customWidth="1"/>
    <col min="4356" max="4356" width="18.81640625" style="7" customWidth="1"/>
    <col min="4357" max="4357" width="22.1796875" style="7" customWidth="1"/>
    <col min="4358" max="4358" width="18.1796875" style="7" customWidth="1"/>
    <col min="4359" max="4608" width="9.1796875" style="7"/>
    <col min="4609" max="4609" width="10.1796875" style="7" customWidth="1"/>
    <col min="4610" max="4610" width="31.1796875" style="7" customWidth="1"/>
    <col min="4611" max="4611" width="19.81640625" style="7" customWidth="1"/>
    <col min="4612" max="4612" width="18.81640625" style="7" customWidth="1"/>
    <col min="4613" max="4613" width="22.1796875" style="7" customWidth="1"/>
    <col min="4614" max="4614" width="18.1796875" style="7" customWidth="1"/>
    <col min="4615" max="4864" width="9.1796875" style="7"/>
    <col min="4865" max="4865" width="10.1796875" style="7" customWidth="1"/>
    <col min="4866" max="4866" width="31.1796875" style="7" customWidth="1"/>
    <col min="4867" max="4867" width="19.81640625" style="7" customWidth="1"/>
    <col min="4868" max="4868" width="18.81640625" style="7" customWidth="1"/>
    <col min="4869" max="4869" width="22.1796875" style="7" customWidth="1"/>
    <col min="4870" max="4870" width="18.1796875" style="7" customWidth="1"/>
    <col min="4871" max="5120" width="9.1796875" style="7"/>
    <col min="5121" max="5121" width="10.1796875" style="7" customWidth="1"/>
    <col min="5122" max="5122" width="31.1796875" style="7" customWidth="1"/>
    <col min="5123" max="5123" width="19.81640625" style="7" customWidth="1"/>
    <col min="5124" max="5124" width="18.81640625" style="7" customWidth="1"/>
    <col min="5125" max="5125" width="22.1796875" style="7" customWidth="1"/>
    <col min="5126" max="5126" width="18.1796875" style="7" customWidth="1"/>
    <col min="5127" max="5376" width="9.1796875" style="7"/>
    <col min="5377" max="5377" width="10.1796875" style="7" customWidth="1"/>
    <col min="5378" max="5378" width="31.1796875" style="7" customWidth="1"/>
    <col min="5379" max="5379" width="19.81640625" style="7" customWidth="1"/>
    <col min="5380" max="5380" width="18.81640625" style="7" customWidth="1"/>
    <col min="5381" max="5381" width="22.1796875" style="7" customWidth="1"/>
    <col min="5382" max="5382" width="18.1796875" style="7" customWidth="1"/>
    <col min="5383" max="5632" width="9.1796875" style="7"/>
    <col min="5633" max="5633" width="10.1796875" style="7" customWidth="1"/>
    <col min="5634" max="5634" width="31.1796875" style="7" customWidth="1"/>
    <col min="5635" max="5635" width="19.81640625" style="7" customWidth="1"/>
    <col min="5636" max="5636" width="18.81640625" style="7" customWidth="1"/>
    <col min="5637" max="5637" width="22.1796875" style="7" customWidth="1"/>
    <col min="5638" max="5638" width="18.1796875" style="7" customWidth="1"/>
    <col min="5639" max="5888" width="9.1796875" style="7"/>
    <col min="5889" max="5889" width="10.1796875" style="7" customWidth="1"/>
    <col min="5890" max="5890" width="31.1796875" style="7" customWidth="1"/>
    <col min="5891" max="5891" width="19.81640625" style="7" customWidth="1"/>
    <col min="5892" max="5892" width="18.81640625" style="7" customWidth="1"/>
    <col min="5893" max="5893" width="22.1796875" style="7" customWidth="1"/>
    <col min="5894" max="5894" width="18.1796875" style="7" customWidth="1"/>
    <col min="5895" max="6144" width="9.1796875" style="7"/>
    <col min="6145" max="6145" width="10.1796875" style="7" customWidth="1"/>
    <col min="6146" max="6146" width="31.1796875" style="7" customWidth="1"/>
    <col min="6147" max="6147" width="19.81640625" style="7" customWidth="1"/>
    <col min="6148" max="6148" width="18.81640625" style="7" customWidth="1"/>
    <col min="6149" max="6149" width="22.1796875" style="7" customWidth="1"/>
    <col min="6150" max="6150" width="18.1796875" style="7" customWidth="1"/>
    <col min="6151" max="6400" width="9.1796875" style="7"/>
    <col min="6401" max="6401" width="10.1796875" style="7" customWidth="1"/>
    <col min="6402" max="6402" width="31.1796875" style="7" customWidth="1"/>
    <col min="6403" max="6403" width="19.81640625" style="7" customWidth="1"/>
    <col min="6404" max="6404" width="18.81640625" style="7" customWidth="1"/>
    <col min="6405" max="6405" width="22.1796875" style="7" customWidth="1"/>
    <col min="6406" max="6406" width="18.1796875" style="7" customWidth="1"/>
    <col min="6407" max="6656" width="9.1796875" style="7"/>
    <col min="6657" max="6657" width="10.1796875" style="7" customWidth="1"/>
    <col min="6658" max="6658" width="31.1796875" style="7" customWidth="1"/>
    <col min="6659" max="6659" width="19.81640625" style="7" customWidth="1"/>
    <col min="6660" max="6660" width="18.81640625" style="7" customWidth="1"/>
    <col min="6661" max="6661" width="22.1796875" style="7" customWidth="1"/>
    <col min="6662" max="6662" width="18.1796875" style="7" customWidth="1"/>
    <col min="6663" max="6912" width="9.1796875" style="7"/>
    <col min="6913" max="6913" width="10.1796875" style="7" customWidth="1"/>
    <col min="6914" max="6914" width="31.1796875" style="7" customWidth="1"/>
    <col min="6915" max="6915" width="19.81640625" style="7" customWidth="1"/>
    <col min="6916" max="6916" width="18.81640625" style="7" customWidth="1"/>
    <col min="6917" max="6917" width="22.1796875" style="7" customWidth="1"/>
    <col min="6918" max="6918" width="18.1796875" style="7" customWidth="1"/>
    <col min="6919" max="7168" width="9.1796875" style="7"/>
    <col min="7169" max="7169" width="10.1796875" style="7" customWidth="1"/>
    <col min="7170" max="7170" width="31.1796875" style="7" customWidth="1"/>
    <col min="7171" max="7171" width="19.81640625" style="7" customWidth="1"/>
    <col min="7172" max="7172" width="18.81640625" style="7" customWidth="1"/>
    <col min="7173" max="7173" width="22.1796875" style="7" customWidth="1"/>
    <col min="7174" max="7174" width="18.1796875" style="7" customWidth="1"/>
    <col min="7175" max="7424" width="9.1796875" style="7"/>
    <col min="7425" max="7425" width="10.1796875" style="7" customWidth="1"/>
    <col min="7426" max="7426" width="31.1796875" style="7" customWidth="1"/>
    <col min="7427" max="7427" width="19.81640625" style="7" customWidth="1"/>
    <col min="7428" max="7428" width="18.81640625" style="7" customWidth="1"/>
    <col min="7429" max="7429" width="22.1796875" style="7" customWidth="1"/>
    <col min="7430" max="7430" width="18.1796875" style="7" customWidth="1"/>
    <col min="7431" max="7680" width="9.1796875" style="7"/>
    <col min="7681" max="7681" width="10.1796875" style="7" customWidth="1"/>
    <col min="7682" max="7682" width="31.1796875" style="7" customWidth="1"/>
    <col min="7683" max="7683" width="19.81640625" style="7" customWidth="1"/>
    <col min="7684" max="7684" width="18.81640625" style="7" customWidth="1"/>
    <col min="7685" max="7685" width="22.1796875" style="7" customWidth="1"/>
    <col min="7686" max="7686" width="18.1796875" style="7" customWidth="1"/>
    <col min="7687" max="7936" width="9.1796875" style="7"/>
    <col min="7937" max="7937" width="10.1796875" style="7" customWidth="1"/>
    <col min="7938" max="7938" width="31.1796875" style="7" customWidth="1"/>
    <col min="7939" max="7939" width="19.81640625" style="7" customWidth="1"/>
    <col min="7940" max="7940" width="18.81640625" style="7" customWidth="1"/>
    <col min="7941" max="7941" width="22.1796875" style="7" customWidth="1"/>
    <col min="7942" max="7942" width="18.1796875" style="7" customWidth="1"/>
    <col min="7943" max="8192" width="9.1796875" style="7"/>
    <col min="8193" max="8193" width="10.1796875" style="7" customWidth="1"/>
    <col min="8194" max="8194" width="31.1796875" style="7" customWidth="1"/>
    <col min="8195" max="8195" width="19.81640625" style="7" customWidth="1"/>
    <col min="8196" max="8196" width="18.81640625" style="7" customWidth="1"/>
    <col min="8197" max="8197" width="22.1796875" style="7" customWidth="1"/>
    <col min="8198" max="8198" width="18.1796875" style="7" customWidth="1"/>
    <col min="8199" max="8448" width="9.1796875" style="7"/>
    <col min="8449" max="8449" width="10.1796875" style="7" customWidth="1"/>
    <col min="8450" max="8450" width="31.1796875" style="7" customWidth="1"/>
    <col min="8451" max="8451" width="19.81640625" style="7" customWidth="1"/>
    <col min="8452" max="8452" width="18.81640625" style="7" customWidth="1"/>
    <col min="8453" max="8453" width="22.1796875" style="7" customWidth="1"/>
    <col min="8454" max="8454" width="18.1796875" style="7" customWidth="1"/>
    <col min="8455" max="8704" width="9.1796875" style="7"/>
    <col min="8705" max="8705" width="10.1796875" style="7" customWidth="1"/>
    <col min="8706" max="8706" width="31.1796875" style="7" customWidth="1"/>
    <col min="8707" max="8707" width="19.81640625" style="7" customWidth="1"/>
    <col min="8708" max="8708" width="18.81640625" style="7" customWidth="1"/>
    <col min="8709" max="8709" width="22.1796875" style="7" customWidth="1"/>
    <col min="8710" max="8710" width="18.1796875" style="7" customWidth="1"/>
    <col min="8711" max="8960" width="9.1796875" style="7"/>
    <col min="8961" max="8961" width="10.1796875" style="7" customWidth="1"/>
    <col min="8962" max="8962" width="31.1796875" style="7" customWidth="1"/>
    <col min="8963" max="8963" width="19.81640625" style="7" customWidth="1"/>
    <col min="8964" max="8964" width="18.81640625" style="7" customWidth="1"/>
    <col min="8965" max="8965" width="22.1796875" style="7" customWidth="1"/>
    <col min="8966" max="8966" width="18.1796875" style="7" customWidth="1"/>
    <col min="8967" max="9216" width="9.1796875" style="7"/>
    <col min="9217" max="9217" width="10.1796875" style="7" customWidth="1"/>
    <col min="9218" max="9218" width="31.1796875" style="7" customWidth="1"/>
    <col min="9219" max="9219" width="19.81640625" style="7" customWidth="1"/>
    <col min="9220" max="9220" width="18.81640625" style="7" customWidth="1"/>
    <col min="9221" max="9221" width="22.1796875" style="7" customWidth="1"/>
    <col min="9222" max="9222" width="18.1796875" style="7" customWidth="1"/>
    <col min="9223" max="9472" width="9.1796875" style="7"/>
    <col min="9473" max="9473" width="10.1796875" style="7" customWidth="1"/>
    <col min="9474" max="9474" width="31.1796875" style="7" customWidth="1"/>
    <col min="9475" max="9475" width="19.81640625" style="7" customWidth="1"/>
    <col min="9476" max="9476" width="18.81640625" style="7" customWidth="1"/>
    <col min="9477" max="9477" width="22.1796875" style="7" customWidth="1"/>
    <col min="9478" max="9478" width="18.1796875" style="7" customWidth="1"/>
    <col min="9479" max="9728" width="9.1796875" style="7"/>
    <col min="9729" max="9729" width="10.1796875" style="7" customWidth="1"/>
    <col min="9730" max="9730" width="31.1796875" style="7" customWidth="1"/>
    <col min="9731" max="9731" width="19.81640625" style="7" customWidth="1"/>
    <col min="9732" max="9732" width="18.81640625" style="7" customWidth="1"/>
    <col min="9733" max="9733" width="22.1796875" style="7" customWidth="1"/>
    <col min="9734" max="9734" width="18.1796875" style="7" customWidth="1"/>
    <col min="9735" max="9984" width="9.1796875" style="7"/>
    <col min="9985" max="9985" width="10.1796875" style="7" customWidth="1"/>
    <col min="9986" max="9986" width="31.1796875" style="7" customWidth="1"/>
    <col min="9987" max="9987" width="19.81640625" style="7" customWidth="1"/>
    <col min="9988" max="9988" width="18.81640625" style="7" customWidth="1"/>
    <col min="9989" max="9989" width="22.1796875" style="7" customWidth="1"/>
    <col min="9990" max="9990" width="18.1796875" style="7" customWidth="1"/>
    <col min="9991" max="10240" width="9.1796875" style="7"/>
    <col min="10241" max="10241" width="10.1796875" style="7" customWidth="1"/>
    <col min="10242" max="10242" width="31.1796875" style="7" customWidth="1"/>
    <col min="10243" max="10243" width="19.81640625" style="7" customWidth="1"/>
    <col min="10244" max="10244" width="18.81640625" style="7" customWidth="1"/>
    <col min="10245" max="10245" width="22.1796875" style="7" customWidth="1"/>
    <col min="10246" max="10246" width="18.1796875" style="7" customWidth="1"/>
    <col min="10247" max="10496" width="9.1796875" style="7"/>
    <col min="10497" max="10497" width="10.1796875" style="7" customWidth="1"/>
    <col min="10498" max="10498" width="31.1796875" style="7" customWidth="1"/>
    <col min="10499" max="10499" width="19.81640625" style="7" customWidth="1"/>
    <col min="10500" max="10500" width="18.81640625" style="7" customWidth="1"/>
    <col min="10501" max="10501" width="22.1796875" style="7" customWidth="1"/>
    <col min="10502" max="10502" width="18.1796875" style="7" customWidth="1"/>
    <col min="10503" max="10752" width="9.1796875" style="7"/>
    <col min="10753" max="10753" width="10.1796875" style="7" customWidth="1"/>
    <col min="10754" max="10754" width="31.1796875" style="7" customWidth="1"/>
    <col min="10755" max="10755" width="19.81640625" style="7" customWidth="1"/>
    <col min="10756" max="10756" width="18.81640625" style="7" customWidth="1"/>
    <col min="10757" max="10757" width="22.1796875" style="7" customWidth="1"/>
    <col min="10758" max="10758" width="18.1796875" style="7" customWidth="1"/>
    <col min="10759" max="11008" width="9.1796875" style="7"/>
    <col min="11009" max="11009" width="10.1796875" style="7" customWidth="1"/>
    <col min="11010" max="11010" width="31.1796875" style="7" customWidth="1"/>
    <col min="11011" max="11011" width="19.81640625" style="7" customWidth="1"/>
    <col min="11012" max="11012" width="18.81640625" style="7" customWidth="1"/>
    <col min="11013" max="11013" width="22.1796875" style="7" customWidth="1"/>
    <col min="11014" max="11014" width="18.1796875" style="7" customWidth="1"/>
    <col min="11015" max="11264" width="9.1796875" style="7"/>
    <col min="11265" max="11265" width="10.1796875" style="7" customWidth="1"/>
    <col min="11266" max="11266" width="31.1796875" style="7" customWidth="1"/>
    <col min="11267" max="11267" width="19.81640625" style="7" customWidth="1"/>
    <col min="11268" max="11268" width="18.81640625" style="7" customWidth="1"/>
    <col min="11269" max="11269" width="22.1796875" style="7" customWidth="1"/>
    <col min="11270" max="11270" width="18.1796875" style="7" customWidth="1"/>
    <col min="11271" max="11520" width="9.1796875" style="7"/>
    <col min="11521" max="11521" width="10.1796875" style="7" customWidth="1"/>
    <col min="11522" max="11522" width="31.1796875" style="7" customWidth="1"/>
    <col min="11523" max="11523" width="19.81640625" style="7" customWidth="1"/>
    <col min="11524" max="11524" width="18.81640625" style="7" customWidth="1"/>
    <col min="11525" max="11525" width="22.1796875" style="7" customWidth="1"/>
    <col min="11526" max="11526" width="18.1796875" style="7" customWidth="1"/>
    <col min="11527" max="11776" width="9.1796875" style="7"/>
    <col min="11777" max="11777" width="10.1796875" style="7" customWidth="1"/>
    <col min="11778" max="11778" width="31.1796875" style="7" customWidth="1"/>
    <col min="11779" max="11779" width="19.81640625" style="7" customWidth="1"/>
    <col min="11780" max="11780" width="18.81640625" style="7" customWidth="1"/>
    <col min="11781" max="11781" width="22.1796875" style="7" customWidth="1"/>
    <col min="11782" max="11782" width="18.1796875" style="7" customWidth="1"/>
    <col min="11783" max="12032" width="9.1796875" style="7"/>
    <col min="12033" max="12033" width="10.1796875" style="7" customWidth="1"/>
    <col min="12034" max="12034" width="31.1796875" style="7" customWidth="1"/>
    <col min="12035" max="12035" width="19.81640625" style="7" customWidth="1"/>
    <col min="12036" max="12036" width="18.81640625" style="7" customWidth="1"/>
    <col min="12037" max="12037" width="22.1796875" style="7" customWidth="1"/>
    <col min="12038" max="12038" width="18.1796875" style="7" customWidth="1"/>
    <col min="12039" max="12288" width="9.1796875" style="7"/>
    <col min="12289" max="12289" width="10.1796875" style="7" customWidth="1"/>
    <col min="12290" max="12290" width="31.1796875" style="7" customWidth="1"/>
    <col min="12291" max="12291" width="19.81640625" style="7" customWidth="1"/>
    <col min="12292" max="12292" width="18.81640625" style="7" customWidth="1"/>
    <col min="12293" max="12293" width="22.1796875" style="7" customWidth="1"/>
    <col min="12294" max="12294" width="18.1796875" style="7" customWidth="1"/>
    <col min="12295" max="12544" width="9.1796875" style="7"/>
    <col min="12545" max="12545" width="10.1796875" style="7" customWidth="1"/>
    <col min="12546" max="12546" width="31.1796875" style="7" customWidth="1"/>
    <col min="12547" max="12547" width="19.81640625" style="7" customWidth="1"/>
    <col min="12548" max="12548" width="18.81640625" style="7" customWidth="1"/>
    <col min="12549" max="12549" width="22.1796875" style="7" customWidth="1"/>
    <col min="12550" max="12550" width="18.1796875" style="7" customWidth="1"/>
    <col min="12551" max="12800" width="9.1796875" style="7"/>
    <col min="12801" max="12801" width="10.1796875" style="7" customWidth="1"/>
    <col min="12802" max="12802" width="31.1796875" style="7" customWidth="1"/>
    <col min="12803" max="12803" width="19.81640625" style="7" customWidth="1"/>
    <col min="12804" max="12804" width="18.81640625" style="7" customWidth="1"/>
    <col min="12805" max="12805" width="22.1796875" style="7" customWidth="1"/>
    <col min="12806" max="12806" width="18.1796875" style="7" customWidth="1"/>
    <col min="12807" max="13056" width="9.1796875" style="7"/>
    <col min="13057" max="13057" width="10.1796875" style="7" customWidth="1"/>
    <col min="13058" max="13058" width="31.1796875" style="7" customWidth="1"/>
    <col min="13059" max="13059" width="19.81640625" style="7" customWidth="1"/>
    <col min="13060" max="13060" width="18.81640625" style="7" customWidth="1"/>
    <col min="13061" max="13061" width="22.1796875" style="7" customWidth="1"/>
    <col min="13062" max="13062" width="18.1796875" style="7" customWidth="1"/>
    <col min="13063" max="13312" width="9.1796875" style="7"/>
    <col min="13313" max="13313" width="10.1796875" style="7" customWidth="1"/>
    <col min="13314" max="13314" width="31.1796875" style="7" customWidth="1"/>
    <col min="13315" max="13315" width="19.81640625" style="7" customWidth="1"/>
    <col min="13316" max="13316" width="18.81640625" style="7" customWidth="1"/>
    <col min="13317" max="13317" width="22.1796875" style="7" customWidth="1"/>
    <col min="13318" max="13318" width="18.1796875" style="7" customWidth="1"/>
    <col min="13319" max="13568" width="9.1796875" style="7"/>
    <col min="13569" max="13569" width="10.1796875" style="7" customWidth="1"/>
    <col min="13570" max="13570" width="31.1796875" style="7" customWidth="1"/>
    <col min="13571" max="13571" width="19.81640625" style="7" customWidth="1"/>
    <col min="13572" max="13572" width="18.81640625" style="7" customWidth="1"/>
    <col min="13573" max="13573" width="22.1796875" style="7" customWidth="1"/>
    <col min="13574" max="13574" width="18.1796875" style="7" customWidth="1"/>
    <col min="13575" max="13824" width="9.1796875" style="7"/>
    <col min="13825" max="13825" width="10.1796875" style="7" customWidth="1"/>
    <col min="13826" max="13826" width="31.1796875" style="7" customWidth="1"/>
    <col min="13827" max="13827" width="19.81640625" style="7" customWidth="1"/>
    <col min="13828" max="13828" width="18.81640625" style="7" customWidth="1"/>
    <col min="13829" max="13829" width="22.1796875" style="7" customWidth="1"/>
    <col min="13830" max="13830" width="18.1796875" style="7" customWidth="1"/>
    <col min="13831" max="14080" width="9.1796875" style="7"/>
    <col min="14081" max="14081" width="10.1796875" style="7" customWidth="1"/>
    <col min="14082" max="14082" width="31.1796875" style="7" customWidth="1"/>
    <col min="14083" max="14083" width="19.81640625" style="7" customWidth="1"/>
    <col min="14084" max="14084" width="18.81640625" style="7" customWidth="1"/>
    <col min="14085" max="14085" width="22.1796875" style="7" customWidth="1"/>
    <col min="14086" max="14086" width="18.1796875" style="7" customWidth="1"/>
    <col min="14087" max="14336" width="9.1796875" style="7"/>
    <col min="14337" max="14337" width="10.1796875" style="7" customWidth="1"/>
    <col min="14338" max="14338" width="31.1796875" style="7" customWidth="1"/>
    <col min="14339" max="14339" width="19.81640625" style="7" customWidth="1"/>
    <col min="14340" max="14340" width="18.81640625" style="7" customWidth="1"/>
    <col min="14341" max="14341" width="22.1796875" style="7" customWidth="1"/>
    <col min="14342" max="14342" width="18.1796875" style="7" customWidth="1"/>
    <col min="14343" max="14592" width="9.1796875" style="7"/>
    <col min="14593" max="14593" width="10.1796875" style="7" customWidth="1"/>
    <col min="14594" max="14594" width="31.1796875" style="7" customWidth="1"/>
    <col min="14595" max="14595" width="19.81640625" style="7" customWidth="1"/>
    <col min="14596" max="14596" width="18.81640625" style="7" customWidth="1"/>
    <col min="14597" max="14597" width="22.1796875" style="7" customWidth="1"/>
    <col min="14598" max="14598" width="18.1796875" style="7" customWidth="1"/>
    <col min="14599" max="14848" width="9.1796875" style="7"/>
    <col min="14849" max="14849" width="10.1796875" style="7" customWidth="1"/>
    <col min="14850" max="14850" width="31.1796875" style="7" customWidth="1"/>
    <col min="14851" max="14851" width="19.81640625" style="7" customWidth="1"/>
    <col min="14852" max="14852" width="18.81640625" style="7" customWidth="1"/>
    <col min="14853" max="14853" width="22.1796875" style="7" customWidth="1"/>
    <col min="14854" max="14854" width="18.1796875" style="7" customWidth="1"/>
    <col min="14855" max="15104" width="9.1796875" style="7"/>
    <col min="15105" max="15105" width="10.1796875" style="7" customWidth="1"/>
    <col min="15106" max="15106" width="31.1796875" style="7" customWidth="1"/>
    <col min="15107" max="15107" width="19.81640625" style="7" customWidth="1"/>
    <col min="15108" max="15108" width="18.81640625" style="7" customWidth="1"/>
    <col min="15109" max="15109" width="22.1796875" style="7" customWidth="1"/>
    <col min="15110" max="15110" width="18.1796875" style="7" customWidth="1"/>
    <col min="15111" max="15360" width="9.1796875" style="7"/>
    <col min="15361" max="15361" width="10.1796875" style="7" customWidth="1"/>
    <col min="15362" max="15362" width="31.1796875" style="7" customWidth="1"/>
    <col min="15363" max="15363" width="19.81640625" style="7" customWidth="1"/>
    <col min="15364" max="15364" width="18.81640625" style="7" customWidth="1"/>
    <col min="15365" max="15365" width="22.1796875" style="7" customWidth="1"/>
    <col min="15366" max="15366" width="18.1796875" style="7" customWidth="1"/>
    <col min="15367" max="15616" width="9.1796875" style="7"/>
    <col min="15617" max="15617" width="10.1796875" style="7" customWidth="1"/>
    <col min="15618" max="15618" width="31.1796875" style="7" customWidth="1"/>
    <col min="15619" max="15619" width="19.81640625" style="7" customWidth="1"/>
    <col min="15620" max="15620" width="18.81640625" style="7" customWidth="1"/>
    <col min="15621" max="15621" width="22.1796875" style="7" customWidth="1"/>
    <col min="15622" max="15622" width="18.1796875" style="7" customWidth="1"/>
    <col min="15623" max="15872" width="9.1796875" style="7"/>
    <col min="15873" max="15873" width="10.1796875" style="7" customWidth="1"/>
    <col min="15874" max="15874" width="31.1796875" style="7" customWidth="1"/>
    <col min="15875" max="15875" width="19.81640625" style="7" customWidth="1"/>
    <col min="15876" max="15876" width="18.81640625" style="7" customWidth="1"/>
    <col min="15877" max="15877" width="22.1796875" style="7" customWidth="1"/>
    <col min="15878" max="15878" width="18.1796875" style="7" customWidth="1"/>
    <col min="15879" max="16128" width="9.1796875" style="7"/>
    <col min="16129" max="16129" width="10.1796875" style="7" customWidth="1"/>
    <col min="16130" max="16130" width="31.1796875" style="7" customWidth="1"/>
    <col min="16131" max="16131" width="19.81640625" style="7" customWidth="1"/>
    <col min="16132" max="16132" width="18.81640625" style="7" customWidth="1"/>
    <col min="16133" max="16133" width="22.1796875" style="7" customWidth="1"/>
    <col min="16134" max="16134" width="18.1796875" style="7" customWidth="1"/>
    <col min="16135" max="16384" width="9.1796875" style="7"/>
  </cols>
  <sheetData>
    <row r="1" spans="1:9">
      <c r="A1" s="1753" t="s">
        <v>4</v>
      </c>
      <c r="B1" s="1753"/>
      <c r="C1" s="1753"/>
      <c r="D1" s="1753"/>
      <c r="E1" s="1753"/>
      <c r="F1" s="1753"/>
    </row>
    <row r="3" spans="1:9">
      <c r="A3" s="1667" t="str">
        <f>'Title '!A2:N2</f>
        <v>Bid Enquiry No: KPTCL/2026-27/TL/WORK_INDENT3844</v>
      </c>
      <c r="B3" s="1667"/>
      <c r="C3" s="1667"/>
      <c r="D3" s="1667"/>
      <c r="E3" s="1667"/>
      <c r="F3" s="1667"/>
    </row>
    <row r="4" spans="1:9" ht="223.5" customHeight="1">
      <c r="A4" s="1713"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13"/>
      <c r="C4" s="1713"/>
      <c r="D4" s="1713"/>
      <c r="E4" s="1713"/>
      <c r="F4" s="1713"/>
    </row>
    <row r="5" spans="1:9" ht="40.5" customHeight="1">
      <c r="A5" s="1715" t="s">
        <v>3601</v>
      </c>
      <c r="B5" s="1715"/>
      <c r="C5" s="1715"/>
      <c r="D5" s="1715"/>
      <c r="E5" s="1715"/>
      <c r="F5" s="1715"/>
    </row>
    <row r="6" spans="1:9">
      <c r="A6" s="1757" t="s">
        <v>1944</v>
      </c>
      <c r="B6" s="1757"/>
      <c r="C6" s="1757"/>
      <c r="D6" s="1757"/>
      <c r="E6" s="1757"/>
      <c r="F6" s="1757"/>
    </row>
    <row r="7" spans="1:9">
      <c r="A7" s="1759" t="s">
        <v>406</v>
      </c>
      <c r="B7" s="1759"/>
      <c r="C7" s="1759"/>
      <c r="D7" s="1759"/>
      <c r="E7" s="1759"/>
      <c r="F7" s="1759"/>
    </row>
    <row r="8" spans="1:9">
      <c r="A8" s="591"/>
      <c r="B8" s="612" t="s">
        <v>1604</v>
      </c>
      <c r="C8" s="412"/>
      <c r="D8" s="412"/>
      <c r="E8" s="412"/>
      <c r="F8" s="723"/>
    </row>
    <row r="9" spans="1:9">
      <c r="A9" s="591"/>
      <c r="B9" s="615"/>
      <c r="C9" s="412" t="s">
        <v>1458</v>
      </c>
      <c r="D9" s="412" t="s">
        <v>1047</v>
      </c>
      <c r="E9" s="412" t="s">
        <v>3648</v>
      </c>
      <c r="F9" s="723"/>
    </row>
    <row r="10" spans="1:9">
      <c r="A10" s="663">
        <v>1</v>
      </c>
      <c r="B10" s="615" t="s">
        <v>1945</v>
      </c>
      <c r="C10" s="412"/>
      <c r="D10" s="412"/>
      <c r="E10" s="412"/>
      <c r="F10" s="723"/>
    </row>
    <row r="11" spans="1:9" ht="31">
      <c r="A11" s="591">
        <v>1.01</v>
      </c>
      <c r="B11" s="615" t="s">
        <v>1946</v>
      </c>
      <c r="C11" s="412"/>
      <c r="D11" s="412"/>
      <c r="E11" s="412"/>
      <c r="F11" s="723"/>
    </row>
    <row r="12" spans="1:9">
      <c r="A12" s="663">
        <v>1.02</v>
      </c>
      <c r="B12" s="615" t="s">
        <v>561</v>
      </c>
      <c r="C12" s="412"/>
      <c r="D12" s="412"/>
      <c r="E12" s="412"/>
      <c r="F12" s="723"/>
    </row>
    <row r="13" spans="1:9">
      <c r="A13" s="591">
        <v>1.03</v>
      </c>
      <c r="B13" s="615" t="s">
        <v>587</v>
      </c>
      <c r="C13" s="724"/>
      <c r="D13" s="724"/>
      <c r="E13" s="724"/>
      <c r="F13" s="724"/>
    </row>
    <row r="14" spans="1:9">
      <c r="A14" s="591" t="s">
        <v>28</v>
      </c>
      <c r="B14" s="615" t="s">
        <v>1947</v>
      </c>
      <c r="C14" s="412"/>
      <c r="D14" s="412"/>
      <c r="E14" s="412"/>
      <c r="F14" s="723"/>
    </row>
    <row r="15" spans="1:9">
      <c r="A15" s="591" t="s">
        <v>31</v>
      </c>
      <c r="B15" s="615" t="s">
        <v>1948</v>
      </c>
      <c r="C15" s="412"/>
      <c r="D15" s="412"/>
      <c r="E15" s="412"/>
      <c r="F15" s="723"/>
      <c r="I15" s="7" t="s">
        <v>4898</v>
      </c>
    </row>
    <row r="16" spans="1:9">
      <c r="A16" s="591" t="s">
        <v>588</v>
      </c>
      <c r="B16" s="615" t="s">
        <v>1949</v>
      </c>
      <c r="C16" s="412"/>
      <c r="D16" s="412"/>
      <c r="E16" s="412"/>
      <c r="F16" s="723"/>
    </row>
    <row r="17" spans="1:6">
      <c r="A17" s="591" t="s">
        <v>589</v>
      </c>
      <c r="B17" s="615" t="s">
        <v>1949</v>
      </c>
      <c r="C17" s="412"/>
      <c r="D17" s="412"/>
      <c r="E17" s="412"/>
      <c r="F17" s="723"/>
    </row>
    <row r="18" spans="1:6" ht="31">
      <c r="A18" s="591" t="s">
        <v>1612</v>
      </c>
      <c r="B18" s="615" t="s">
        <v>1950</v>
      </c>
      <c r="C18" s="412"/>
      <c r="D18" s="412"/>
      <c r="E18" s="412"/>
      <c r="F18" s="723"/>
    </row>
    <row r="19" spans="1:6">
      <c r="A19" s="591">
        <v>1.04</v>
      </c>
      <c r="B19" s="615" t="s">
        <v>1951</v>
      </c>
      <c r="C19" s="724"/>
      <c r="D19" s="724"/>
      <c r="E19" s="724"/>
      <c r="F19" s="724"/>
    </row>
    <row r="20" spans="1:6">
      <c r="A20" s="591" t="s">
        <v>28</v>
      </c>
      <c r="B20" s="615" t="s">
        <v>1952</v>
      </c>
      <c r="C20" s="412"/>
      <c r="D20" s="412"/>
      <c r="E20" s="412"/>
      <c r="F20" s="723"/>
    </row>
    <row r="21" spans="1:6">
      <c r="A21" s="591" t="s">
        <v>31</v>
      </c>
      <c r="B21" s="615" t="s">
        <v>1953</v>
      </c>
      <c r="C21" s="412"/>
      <c r="D21" s="412"/>
      <c r="E21" s="412"/>
      <c r="F21" s="723"/>
    </row>
    <row r="22" spans="1:6">
      <c r="A22" s="591" t="s">
        <v>588</v>
      </c>
      <c r="B22" s="615" t="s">
        <v>1954</v>
      </c>
      <c r="C22" s="412"/>
      <c r="D22" s="412"/>
      <c r="E22" s="412"/>
      <c r="F22" s="723"/>
    </row>
    <row r="23" spans="1:6">
      <c r="A23" s="591" t="s">
        <v>589</v>
      </c>
      <c r="B23" s="615" t="s">
        <v>1955</v>
      </c>
      <c r="C23" s="412"/>
      <c r="D23" s="412"/>
      <c r="E23" s="412"/>
      <c r="F23" s="723"/>
    </row>
    <row r="24" spans="1:6">
      <c r="A24" s="591" t="s">
        <v>1612</v>
      </c>
      <c r="B24" s="615" t="s">
        <v>1956</v>
      </c>
      <c r="C24" s="412"/>
      <c r="D24" s="412"/>
      <c r="E24" s="412"/>
      <c r="F24" s="723"/>
    </row>
    <row r="25" spans="1:6">
      <c r="A25" s="591" t="s">
        <v>1614</v>
      </c>
      <c r="B25" s="615" t="s">
        <v>1957</v>
      </c>
      <c r="C25" s="412"/>
      <c r="D25" s="412"/>
      <c r="E25" s="412"/>
      <c r="F25" s="723"/>
    </row>
    <row r="26" spans="1:6">
      <c r="A26" s="591" t="s">
        <v>1661</v>
      </c>
      <c r="B26" s="615" t="s">
        <v>1958</v>
      </c>
      <c r="C26" s="412"/>
      <c r="D26" s="412"/>
      <c r="E26" s="412"/>
      <c r="F26" s="723"/>
    </row>
    <row r="27" spans="1:6">
      <c r="A27" s="591" t="s">
        <v>1959</v>
      </c>
      <c r="B27" s="615" t="s">
        <v>1960</v>
      </c>
      <c r="C27" s="412"/>
      <c r="D27" s="412"/>
      <c r="E27" s="412"/>
      <c r="F27" s="723"/>
    </row>
    <row r="28" spans="1:6">
      <c r="A28" s="591" t="s">
        <v>103</v>
      </c>
      <c r="B28" s="615" t="s">
        <v>1961</v>
      </c>
      <c r="C28" s="412"/>
      <c r="D28" s="412"/>
      <c r="E28" s="412"/>
      <c r="F28" s="723"/>
    </row>
    <row r="29" spans="1:6">
      <c r="A29" s="591" t="s">
        <v>1962</v>
      </c>
      <c r="B29" s="615" t="s">
        <v>1963</v>
      </c>
      <c r="C29" s="412"/>
      <c r="D29" s="412"/>
      <c r="E29" s="412"/>
      <c r="F29" s="723"/>
    </row>
    <row r="30" spans="1:6">
      <c r="A30" s="591">
        <v>1.05</v>
      </c>
      <c r="B30" s="615" t="s">
        <v>1964</v>
      </c>
      <c r="C30" s="724"/>
      <c r="D30" s="724"/>
      <c r="E30" s="412"/>
      <c r="F30" s="724"/>
    </row>
    <row r="31" spans="1:6">
      <c r="A31" s="591" t="s">
        <v>28</v>
      </c>
      <c r="B31" s="615" t="s">
        <v>1965</v>
      </c>
      <c r="C31" s="412"/>
      <c r="D31" s="412"/>
      <c r="E31" s="412"/>
      <c r="F31" s="723"/>
    </row>
    <row r="32" spans="1:6">
      <c r="A32" s="591" t="s">
        <v>31</v>
      </c>
      <c r="B32" s="615" t="s">
        <v>1966</v>
      </c>
      <c r="C32" s="412"/>
      <c r="D32" s="412"/>
      <c r="E32" s="412"/>
      <c r="F32" s="723"/>
    </row>
    <row r="33" spans="1:6">
      <c r="A33" s="591" t="s">
        <v>588</v>
      </c>
      <c r="B33" s="615" t="s">
        <v>1967</v>
      </c>
      <c r="C33" s="412"/>
      <c r="D33" s="412"/>
      <c r="E33" s="412"/>
      <c r="F33" s="723"/>
    </row>
    <row r="35" spans="1:6">
      <c r="A35" s="11" t="s">
        <v>53</v>
      </c>
      <c r="B35" s="412"/>
      <c r="C35" s="10" t="s">
        <v>65</v>
      </c>
      <c r="D35" s="1724"/>
      <c r="E35" s="1724"/>
      <c r="F35" s="1724"/>
    </row>
    <row r="36" spans="1:6">
      <c r="A36" s="11" t="s">
        <v>55</v>
      </c>
      <c r="B36" s="412"/>
      <c r="C36" s="10" t="s">
        <v>66</v>
      </c>
      <c r="D36" s="1724"/>
      <c r="E36" s="1724"/>
      <c r="F36" s="1724"/>
    </row>
    <row r="37" spans="1:6">
      <c r="A37" s="7"/>
      <c r="C37" s="616" t="s">
        <v>67</v>
      </c>
      <c r="D37" s="1724"/>
      <c r="E37" s="1724"/>
      <c r="F37" s="1724"/>
    </row>
  </sheetData>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5"/>
  <dimension ref="A1:F200"/>
  <sheetViews>
    <sheetView zoomScale="70" zoomScaleNormal="70" workbookViewId="0">
      <selection activeCell="C13" sqref="C12:C13"/>
    </sheetView>
  </sheetViews>
  <sheetFormatPr defaultRowHeight="15.5"/>
  <cols>
    <col min="1" max="1" width="9.1796875" style="31"/>
    <col min="2" max="2" width="75.81640625" style="7" customWidth="1"/>
    <col min="3" max="3" width="39" style="7" customWidth="1"/>
    <col min="4" max="4" width="20" style="7" customWidth="1"/>
    <col min="5" max="5" width="17.81640625" style="7" customWidth="1"/>
    <col min="6" max="257" width="9.1796875" style="7"/>
    <col min="258" max="258" width="75.81640625" style="7" customWidth="1"/>
    <col min="259" max="260" width="20" style="7" customWidth="1"/>
    <col min="261" max="261" width="17.81640625" style="7" customWidth="1"/>
    <col min="262" max="513" width="9.1796875" style="7"/>
    <col min="514" max="514" width="75.81640625" style="7" customWidth="1"/>
    <col min="515" max="516" width="20" style="7" customWidth="1"/>
    <col min="517" max="517" width="17.81640625" style="7" customWidth="1"/>
    <col min="518" max="769" width="9.1796875" style="7"/>
    <col min="770" max="770" width="75.81640625" style="7" customWidth="1"/>
    <col min="771" max="772" width="20" style="7" customWidth="1"/>
    <col min="773" max="773" width="17.81640625" style="7" customWidth="1"/>
    <col min="774" max="1025" width="9.1796875" style="7"/>
    <col min="1026" max="1026" width="75.81640625" style="7" customWidth="1"/>
    <col min="1027" max="1028" width="20" style="7" customWidth="1"/>
    <col min="1029" max="1029" width="17.81640625" style="7" customWidth="1"/>
    <col min="1030" max="1281" width="9.1796875" style="7"/>
    <col min="1282" max="1282" width="75.81640625" style="7" customWidth="1"/>
    <col min="1283" max="1284" width="20" style="7" customWidth="1"/>
    <col min="1285" max="1285" width="17.81640625" style="7" customWidth="1"/>
    <col min="1286" max="1537" width="9.1796875" style="7"/>
    <col min="1538" max="1538" width="75.81640625" style="7" customWidth="1"/>
    <col min="1539" max="1540" width="20" style="7" customWidth="1"/>
    <col min="1541" max="1541" width="17.81640625" style="7" customWidth="1"/>
    <col min="1542" max="1793" width="9.1796875" style="7"/>
    <col min="1794" max="1794" width="75.81640625" style="7" customWidth="1"/>
    <col min="1795" max="1796" width="20" style="7" customWidth="1"/>
    <col min="1797" max="1797" width="17.81640625" style="7" customWidth="1"/>
    <col min="1798" max="2049" width="9.1796875" style="7"/>
    <col min="2050" max="2050" width="75.81640625" style="7" customWidth="1"/>
    <col min="2051" max="2052" width="20" style="7" customWidth="1"/>
    <col min="2053" max="2053" width="17.81640625" style="7" customWidth="1"/>
    <col min="2054" max="2305" width="9.1796875" style="7"/>
    <col min="2306" max="2306" width="75.81640625" style="7" customWidth="1"/>
    <col min="2307" max="2308" width="20" style="7" customWidth="1"/>
    <col min="2309" max="2309" width="17.81640625" style="7" customWidth="1"/>
    <col min="2310" max="2561" width="9.1796875" style="7"/>
    <col min="2562" max="2562" width="75.81640625" style="7" customWidth="1"/>
    <col min="2563" max="2564" width="20" style="7" customWidth="1"/>
    <col min="2565" max="2565" width="17.81640625" style="7" customWidth="1"/>
    <col min="2566" max="2817" width="9.1796875" style="7"/>
    <col min="2818" max="2818" width="75.81640625" style="7" customWidth="1"/>
    <col min="2819" max="2820" width="20" style="7" customWidth="1"/>
    <col min="2821" max="2821" width="17.81640625" style="7" customWidth="1"/>
    <col min="2822" max="3073" width="9.1796875" style="7"/>
    <col min="3074" max="3074" width="75.81640625" style="7" customWidth="1"/>
    <col min="3075" max="3076" width="20" style="7" customWidth="1"/>
    <col min="3077" max="3077" width="17.81640625" style="7" customWidth="1"/>
    <col min="3078" max="3329" width="9.1796875" style="7"/>
    <col min="3330" max="3330" width="75.81640625" style="7" customWidth="1"/>
    <col min="3331" max="3332" width="20" style="7" customWidth="1"/>
    <col min="3333" max="3333" width="17.81640625" style="7" customWidth="1"/>
    <col min="3334" max="3585" width="9.1796875" style="7"/>
    <col min="3586" max="3586" width="75.81640625" style="7" customWidth="1"/>
    <col min="3587" max="3588" width="20" style="7" customWidth="1"/>
    <col min="3589" max="3589" width="17.81640625" style="7" customWidth="1"/>
    <col min="3590" max="3841" width="9.1796875" style="7"/>
    <col min="3842" max="3842" width="75.81640625" style="7" customWidth="1"/>
    <col min="3843" max="3844" width="20" style="7" customWidth="1"/>
    <col min="3845" max="3845" width="17.81640625" style="7" customWidth="1"/>
    <col min="3846" max="4097" width="9.1796875" style="7"/>
    <col min="4098" max="4098" width="75.81640625" style="7" customWidth="1"/>
    <col min="4099" max="4100" width="20" style="7" customWidth="1"/>
    <col min="4101" max="4101" width="17.81640625" style="7" customWidth="1"/>
    <col min="4102" max="4353" width="9.1796875" style="7"/>
    <col min="4354" max="4354" width="75.81640625" style="7" customWidth="1"/>
    <col min="4355" max="4356" width="20" style="7" customWidth="1"/>
    <col min="4357" max="4357" width="17.81640625" style="7" customWidth="1"/>
    <col min="4358" max="4609" width="9.1796875" style="7"/>
    <col min="4610" max="4610" width="75.81640625" style="7" customWidth="1"/>
    <col min="4611" max="4612" width="20" style="7" customWidth="1"/>
    <col min="4613" max="4613" width="17.81640625" style="7" customWidth="1"/>
    <col min="4614" max="4865" width="9.1796875" style="7"/>
    <col min="4866" max="4866" width="75.81640625" style="7" customWidth="1"/>
    <col min="4867" max="4868" width="20" style="7" customWidth="1"/>
    <col min="4869" max="4869" width="17.81640625" style="7" customWidth="1"/>
    <col min="4870" max="5121" width="9.1796875" style="7"/>
    <col min="5122" max="5122" width="75.81640625" style="7" customWidth="1"/>
    <col min="5123" max="5124" width="20" style="7" customWidth="1"/>
    <col min="5125" max="5125" width="17.81640625" style="7" customWidth="1"/>
    <col min="5126" max="5377" width="9.1796875" style="7"/>
    <col min="5378" max="5378" width="75.81640625" style="7" customWidth="1"/>
    <col min="5379" max="5380" width="20" style="7" customWidth="1"/>
    <col min="5381" max="5381" width="17.81640625" style="7" customWidth="1"/>
    <col min="5382" max="5633" width="9.1796875" style="7"/>
    <col min="5634" max="5634" width="75.81640625" style="7" customWidth="1"/>
    <col min="5635" max="5636" width="20" style="7" customWidth="1"/>
    <col min="5637" max="5637" width="17.81640625" style="7" customWidth="1"/>
    <col min="5638" max="5889" width="9.1796875" style="7"/>
    <col min="5890" max="5890" width="75.81640625" style="7" customWidth="1"/>
    <col min="5891" max="5892" width="20" style="7" customWidth="1"/>
    <col min="5893" max="5893" width="17.81640625" style="7" customWidth="1"/>
    <col min="5894" max="6145" width="9.1796875" style="7"/>
    <col min="6146" max="6146" width="75.81640625" style="7" customWidth="1"/>
    <col min="6147" max="6148" width="20" style="7" customWidth="1"/>
    <col min="6149" max="6149" width="17.81640625" style="7" customWidth="1"/>
    <col min="6150" max="6401" width="9.1796875" style="7"/>
    <col min="6402" max="6402" width="75.81640625" style="7" customWidth="1"/>
    <col min="6403" max="6404" width="20" style="7" customWidth="1"/>
    <col min="6405" max="6405" width="17.81640625" style="7" customWidth="1"/>
    <col min="6406" max="6657" width="9.1796875" style="7"/>
    <col min="6658" max="6658" width="75.81640625" style="7" customWidth="1"/>
    <col min="6659" max="6660" width="20" style="7" customWidth="1"/>
    <col min="6661" max="6661" width="17.81640625" style="7" customWidth="1"/>
    <col min="6662" max="6913" width="9.1796875" style="7"/>
    <col min="6914" max="6914" width="75.81640625" style="7" customWidth="1"/>
    <col min="6915" max="6916" width="20" style="7" customWidth="1"/>
    <col min="6917" max="6917" width="17.81640625" style="7" customWidth="1"/>
    <col min="6918" max="7169" width="9.1796875" style="7"/>
    <col min="7170" max="7170" width="75.81640625" style="7" customWidth="1"/>
    <col min="7171" max="7172" width="20" style="7" customWidth="1"/>
    <col min="7173" max="7173" width="17.81640625" style="7" customWidth="1"/>
    <col min="7174" max="7425" width="9.1796875" style="7"/>
    <col min="7426" max="7426" width="75.81640625" style="7" customWidth="1"/>
    <col min="7427" max="7428" width="20" style="7" customWidth="1"/>
    <col min="7429" max="7429" width="17.81640625" style="7" customWidth="1"/>
    <col min="7430" max="7681" width="9.1796875" style="7"/>
    <col min="7682" max="7682" width="75.81640625" style="7" customWidth="1"/>
    <col min="7683" max="7684" width="20" style="7" customWidth="1"/>
    <col min="7685" max="7685" width="17.81640625" style="7" customWidth="1"/>
    <col min="7686" max="7937" width="9.1796875" style="7"/>
    <col min="7938" max="7938" width="75.81640625" style="7" customWidth="1"/>
    <col min="7939" max="7940" width="20" style="7" customWidth="1"/>
    <col min="7941" max="7941" width="17.81640625" style="7" customWidth="1"/>
    <col min="7942" max="8193" width="9.1796875" style="7"/>
    <col min="8194" max="8194" width="75.81640625" style="7" customWidth="1"/>
    <col min="8195" max="8196" width="20" style="7" customWidth="1"/>
    <col min="8197" max="8197" width="17.81640625" style="7" customWidth="1"/>
    <col min="8198" max="8449" width="9.1796875" style="7"/>
    <col min="8450" max="8450" width="75.81640625" style="7" customWidth="1"/>
    <col min="8451" max="8452" width="20" style="7" customWidth="1"/>
    <col min="8453" max="8453" width="17.81640625" style="7" customWidth="1"/>
    <col min="8454" max="8705" width="9.1796875" style="7"/>
    <col min="8706" max="8706" width="75.81640625" style="7" customWidth="1"/>
    <col min="8707" max="8708" width="20" style="7" customWidth="1"/>
    <col min="8709" max="8709" width="17.81640625" style="7" customWidth="1"/>
    <col min="8710" max="8961" width="9.1796875" style="7"/>
    <col min="8962" max="8962" width="75.81640625" style="7" customWidth="1"/>
    <col min="8963" max="8964" width="20" style="7" customWidth="1"/>
    <col min="8965" max="8965" width="17.81640625" style="7" customWidth="1"/>
    <col min="8966" max="9217" width="9.1796875" style="7"/>
    <col min="9218" max="9218" width="75.81640625" style="7" customWidth="1"/>
    <col min="9219" max="9220" width="20" style="7" customWidth="1"/>
    <col min="9221" max="9221" width="17.81640625" style="7" customWidth="1"/>
    <col min="9222" max="9473" width="9.1796875" style="7"/>
    <col min="9474" max="9474" width="75.81640625" style="7" customWidth="1"/>
    <col min="9475" max="9476" width="20" style="7" customWidth="1"/>
    <col min="9477" max="9477" width="17.81640625" style="7" customWidth="1"/>
    <col min="9478" max="9729" width="9.1796875" style="7"/>
    <col min="9730" max="9730" width="75.81640625" style="7" customWidth="1"/>
    <col min="9731" max="9732" width="20" style="7" customWidth="1"/>
    <col min="9733" max="9733" width="17.81640625" style="7" customWidth="1"/>
    <col min="9734" max="9985" width="9.1796875" style="7"/>
    <col min="9986" max="9986" width="75.81640625" style="7" customWidth="1"/>
    <col min="9987" max="9988" width="20" style="7" customWidth="1"/>
    <col min="9989" max="9989" width="17.81640625" style="7" customWidth="1"/>
    <col min="9990" max="10241" width="9.1796875" style="7"/>
    <col min="10242" max="10242" width="75.81640625" style="7" customWidth="1"/>
    <col min="10243" max="10244" width="20" style="7" customWidth="1"/>
    <col min="10245" max="10245" width="17.81640625" style="7" customWidth="1"/>
    <col min="10246" max="10497" width="9.1796875" style="7"/>
    <col min="10498" max="10498" width="75.81640625" style="7" customWidth="1"/>
    <col min="10499" max="10500" width="20" style="7" customWidth="1"/>
    <col min="10501" max="10501" width="17.81640625" style="7" customWidth="1"/>
    <col min="10502" max="10753" width="9.1796875" style="7"/>
    <col min="10754" max="10754" width="75.81640625" style="7" customWidth="1"/>
    <col min="10755" max="10756" width="20" style="7" customWidth="1"/>
    <col min="10757" max="10757" width="17.81640625" style="7" customWidth="1"/>
    <col min="10758" max="11009" width="9.1796875" style="7"/>
    <col min="11010" max="11010" width="75.81640625" style="7" customWidth="1"/>
    <col min="11011" max="11012" width="20" style="7" customWidth="1"/>
    <col min="11013" max="11013" width="17.81640625" style="7" customWidth="1"/>
    <col min="11014" max="11265" width="9.1796875" style="7"/>
    <col min="11266" max="11266" width="75.81640625" style="7" customWidth="1"/>
    <col min="11267" max="11268" width="20" style="7" customWidth="1"/>
    <col min="11269" max="11269" width="17.81640625" style="7" customWidth="1"/>
    <col min="11270" max="11521" width="9.1796875" style="7"/>
    <col min="11522" max="11522" width="75.81640625" style="7" customWidth="1"/>
    <col min="11523" max="11524" width="20" style="7" customWidth="1"/>
    <col min="11525" max="11525" width="17.81640625" style="7" customWidth="1"/>
    <col min="11526" max="11777" width="9.1796875" style="7"/>
    <col min="11778" max="11778" width="75.81640625" style="7" customWidth="1"/>
    <col min="11779" max="11780" width="20" style="7" customWidth="1"/>
    <col min="11781" max="11781" width="17.81640625" style="7" customWidth="1"/>
    <col min="11782" max="12033" width="9.1796875" style="7"/>
    <col min="12034" max="12034" width="75.81640625" style="7" customWidth="1"/>
    <col min="12035" max="12036" width="20" style="7" customWidth="1"/>
    <col min="12037" max="12037" width="17.81640625" style="7" customWidth="1"/>
    <col min="12038" max="12289" width="9.1796875" style="7"/>
    <col min="12290" max="12290" width="75.81640625" style="7" customWidth="1"/>
    <col min="12291" max="12292" width="20" style="7" customWidth="1"/>
    <col min="12293" max="12293" width="17.81640625" style="7" customWidth="1"/>
    <col min="12294" max="12545" width="9.1796875" style="7"/>
    <col min="12546" max="12546" width="75.81640625" style="7" customWidth="1"/>
    <col min="12547" max="12548" width="20" style="7" customWidth="1"/>
    <col min="12549" max="12549" width="17.81640625" style="7" customWidth="1"/>
    <col min="12550" max="12801" width="9.1796875" style="7"/>
    <col min="12802" max="12802" width="75.81640625" style="7" customWidth="1"/>
    <col min="12803" max="12804" width="20" style="7" customWidth="1"/>
    <col min="12805" max="12805" width="17.81640625" style="7" customWidth="1"/>
    <col min="12806" max="13057" width="9.1796875" style="7"/>
    <col min="13058" max="13058" width="75.81640625" style="7" customWidth="1"/>
    <col min="13059" max="13060" width="20" style="7" customWidth="1"/>
    <col min="13061" max="13061" width="17.81640625" style="7" customWidth="1"/>
    <col min="13062" max="13313" width="9.1796875" style="7"/>
    <col min="13314" max="13314" width="75.81640625" style="7" customWidth="1"/>
    <col min="13315" max="13316" width="20" style="7" customWidth="1"/>
    <col min="13317" max="13317" width="17.81640625" style="7" customWidth="1"/>
    <col min="13318" max="13569" width="9.1796875" style="7"/>
    <col min="13570" max="13570" width="75.81640625" style="7" customWidth="1"/>
    <col min="13571" max="13572" width="20" style="7" customWidth="1"/>
    <col min="13573" max="13573" width="17.81640625" style="7" customWidth="1"/>
    <col min="13574" max="13825" width="9.1796875" style="7"/>
    <col min="13826" max="13826" width="75.81640625" style="7" customWidth="1"/>
    <col min="13827" max="13828" width="20" style="7" customWidth="1"/>
    <col min="13829" max="13829" width="17.81640625" style="7" customWidth="1"/>
    <col min="13830" max="14081" width="9.1796875" style="7"/>
    <col min="14082" max="14082" width="75.81640625" style="7" customWidth="1"/>
    <col min="14083" max="14084" width="20" style="7" customWidth="1"/>
    <col min="14085" max="14085" width="17.81640625" style="7" customWidth="1"/>
    <col min="14086" max="14337" width="9.1796875" style="7"/>
    <col min="14338" max="14338" width="75.81640625" style="7" customWidth="1"/>
    <col min="14339" max="14340" width="20" style="7" customWidth="1"/>
    <col min="14341" max="14341" width="17.81640625" style="7" customWidth="1"/>
    <col min="14342" max="14593" width="9.1796875" style="7"/>
    <col min="14594" max="14594" width="75.81640625" style="7" customWidth="1"/>
    <col min="14595" max="14596" width="20" style="7" customWidth="1"/>
    <col min="14597" max="14597" width="17.81640625" style="7" customWidth="1"/>
    <col min="14598" max="14849" width="9.1796875" style="7"/>
    <col min="14850" max="14850" width="75.81640625" style="7" customWidth="1"/>
    <col min="14851" max="14852" width="20" style="7" customWidth="1"/>
    <col min="14853" max="14853" width="17.81640625" style="7" customWidth="1"/>
    <col min="14854" max="15105" width="9.1796875" style="7"/>
    <col min="15106" max="15106" width="75.81640625" style="7" customWidth="1"/>
    <col min="15107" max="15108" width="20" style="7" customWidth="1"/>
    <col min="15109" max="15109" width="17.81640625" style="7" customWidth="1"/>
    <col min="15110" max="15361" width="9.1796875" style="7"/>
    <col min="15362" max="15362" width="75.81640625" style="7" customWidth="1"/>
    <col min="15363" max="15364" width="20" style="7" customWidth="1"/>
    <col min="15365" max="15365" width="17.81640625" style="7" customWidth="1"/>
    <col min="15366" max="15617" width="9.1796875" style="7"/>
    <col min="15618" max="15618" width="75.81640625" style="7" customWidth="1"/>
    <col min="15619" max="15620" width="20" style="7" customWidth="1"/>
    <col min="15621" max="15621" width="17.81640625" style="7" customWidth="1"/>
    <col min="15622" max="15873" width="9.1796875" style="7"/>
    <col min="15874" max="15874" width="75.81640625" style="7" customWidth="1"/>
    <col min="15875" max="15876" width="20" style="7" customWidth="1"/>
    <col min="15877" max="15877" width="17.81640625" style="7" customWidth="1"/>
    <col min="15878" max="16129" width="9.1796875" style="7"/>
    <col min="16130" max="16130" width="75.81640625" style="7" customWidth="1"/>
    <col min="16131" max="16132" width="20" style="7" customWidth="1"/>
    <col min="16133" max="16133" width="17.81640625" style="7" customWidth="1"/>
    <col min="16134" max="16384" width="9.1796875" style="7"/>
  </cols>
  <sheetData>
    <row r="1" spans="1:5">
      <c r="A1" s="1753" t="s">
        <v>4</v>
      </c>
      <c r="B1" s="1753"/>
      <c r="C1" s="1753"/>
      <c r="D1" s="1753"/>
      <c r="E1" s="1753"/>
    </row>
    <row r="3" spans="1:5">
      <c r="A3" s="1667" t="str">
        <f>'Title '!A2:N2</f>
        <v>Bid Enquiry No: KPTCL/2026-27/TL/WORK_INDENT3844</v>
      </c>
      <c r="B3" s="1667"/>
      <c r="C3" s="1667"/>
      <c r="D3" s="1667"/>
      <c r="E3" s="1667"/>
    </row>
    <row r="4" spans="1:5" ht="196.5" customHeight="1">
      <c r="A4" s="1713"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13"/>
      <c r="C4" s="1713"/>
      <c r="D4" s="1713"/>
      <c r="E4" s="1713"/>
    </row>
    <row r="5" spans="1:5">
      <c r="A5" s="1715" t="s">
        <v>1943</v>
      </c>
      <c r="B5" s="1715"/>
      <c r="C5" s="1715"/>
      <c r="D5" s="1715"/>
      <c r="E5" s="1715"/>
    </row>
    <row r="6" spans="1:5">
      <c r="A6" s="1757" t="s">
        <v>2044</v>
      </c>
      <c r="B6" s="1757"/>
      <c r="C6" s="1757"/>
      <c r="D6" s="1757"/>
      <c r="E6" s="1757"/>
    </row>
    <row r="7" spans="1:5">
      <c r="A7" s="1757" t="s">
        <v>2045</v>
      </c>
      <c r="B7" s="1757"/>
      <c r="C7" s="1757"/>
      <c r="D7" s="1757"/>
      <c r="E7" s="1757"/>
    </row>
    <row r="8" spans="1:5">
      <c r="A8" s="1757"/>
      <c r="B8" s="1757"/>
      <c r="C8" s="1757"/>
      <c r="D8" s="1757"/>
      <c r="E8" s="1757"/>
    </row>
    <row r="9" spans="1:5">
      <c r="A9" s="401"/>
      <c r="B9" s="401"/>
      <c r="C9" s="401" t="s">
        <v>4899</v>
      </c>
      <c r="D9" s="401" t="s">
        <v>4900</v>
      </c>
      <c r="E9" s="401"/>
    </row>
    <row r="10" spans="1:5">
      <c r="A10" s="591"/>
      <c r="B10" s="720" t="s">
        <v>407</v>
      </c>
      <c r="C10" s="725"/>
      <c r="D10" s="412"/>
      <c r="E10" s="412"/>
    </row>
    <row r="11" spans="1:5">
      <c r="A11" s="159">
        <v>1</v>
      </c>
      <c r="B11" s="725" t="s">
        <v>185</v>
      </c>
      <c r="C11" s="725"/>
      <c r="D11" s="412"/>
      <c r="E11" s="412"/>
    </row>
    <row r="12" spans="1:5">
      <c r="A12" s="159">
        <v>2</v>
      </c>
      <c r="B12" s="725" t="s">
        <v>2046</v>
      </c>
      <c r="C12" s="725"/>
      <c r="D12" s="412"/>
      <c r="E12" s="412"/>
    </row>
    <row r="13" spans="1:5">
      <c r="A13" s="159">
        <v>3</v>
      </c>
      <c r="B13" s="725" t="s">
        <v>2047</v>
      </c>
      <c r="C13" s="725"/>
      <c r="D13" s="412"/>
      <c r="E13" s="412"/>
    </row>
    <row r="14" spans="1:5">
      <c r="A14" s="159">
        <v>4</v>
      </c>
      <c r="B14" s="725" t="s">
        <v>410</v>
      </c>
      <c r="C14" s="725"/>
      <c r="D14" s="412"/>
      <c r="E14" s="412"/>
    </row>
    <row r="15" spans="1:5">
      <c r="A15" s="159">
        <v>5</v>
      </c>
      <c r="B15" s="725" t="s">
        <v>2048</v>
      </c>
      <c r="C15" s="725"/>
      <c r="D15" s="412"/>
      <c r="E15" s="412"/>
    </row>
    <row r="16" spans="1:5">
      <c r="A16" s="159">
        <v>6</v>
      </c>
      <c r="B16" s="725" t="s">
        <v>2049</v>
      </c>
      <c r="C16" s="725"/>
      <c r="D16" s="412"/>
      <c r="E16" s="412"/>
    </row>
    <row r="17" spans="1:5">
      <c r="A17" s="159">
        <v>7</v>
      </c>
      <c r="B17" s="725" t="s">
        <v>2050</v>
      </c>
      <c r="C17" s="725"/>
      <c r="D17" s="412"/>
      <c r="E17" s="412"/>
    </row>
    <row r="18" spans="1:5">
      <c r="A18" s="159">
        <v>8</v>
      </c>
      <c r="B18" s="725" t="s">
        <v>2051</v>
      </c>
      <c r="C18" s="725"/>
      <c r="D18" s="412"/>
      <c r="E18" s="412"/>
    </row>
    <row r="19" spans="1:5">
      <c r="A19" s="159">
        <v>9</v>
      </c>
      <c r="B19" s="725" t="s">
        <v>2052</v>
      </c>
      <c r="C19" s="725"/>
      <c r="D19" s="412"/>
      <c r="E19" s="412"/>
    </row>
    <row r="20" spans="1:5">
      <c r="A20" s="159">
        <v>10</v>
      </c>
      <c r="B20" s="725" t="s">
        <v>2053</v>
      </c>
      <c r="C20" s="725"/>
      <c r="D20" s="412"/>
      <c r="E20" s="412"/>
    </row>
    <row r="21" spans="1:5">
      <c r="A21" s="159">
        <v>11</v>
      </c>
      <c r="B21" s="726" t="s">
        <v>4901</v>
      </c>
      <c r="C21" s="725"/>
      <c r="D21" s="412"/>
      <c r="E21" s="412"/>
    </row>
    <row r="22" spans="1:5">
      <c r="A22" s="159"/>
      <c r="B22" s="726" t="s">
        <v>4902</v>
      </c>
      <c r="C22" s="725"/>
      <c r="D22" s="412"/>
      <c r="E22" s="412"/>
    </row>
    <row r="23" spans="1:5" ht="31">
      <c r="A23" s="159"/>
      <c r="B23" s="726" t="s">
        <v>4903</v>
      </c>
      <c r="C23" s="725"/>
      <c r="D23" s="412"/>
      <c r="E23" s="412"/>
    </row>
    <row r="24" spans="1:5">
      <c r="A24" s="159">
        <v>12</v>
      </c>
      <c r="B24" s="725" t="s">
        <v>2054</v>
      </c>
      <c r="C24" s="725"/>
      <c r="D24" s="412"/>
      <c r="E24" s="412"/>
    </row>
    <row r="25" spans="1:5">
      <c r="A25" s="159"/>
      <c r="B25" s="727" t="s">
        <v>4904</v>
      </c>
      <c r="C25" s="725"/>
      <c r="D25" s="412"/>
      <c r="E25" s="412"/>
    </row>
    <row r="26" spans="1:5">
      <c r="A26" s="159"/>
      <c r="B26" s="727" t="s">
        <v>4905</v>
      </c>
      <c r="C26" s="725"/>
      <c r="D26" s="412"/>
      <c r="E26" s="412"/>
    </row>
    <row r="27" spans="1:5">
      <c r="A27" s="159">
        <v>13</v>
      </c>
      <c r="B27" s="725" t="s">
        <v>2055</v>
      </c>
      <c r="C27" s="725"/>
      <c r="D27" s="412"/>
      <c r="E27" s="412"/>
    </row>
    <row r="28" spans="1:5">
      <c r="A28" s="159"/>
      <c r="B28" s="727" t="s">
        <v>4906</v>
      </c>
      <c r="C28" s="725"/>
      <c r="D28" s="412"/>
      <c r="E28" s="412"/>
    </row>
    <row r="29" spans="1:5">
      <c r="A29" s="159"/>
      <c r="B29" s="727" t="s">
        <v>4907</v>
      </c>
      <c r="C29" s="725"/>
      <c r="D29" s="412"/>
      <c r="E29" s="412"/>
    </row>
    <row r="30" spans="1:5">
      <c r="A30" s="159"/>
      <c r="B30" s="727" t="s">
        <v>4908</v>
      </c>
      <c r="C30" s="725"/>
      <c r="D30" s="412"/>
      <c r="E30" s="412"/>
    </row>
    <row r="31" spans="1:5">
      <c r="A31" s="159">
        <v>14</v>
      </c>
      <c r="B31" s="725" t="s">
        <v>2056</v>
      </c>
      <c r="C31" s="725"/>
      <c r="D31" s="412"/>
      <c r="E31" s="412"/>
    </row>
    <row r="32" spans="1:5">
      <c r="A32" s="159"/>
      <c r="B32" s="727" t="s">
        <v>4909</v>
      </c>
      <c r="C32" s="725"/>
      <c r="D32" s="412"/>
      <c r="E32" s="412"/>
    </row>
    <row r="33" spans="1:5">
      <c r="A33" s="159"/>
      <c r="B33" s="727" t="s">
        <v>4910</v>
      </c>
      <c r="C33" s="725"/>
      <c r="D33" s="412"/>
      <c r="E33" s="412"/>
    </row>
    <row r="34" spans="1:5">
      <c r="A34" s="159">
        <v>15</v>
      </c>
      <c r="B34" s="725" t="s">
        <v>4911</v>
      </c>
      <c r="C34" s="725"/>
      <c r="D34" s="412"/>
      <c r="E34" s="412"/>
    </row>
    <row r="35" spans="1:5">
      <c r="A35" s="159"/>
      <c r="B35" s="727" t="s">
        <v>4912</v>
      </c>
      <c r="C35" s="725"/>
      <c r="D35" s="412"/>
      <c r="E35" s="412"/>
    </row>
    <row r="36" spans="1:5">
      <c r="A36" s="159"/>
      <c r="B36" s="727" t="s">
        <v>4913</v>
      </c>
      <c r="C36" s="725"/>
      <c r="D36" s="412"/>
      <c r="E36" s="412"/>
    </row>
    <row r="37" spans="1:5">
      <c r="A37" s="159">
        <v>16</v>
      </c>
      <c r="B37" s="725" t="s">
        <v>4914</v>
      </c>
      <c r="C37" s="725"/>
      <c r="D37" s="412"/>
      <c r="E37" s="412"/>
    </row>
    <row r="38" spans="1:5">
      <c r="A38" s="159">
        <v>17</v>
      </c>
      <c r="B38" s="725" t="s">
        <v>4915</v>
      </c>
      <c r="C38" s="725"/>
      <c r="D38" s="412"/>
      <c r="E38" s="412"/>
    </row>
    <row r="39" spans="1:5">
      <c r="A39" s="159">
        <v>18</v>
      </c>
      <c r="B39" s="725" t="s">
        <v>4916</v>
      </c>
      <c r="C39" s="725"/>
      <c r="D39" s="412"/>
      <c r="E39" s="412"/>
    </row>
    <row r="40" spans="1:5">
      <c r="A40" s="159">
        <v>19</v>
      </c>
      <c r="B40" s="725" t="s">
        <v>2057</v>
      </c>
      <c r="C40" s="725"/>
      <c r="D40" s="412"/>
      <c r="E40" s="412"/>
    </row>
    <row r="41" spans="1:5">
      <c r="A41" s="159"/>
      <c r="B41" s="727" t="s">
        <v>4917</v>
      </c>
      <c r="C41" s="725"/>
      <c r="D41" s="412"/>
      <c r="E41" s="412"/>
    </row>
    <row r="42" spans="1:5">
      <c r="A42" s="159"/>
      <c r="B42" s="727" t="s">
        <v>4918</v>
      </c>
      <c r="C42" s="725"/>
      <c r="D42" s="412"/>
      <c r="E42" s="412"/>
    </row>
    <row r="43" spans="1:5">
      <c r="A43" s="159">
        <v>20</v>
      </c>
      <c r="B43" s="728" t="s">
        <v>4919</v>
      </c>
      <c r="C43" s="725"/>
      <c r="D43" s="412"/>
      <c r="E43" s="412"/>
    </row>
    <row r="44" spans="1:5">
      <c r="A44" s="159"/>
      <c r="B44" s="727" t="s">
        <v>4920</v>
      </c>
      <c r="C44" s="725"/>
      <c r="D44" s="412"/>
      <c r="E44" s="412"/>
    </row>
    <row r="45" spans="1:5">
      <c r="A45" s="159"/>
      <c r="B45" s="727" t="s">
        <v>4921</v>
      </c>
      <c r="C45" s="725"/>
      <c r="D45" s="412"/>
      <c r="E45" s="412"/>
    </row>
    <row r="46" spans="1:5">
      <c r="A46" s="159"/>
      <c r="B46" s="727" t="s">
        <v>4922</v>
      </c>
      <c r="C46" s="725"/>
      <c r="D46" s="412"/>
      <c r="E46" s="412"/>
    </row>
    <row r="47" spans="1:5">
      <c r="A47" s="159"/>
      <c r="B47" s="727" t="s">
        <v>4923</v>
      </c>
      <c r="C47" s="725"/>
      <c r="D47" s="412"/>
      <c r="E47" s="412"/>
    </row>
    <row r="48" spans="1:5">
      <c r="A48" s="159"/>
      <c r="B48" s="727" t="s">
        <v>4924</v>
      </c>
      <c r="C48" s="725"/>
      <c r="D48" s="412"/>
      <c r="E48" s="412"/>
    </row>
    <row r="49" spans="1:5">
      <c r="A49" s="159"/>
      <c r="B49" s="728" t="s">
        <v>4925</v>
      </c>
      <c r="C49" s="725"/>
      <c r="D49" s="412"/>
      <c r="E49" s="412"/>
    </row>
    <row r="50" spans="1:5">
      <c r="A50" s="1760"/>
      <c r="B50" s="727" t="s">
        <v>4926</v>
      </c>
      <c r="C50" s="725"/>
      <c r="D50" s="412"/>
      <c r="E50" s="412"/>
    </row>
    <row r="51" spans="1:5">
      <c r="A51" s="1760"/>
      <c r="B51" s="727" t="s">
        <v>2058</v>
      </c>
      <c r="C51" s="725"/>
      <c r="D51" s="412"/>
      <c r="E51" s="412"/>
    </row>
    <row r="52" spans="1:5">
      <c r="A52" s="1760"/>
      <c r="B52" s="727" t="s">
        <v>4927</v>
      </c>
      <c r="C52" s="725"/>
      <c r="D52" s="412"/>
      <c r="E52" s="412"/>
    </row>
    <row r="53" spans="1:5">
      <c r="A53" s="1760"/>
      <c r="B53" s="727" t="s">
        <v>2059</v>
      </c>
      <c r="C53" s="725"/>
      <c r="D53" s="412"/>
      <c r="E53" s="412"/>
    </row>
    <row r="54" spans="1:5">
      <c r="A54" s="159">
        <v>21</v>
      </c>
      <c r="B54" s="725" t="s">
        <v>4928</v>
      </c>
      <c r="C54" s="725"/>
      <c r="D54" s="412"/>
      <c r="E54" s="412"/>
    </row>
    <row r="55" spans="1:5">
      <c r="A55" s="159"/>
      <c r="B55" s="726" t="s">
        <v>4929</v>
      </c>
      <c r="C55" s="725"/>
      <c r="D55" s="412"/>
      <c r="E55" s="412"/>
    </row>
    <row r="56" spans="1:5">
      <c r="A56" s="159"/>
      <c r="B56" s="727" t="s">
        <v>2060</v>
      </c>
      <c r="C56" s="725"/>
      <c r="D56" s="412"/>
      <c r="E56" s="412"/>
    </row>
    <row r="57" spans="1:5">
      <c r="A57" s="159"/>
      <c r="B57" s="727" t="s">
        <v>2061</v>
      </c>
      <c r="C57" s="725"/>
      <c r="D57" s="412"/>
      <c r="E57" s="412"/>
    </row>
    <row r="58" spans="1:5">
      <c r="A58" s="159"/>
      <c r="B58" s="727" t="s">
        <v>2062</v>
      </c>
      <c r="C58" s="725"/>
      <c r="D58" s="412"/>
      <c r="E58" s="412"/>
    </row>
    <row r="59" spans="1:5">
      <c r="A59" s="159"/>
      <c r="B59" s="727" t="s">
        <v>2063</v>
      </c>
      <c r="C59" s="725"/>
      <c r="D59" s="412"/>
      <c r="E59" s="412"/>
    </row>
    <row r="60" spans="1:5">
      <c r="A60" s="159">
        <v>22</v>
      </c>
      <c r="B60" s="725" t="s">
        <v>2064</v>
      </c>
      <c r="C60" s="725"/>
      <c r="D60" s="412"/>
      <c r="E60" s="412"/>
    </row>
    <row r="61" spans="1:5">
      <c r="A61" s="159"/>
      <c r="B61" s="727" t="s">
        <v>4930</v>
      </c>
      <c r="C61" s="725"/>
      <c r="D61" s="412"/>
      <c r="E61" s="412"/>
    </row>
    <row r="62" spans="1:5">
      <c r="A62" s="159"/>
      <c r="B62" s="727" t="s">
        <v>4931</v>
      </c>
      <c r="C62" s="725"/>
      <c r="D62" s="412"/>
      <c r="E62" s="412"/>
    </row>
    <row r="63" spans="1:5">
      <c r="A63" s="159">
        <v>23</v>
      </c>
      <c r="B63" s="725" t="s">
        <v>4932</v>
      </c>
      <c r="C63" s="725"/>
      <c r="D63" s="412"/>
      <c r="E63" s="412"/>
    </row>
    <row r="64" spans="1:5">
      <c r="A64" s="159">
        <v>24</v>
      </c>
      <c r="B64" s="725" t="s">
        <v>2065</v>
      </c>
      <c r="C64" s="725"/>
      <c r="D64" s="412"/>
      <c r="E64" s="412"/>
    </row>
    <row r="65" spans="1:5">
      <c r="A65" s="159"/>
      <c r="B65" s="727" t="s">
        <v>4933</v>
      </c>
      <c r="C65" s="725"/>
      <c r="D65" s="412"/>
      <c r="E65" s="412"/>
    </row>
    <row r="66" spans="1:5">
      <c r="A66" s="159"/>
      <c r="B66" s="727" t="s">
        <v>4934</v>
      </c>
      <c r="C66" s="725"/>
      <c r="D66" s="412"/>
      <c r="E66" s="412"/>
    </row>
    <row r="67" spans="1:5">
      <c r="A67" s="159"/>
      <c r="B67" s="727" t="s">
        <v>4935</v>
      </c>
      <c r="C67" s="725"/>
      <c r="D67" s="412"/>
      <c r="E67" s="412"/>
    </row>
    <row r="68" spans="1:5">
      <c r="A68" s="159"/>
      <c r="B68" s="727" t="s">
        <v>4936</v>
      </c>
      <c r="C68" s="725"/>
      <c r="D68" s="412"/>
      <c r="E68" s="412"/>
    </row>
    <row r="69" spans="1:5">
      <c r="A69" s="159"/>
      <c r="B69" s="727" t="s">
        <v>4937</v>
      </c>
      <c r="C69" s="725"/>
      <c r="D69" s="412"/>
      <c r="E69" s="412"/>
    </row>
    <row r="70" spans="1:5">
      <c r="A70" s="159">
        <v>25</v>
      </c>
      <c r="B70" s="725" t="s">
        <v>2066</v>
      </c>
      <c r="C70" s="725"/>
      <c r="D70" s="412"/>
      <c r="E70" s="412"/>
    </row>
    <row r="71" spans="1:5" ht="31">
      <c r="A71" s="159">
        <v>26</v>
      </c>
      <c r="B71" s="725" t="s">
        <v>2067</v>
      </c>
      <c r="C71" s="725"/>
      <c r="D71" s="412"/>
      <c r="E71" s="412"/>
    </row>
    <row r="72" spans="1:5">
      <c r="A72" s="159">
        <v>27</v>
      </c>
      <c r="B72" s="725" t="s">
        <v>2068</v>
      </c>
      <c r="C72" s="725"/>
      <c r="D72" s="412"/>
      <c r="E72" s="412"/>
    </row>
    <row r="73" spans="1:5">
      <c r="A73" s="159"/>
      <c r="B73" s="729" t="s">
        <v>4938</v>
      </c>
      <c r="C73" s="725"/>
      <c r="D73" s="412"/>
      <c r="E73" s="412"/>
    </row>
    <row r="74" spans="1:5">
      <c r="A74" s="159"/>
      <c r="B74" s="729" t="s">
        <v>4939</v>
      </c>
      <c r="C74" s="725"/>
      <c r="D74" s="412"/>
      <c r="E74" s="412"/>
    </row>
    <row r="75" spans="1:5">
      <c r="A75" s="159"/>
      <c r="B75" s="729" t="s">
        <v>4940</v>
      </c>
      <c r="C75" s="725"/>
      <c r="D75" s="412"/>
      <c r="E75" s="412"/>
    </row>
    <row r="76" spans="1:5">
      <c r="A76" s="159"/>
      <c r="B76" s="729" t="s">
        <v>2069</v>
      </c>
      <c r="C76" s="725"/>
      <c r="D76" s="412"/>
      <c r="E76" s="412"/>
    </row>
    <row r="77" spans="1:5">
      <c r="A77" s="159">
        <v>28</v>
      </c>
      <c r="B77" s="725" t="s">
        <v>2070</v>
      </c>
      <c r="C77" s="725"/>
      <c r="D77" s="412"/>
      <c r="E77" s="412"/>
    </row>
    <row r="78" spans="1:5">
      <c r="A78" s="159"/>
      <c r="B78" s="727" t="s">
        <v>4941</v>
      </c>
      <c r="C78" s="725"/>
      <c r="D78" s="412"/>
      <c r="E78" s="412"/>
    </row>
    <row r="79" spans="1:5">
      <c r="A79" s="159"/>
      <c r="B79" s="727" t="s">
        <v>4942</v>
      </c>
      <c r="C79" s="725"/>
      <c r="D79" s="412"/>
      <c r="E79" s="412"/>
    </row>
    <row r="80" spans="1:5">
      <c r="A80" s="159"/>
      <c r="B80" s="727" t="s">
        <v>4943</v>
      </c>
      <c r="C80" s="725"/>
      <c r="D80" s="412"/>
      <c r="E80" s="412"/>
    </row>
    <row r="81" spans="1:5">
      <c r="A81" s="159"/>
      <c r="B81" s="727" t="s">
        <v>4944</v>
      </c>
      <c r="C81" s="725"/>
      <c r="D81" s="412"/>
      <c r="E81" s="412"/>
    </row>
    <row r="82" spans="1:5">
      <c r="A82" s="159"/>
      <c r="B82" s="727" t="s">
        <v>4945</v>
      </c>
      <c r="C82" s="725"/>
      <c r="D82" s="412"/>
      <c r="E82" s="412"/>
    </row>
    <row r="83" spans="1:5">
      <c r="A83" s="159"/>
      <c r="B83" s="727" t="s">
        <v>4946</v>
      </c>
      <c r="C83" s="725"/>
      <c r="D83" s="412"/>
      <c r="E83" s="412"/>
    </row>
    <row r="84" spans="1:5">
      <c r="A84" s="159">
        <v>29</v>
      </c>
      <c r="B84" s="725" t="s">
        <v>2071</v>
      </c>
      <c r="C84" s="725"/>
      <c r="D84" s="412"/>
      <c r="E84" s="412"/>
    </row>
    <row r="85" spans="1:5">
      <c r="A85" s="159"/>
      <c r="B85" s="726" t="s">
        <v>4947</v>
      </c>
      <c r="C85" s="725"/>
      <c r="D85" s="412"/>
      <c r="E85" s="412"/>
    </row>
    <row r="86" spans="1:5">
      <c r="A86" s="159"/>
      <c r="B86" s="726" t="s">
        <v>4948</v>
      </c>
      <c r="C86" s="725"/>
      <c r="D86" s="412"/>
      <c r="E86" s="412"/>
    </row>
    <row r="87" spans="1:5">
      <c r="A87" s="159"/>
      <c r="B87" s="726" t="s">
        <v>4949</v>
      </c>
      <c r="C87" s="725"/>
      <c r="D87" s="412"/>
      <c r="E87" s="412"/>
    </row>
    <row r="88" spans="1:5">
      <c r="A88" s="159"/>
      <c r="B88" s="726" t="s">
        <v>4950</v>
      </c>
      <c r="C88" s="725"/>
      <c r="D88" s="412"/>
      <c r="E88" s="412"/>
    </row>
    <row r="89" spans="1:5">
      <c r="A89" s="159"/>
      <c r="B89" s="726" t="s">
        <v>4951</v>
      </c>
      <c r="C89" s="725"/>
      <c r="D89" s="412"/>
      <c r="E89" s="412"/>
    </row>
    <row r="90" spans="1:5">
      <c r="A90" s="159">
        <v>30</v>
      </c>
      <c r="B90" s="725" t="s">
        <v>2072</v>
      </c>
      <c r="C90" s="725"/>
      <c r="D90" s="412"/>
      <c r="E90" s="412"/>
    </row>
    <row r="91" spans="1:5">
      <c r="A91" s="159"/>
      <c r="B91" s="726" t="s">
        <v>4952</v>
      </c>
      <c r="C91" s="725"/>
      <c r="D91" s="412"/>
      <c r="E91" s="412"/>
    </row>
    <row r="92" spans="1:5">
      <c r="A92" s="159"/>
      <c r="B92" s="726" t="s">
        <v>4953</v>
      </c>
      <c r="C92" s="725"/>
      <c r="D92" s="412"/>
      <c r="E92" s="412"/>
    </row>
    <row r="93" spans="1:5">
      <c r="A93" s="159"/>
      <c r="B93" s="726" t="s">
        <v>4954</v>
      </c>
      <c r="C93" s="725"/>
      <c r="D93" s="412"/>
      <c r="E93" s="412"/>
    </row>
    <row r="94" spans="1:5">
      <c r="A94" s="159"/>
      <c r="B94" s="726" t="s">
        <v>2073</v>
      </c>
      <c r="C94" s="725"/>
      <c r="D94" s="412"/>
      <c r="E94" s="412"/>
    </row>
    <row r="95" spans="1:5">
      <c r="A95" s="159"/>
      <c r="B95" s="727" t="s">
        <v>2074</v>
      </c>
      <c r="C95" s="725"/>
      <c r="D95" s="412"/>
      <c r="E95" s="412"/>
    </row>
    <row r="96" spans="1:5">
      <c r="A96" s="159"/>
      <c r="B96" s="726" t="s">
        <v>4955</v>
      </c>
      <c r="C96" s="725"/>
      <c r="D96" s="412"/>
      <c r="E96" s="412"/>
    </row>
    <row r="97" spans="1:5">
      <c r="A97" s="159">
        <v>31</v>
      </c>
      <c r="B97" s="725" t="s">
        <v>2075</v>
      </c>
      <c r="C97" s="725"/>
      <c r="D97" s="412"/>
      <c r="E97" s="412"/>
    </row>
    <row r="98" spans="1:5">
      <c r="A98" s="159"/>
      <c r="B98" s="726" t="s">
        <v>4956</v>
      </c>
      <c r="C98" s="725"/>
      <c r="D98" s="412"/>
      <c r="E98" s="412"/>
    </row>
    <row r="99" spans="1:5">
      <c r="A99" s="159"/>
      <c r="B99" s="726" t="s">
        <v>4957</v>
      </c>
      <c r="C99" s="725"/>
      <c r="D99" s="412"/>
      <c r="E99" s="412"/>
    </row>
    <row r="100" spans="1:5">
      <c r="A100" s="159"/>
      <c r="B100" s="726" t="s">
        <v>4958</v>
      </c>
      <c r="C100" s="725"/>
      <c r="D100" s="412"/>
      <c r="E100" s="412"/>
    </row>
    <row r="101" spans="1:5">
      <c r="A101" s="159"/>
      <c r="B101" s="726" t="s">
        <v>4959</v>
      </c>
      <c r="C101" s="725"/>
      <c r="D101" s="412"/>
      <c r="E101" s="412"/>
    </row>
    <row r="102" spans="1:5" ht="46.5">
      <c r="A102" s="159"/>
      <c r="B102" s="38" t="s">
        <v>4960</v>
      </c>
      <c r="C102" s="725"/>
      <c r="D102" s="412"/>
      <c r="E102" s="412"/>
    </row>
    <row r="103" spans="1:5">
      <c r="A103" s="159">
        <v>32</v>
      </c>
      <c r="B103" s="725" t="s">
        <v>2076</v>
      </c>
      <c r="C103" s="725"/>
      <c r="D103" s="412"/>
      <c r="E103" s="412"/>
    </row>
    <row r="104" spans="1:5">
      <c r="A104" s="159"/>
      <c r="B104" s="727" t="s">
        <v>4961</v>
      </c>
      <c r="C104" s="725"/>
      <c r="D104" s="412"/>
      <c r="E104" s="412"/>
    </row>
    <row r="105" spans="1:5">
      <c r="A105" s="159"/>
      <c r="B105" s="727" t="s">
        <v>4962</v>
      </c>
      <c r="C105" s="725"/>
      <c r="D105" s="412"/>
      <c r="E105" s="412"/>
    </row>
    <row r="106" spans="1:5">
      <c r="A106" s="159"/>
      <c r="B106" s="727" t="s">
        <v>4963</v>
      </c>
      <c r="C106" s="725"/>
      <c r="D106" s="412"/>
      <c r="E106" s="412"/>
    </row>
    <row r="107" spans="1:5">
      <c r="A107" s="159"/>
      <c r="B107" s="727" t="s">
        <v>4964</v>
      </c>
      <c r="C107" s="725"/>
      <c r="D107" s="412"/>
      <c r="E107" s="412"/>
    </row>
    <row r="108" spans="1:5">
      <c r="A108" s="159">
        <v>33</v>
      </c>
      <c r="B108" s="725" t="s">
        <v>2077</v>
      </c>
      <c r="C108" s="725"/>
      <c r="D108" s="412"/>
      <c r="E108" s="412"/>
    </row>
    <row r="109" spans="1:5">
      <c r="A109" s="727"/>
      <c r="B109" s="727" t="s">
        <v>4965</v>
      </c>
      <c r="C109" s="725"/>
      <c r="D109" s="412"/>
      <c r="E109" s="412"/>
    </row>
    <row r="110" spans="1:5">
      <c r="A110" s="159"/>
      <c r="B110" s="730" t="s">
        <v>4966</v>
      </c>
      <c r="C110" s="725"/>
      <c r="D110" s="412"/>
      <c r="E110" s="412"/>
    </row>
    <row r="111" spans="1:5">
      <c r="A111" s="159"/>
      <c r="B111" s="730" t="s">
        <v>4967</v>
      </c>
      <c r="C111" s="725"/>
      <c r="D111" s="412"/>
      <c r="E111" s="412"/>
    </row>
    <row r="112" spans="1:5">
      <c r="A112" s="159"/>
      <c r="B112" s="727" t="s">
        <v>4968</v>
      </c>
      <c r="C112" s="725"/>
      <c r="D112" s="412"/>
      <c r="E112" s="412"/>
    </row>
    <row r="113" spans="1:5">
      <c r="A113" s="159">
        <v>34</v>
      </c>
      <c r="B113" s="725" t="s">
        <v>2078</v>
      </c>
      <c r="C113" s="725"/>
      <c r="D113" s="412"/>
      <c r="E113" s="412"/>
    </row>
    <row r="114" spans="1:5">
      <c r="A114" s="159"/>
      <c r="B114" s="726" t="s">
        <v>4969</v>
      </c>
      <c r="C114" s="725"/>
      <c r="D114" s="412"/>
      <c r="E114" s="412"/>
    </row>
    <row r="115" spans="1:5">
      <c r="A115" s="159"/>
      <c r="B115" s="726" t="s">
        <v>4970</v>
      </c>
      <c r="C115" s="725"/>
      <c r="D115" s="412"/>
      <c r="E115" s="412"/>
    </row>
    <row r="116" spans="1:5">
      <c r="A116" s="159"/>
      <c r="B116" s="726" t="s">
        <v>2079</v>
      </c>
      <c r="C116" s="725"/>
      <c r="D116" s="412"/>
      <c r="E116" s="412"/>
    </row>
    <row r="117" spans="1:5" ht="31">
      <c r="A117" s="159"/>
      <c r="B117" s="731" t="s">
        <v>4971</v>
      </c>
      <c r="C117" s="725"/>
      <c r="D117" s="412"/>
      <c r="E117" s="412"/>
    </row>
    <row r="118" spans="1:5">
      <c r="A118" s="1760"/>
      <c r="B118" s="726" t="s">
        <v>4972</v>
      </c>
      <c r="C118" s="725"/>
      <c r="D118" s="412"/>
      <c r="E118" s="412"/>
    </row>
    <row r="119" spans="1:5">
      <c r="A119" s="1760"/>
      <c r="B119" s="728" t="s">
        <v>2080</v>
      </c>
      <c r="C119" s="725"/>
      <c r="D119" s="412"/>
      <c r="E119" s="412"/>
    </row>
    <row r="120" spans="1:5">
      <c r="A120" s="159"/>
      <c r="B120" s="726" t="s">
        <v>4973</v>
      </c>
      <c r="C120" s="725"/>
      <c r="D120" s="412"/>
      <c r="E120" s="412"/>
    </row>
    <row r="121" spans="1:5">
      <c r="A121" s="159">
        <v>35</v>
      </c>
      <c r="B121" s="725" t="s">
        <v>2081</v>
      </c>
      <c r="C121" s="725"/>
      <c r="D121" s="412"/>
      <c r="E121" s="412"/>
    </row>
    <row r="122" spans="1:5">
      <c r="A122" s="159">
        <v>36</v>
      </c>
      <c r="B122" s="725" t="s">
        <v>2082</v>
      </c>
      <c r="C122" s="725"/>
      <c r="D122" s="412"/>
      <c r="E122" s="412"/>
    </row>
    <row r="123" spans="1:5">
      <c r="A123" s="159"/>
      <c r="B123" s="728" t="s">
        <v>4974</v>
      </c>
      <c r="C123" s="725"/>
      <c r="D123" s="412"/>
      <c r="E123" s="412"/>
    </row>
    <row r="124" spans="1:5">
      <c r="A124" s="159"/>
      <c r="B124" s="728" t="s">
        <v>4975</v>
      </c>
      <c r="C124" s="725"/>
      <c r="D124" s="412"/>
      <c r="E124" s="412"/>
    </row>
    <row r="125" spans="1:5">
      <c r="A125" s="159"/>
      <c r="B125" s="728" t="s">
        <v>4976</v>
      </c>
      <c r="C125" s="725"/>
      <c r="D125" s="412"/>
      <c r="E125" s="412"/>
    </row>
    <row r="126" spans="1:5">
      <c r="A126" s="159"/>
      <c r="B126" s="728" t="s">
        <v>4977</v>
      </c>
      <c r="C126" s="725"/>
      <c r="D126" s="412"/>
      <c r="E126" s="412"/>
    </row>
    <row r="127" spans="1:5">
      <c r="A127" s="159"/>
      <c r="B127" s="728" t="s">
        <v>4978</v>
      </c>
      <c r="C127" s="725"/>
      <c r="D127" s="412"/>
      <c r="E127" s="412"/>
    </row>
    <row r="128" spans="1:5">
      <c r="A128" s="159"/>
      <c r="B128" s="728" t="s">
        <v>4979</v>
      </c>
      <c r="C128" s="725"/>
      <c r="D128" s="412"/>
      <c r="E128" s="412"/>
    </row>
    <row r="129" spans="1:5">
      <c r="A129" s="159"/>
      <c r="B129" s="728" t="s">
        <v>4980</v>
      </c>
      <c r="C129" s="725"/>
      <c r="D129" s="412"/>
      <c r="E129" s="412"/>
    </row>
    <row r="130" spans="1:5">
      <c r="A130" s="159">
        <v>37</v>
      </c>
      <c r="B130" s="725" t="s">
        <v>2083</v>
      </c>
      <c r="C130" s="725"/>
      <c r="D130" s="412"/>
      <c r="E130" s="412"/>
    </row>
    <row r="131" spans="1:5">
      <c r="A131" s="159"/>
      <c r="B131" s="727" t="s">
        <v>4981</v>
      </c>
      <c r="C131" s="725"/>
      <c r="D131" s="412"/>
      <c r="E131" s="412"/>
    </row>
    <row r="132" spans="1:5">
      <c r="A132" s="159"/>
      <c r="B132" s="727" t="s">
        <v>4982</v>
      </c>
      <c r="C132" s="725"/>
      <c r="D132" s="412"/>
      <c r="E132" s="412"/>
    </row>
    <row r="133" spans="1:5">
      <c r="A133" s="159">
        <v>38</v>
      </c>
      <c r="B133" s="725" t="s">
        <v>2084</v>
      </c>
      <c r="C133" s="725"/>
      <c r="D133" s="412"/>
      <c r="E133" s="412"/>
    </row>
    <row r="134" spans="1:5">
      <c r="A134" s="159"/>
      <c r="B134" s="727" t="s">
        <v>4983</v>
      </c>
      <c r="C134" s="725"/>
      <c r="D134" s="412"/>
      <c r="E134" s="412"/>
    </row>
    <row r="135" spans="1:5">
      <c r="A135" s="159"/>
      <c r="B135" s="727" t="s">
        <v>4984</v>
      </c>
      <c r="C135" s="725"/>
      <c r="D135" s="412"/>
      <c r="E135" s="412"/>
    </row>
    <row r="136" spans="1:5">
      <c r="A136" s="159"/>
      <c r="B136" s="727" t="s">
        <v>4985</v>
      </c>
      <c r="C136" s="725"/>
      <c r="D136" s="412"/>
      <c r="E136" s="412"/>
    </row>
    <row r="137" spans="1:5" ht="31">
      <c r="A137" s="159">
        <v>39</v>
      </c>
      <c r="B137" s="725" t="s">
        <v>2085</v>
      </c>
      <c r="C137" s="725"/>
      <c r="D137" s="412"/>
      <c r="E137" s="412"/>
    </row>
    <row r="138" spans="1:5">
      <c r="A138" s="159">
        <v>40</v>
      </c>
      <c r="B138" s="725" t="s">
        <v>2086</v>
      </c>
      <c r="C138" s="725"/>
      <c r="D138" s="412"/>
      <c r="E138" s="412"/>
    </row>
    <row r="139" spans="1:5">
      <c r="A139" s="159"/>
      <c r="B139" s="727" t="s">
        <v>4986</v>
      </c>
      <c r="C139" s="725"/>
      <c r="D139" s="412"/>
      <c r="E139" s="412"/>
    </row>
    <row r="140" spans="1:5">
      <c r="A140" s="159"/>
      <c r="B140" s="727" t="s">
        <v>4987</v>
      </c>
      <c r="C140" s="725"/>
      <c r="D140" s="412"/>
      <c r="E140" s="412"/>
    </row>
    <row r="141" spans="1:5">
      <c r="A141" s="159">
        <v>41</v>
      </c>
      <c r="B141" s="727" t="s">
        <v>4988</v>
      </c>
      <c r="C141" s="725"/>
      <c r="D141" s="412"/>
      <c r="E141" s="412"/>
    </row>
    <row r="142" spans="1:5">
      <c r="A142" s="159"/>
      <c r="B142" s="727" t="s">
        <v>4989</v>
      </c>
      <c r="C142" s="725"/>
      <c r="D142" s="412"/>
      <c r="E142" s="412"/>
    </row>
    <row r="143" spans="1:5">
      <c r="A143" s="159">
        <v>42</v>
      </c>
      <c r="B143" s="38" t="s">
        <v>2087</v>
      </c>
      <c r="C143" s="725"/>
      <c r="D143" s="412"/>
      <c r="E143" s="412"/>
    </row>
    <row r="144" spans="1:5" ht="31">
      <c r="A144" s="159">
        <v>43</v>
      </c>
      <c r="B144" s="725" t="s">
        <v>2088</v>
      </c>
      <c r="C144" s="725"/>
      <c r="D144" s="412"/>
      <c r="E144" s="412"/>
    </row>
    <row r="145" spans="1:5">
      <c r="A145" s="1760">
        <v>44</v>
      </c>
      <c r="B145" s="725" t="s">
        <v>4990</v>
      </c>
      <c r="C145" s="725"/>
      <c r="D145" s="412"/>
      <c r="E145" s="412"/>
    </row>
    <row r="146" spans="1:5">
      <c r="A146" s="1760"/>
      <c r="B146" s="727" t="s">
        <v>4991</v>
      </c>
      <c r="C146" s="725"/>
      <c r="D146" s="412"/>
      <c r="E146" s="412"/>
    </row>
    <row r="147" spans="1:5">
      <c r="A147" s="1760">
        <v>45</v>
      </c>
      <c r="B147" s="725" t="s">
        <v>2089</v>
      </c>
      <c r="C147" s="725"/>
      <c r="D147" s="412"/>
      <c r="E147" s="412"/>
    </row>
    <row r="148" spans="1:5">
      <c r="A148" s="1760"/>
      <c r="B148" s="725" t="s">
        <v>2090</v>
      </c>
      <c r="C148" s="725"/>
      <c r="D148" s="412"/>
      <c r="E148" s="412"/>
    </row>
    <row r="149" spans="1:5" ht="31">
      <c r="A149" s="159">
        <v>46</v>
      </c>
      <c r="B149" s="725" t="s">
        <v>2091</v>
      </c>
      <c r="C149" s="725"/>
      <c r="D149" s="412"/>
      <c r="E149" s="412"/>
    </row>
    <row r="150" spans="1:5">
      <c r="A150" s="1760">
        <v>48</v>
      </c>
      <c r="B150" s="725" t="s">
        <v>2092</v>
      </c>
      <c r="C150" s="725"/>
      <c r="D150" s="412"/>
      <c r="E150" s="412"/>
    </row>
    <row r="151" spans="1:5">
      <c r="A151" s="1760"/>
      <c r="B151" s="728" t="s">
        <v>4992</v>
      </c>
      <c r="C151" s="725"/>
      <c r="D151" s="412"/>
      <c r="E151" s="412"/>
    </row>
    <row r="152" spans="1:5">
      <c r="A152" s="1760"/>
      <c r="B152" s="728" t="s">
        <v>4993</v>
      </c>
      <c r="C152" s="725"/>
      <c r="D152" s="412"/>
      <c r="E152" s="412"/>
    </row>
    <row r="153" spans="1:5">
      <c r="A153" s="159"/>
      <c r="B153" s="726" t="s">
        <v>2093</v>
      </c>
      <c r="C153" s="725"/>
      <c r="D153" s="412"/>
      <c r="E153" s="412"/>
    </row>
    <row r="154" spans="1:5">
      <c r="A154" s="159"/>
      <c r="B154" s="726" t="s">
        <v>2094</v>
      </c>
      <c r="C154" s="725"/>
      <c r="D154" s="412"/>
      <c r="E154" s="412"/>
    </row>
    <row r="155" spans="1:5">
      <c r="A155" s="159"/>
      <c r="B155" s="726" t="s">
        <v>2095</v>
      </c>
      <c r="C155" s="725"/>
      <c r="D155" s="412"/>
      <c r="E155" s="412"/>
    </row>
    <row r="156" spans="1:5">
      <c r="A156" s="159"/>
      <c r="B156" s="729" t="s">
        <v>4994</v>
      </c>
      <c r="C156" s="725"/>
      <c r="D156" s="412"/>
      <c r="E156" s="412"/>
    </row>
    <row r="157" spans="1:5">
      <c r="A157" s="159">
        <v>49</v>
      </c>
      <c r="B157" s="38" t="s">
        <v>2096</v>
      </c>
      <c r="C157" s="725"/>
      <c r="D157" s="412"/>
      <c r="E157" s="412"/>
    </row>
    <row r="158" spans="1:5">
      <c r="A158" s="159"/>
      <c r="B158" s="38" t="s">
        <v>4995</v>
      </c>
      <c r="C158" s="725"/>
      <c r="D158" s="412"/>
      <c r="E158" s="412"/>
    </row>
    <row r="159" spans="1:5">
      <c r="A159" s="159"/>
      <c r="B159" s="38" t="s">
        <v>4975</v>
      </c>
      <c r="C159" s="725"/>
      <c r="D159" s="412"/>
      <c r="E159" s="412"/>
    </row>
    <row r="160" spans="1:5">
      <c r="A160" s="159">
        <v>50</v>
      </c>
      <c r="B160" s="38" t="s">
        <v>2097</v>
      </c>
      <c r="C160" s="725"/>
      <c r="D160" s="412"/>
      <c r="E160" s="412"/>
    </row>
    <row r="161" spans="1:5">
      <c r="A161" s="159">
        <v>51</v>
      </c>
      <c r="B161" s="38" t="s">
        <v>593</v>
      </c>
      <c r="C161" s="725"/>
      <c r="D161" s="412"/>
      <c r="E161" s="412"/>
    </row>
    <row r="162" spans="1:5">
      <c r="A162" s="159">
        <v>52</v>
      </c>
      <c r="B162" s="38" t="s">
        <v>4996</v>
      </c>
      <c r="C162" s="725"/>
      <c r="D162" s="412"/>
      <c r="E162" s="412"/>
    </row>
    <row r="163" spans="1:5">
      <c r="A163" s="159"/>
      <c r="B163" s="38" t="s">
        <v>4997</v>
      </c>
      <c r="C163" s="725"/>
      <c r="D163" s="412"/>
      <c r="E163" s="412"/>
    </row>
    <row r="164" spans="1:5">
      <c r="A164" s="159">
        <v>53</v>
      </c>
      <c r="B164" s="38" t="s">
        <v>2098</v>
      </c>
      <c r="C164" s="725"/>
      <c r="D164" s="412"/>
      <c r="E164" s="412"/>
    </row>
    <row r="165" spans="1:5">
      <c r="A165" s="159"/>
      <c r="B165" s="38" t="s">
        <v>4998</v>
      </c>
      <c r="C165" s="725"/>
      <c r="D165" s="412"/>
      <c r="E165" s="412"/>
    </row>
    <row r="166" spans="1:5">
      <c r="A166" s="159"/>
      <c r="B166" s="38" t="s">
        <v>2099</v>
      </c>
      <c r="C166" s="725"/>
      <c r="D166" s="412"/>
      <c r="E166" s="412"/>
    </row>
    <row r="167" spans="1:5">
      <c r="A167" s="159">
        <v>54</v>
      </c>
      <c r="B167" s="38" t="s">
        <v>2100</v>
      </c>
      <c r="C167" s="725"/>
      <c r="D167" s="412"/>
      <c r="E167" s="412"/>
    </row>
    <row r="168" spans="1:5">
      <c r="A168" s="732"/>
      <c r="B168" s="733" t="s">
        <v>2101</v>
      </c>
      <c r="C168" s="725"/>
      <c r="D168" s="412"/>
      <c r="E168" s="412"/>
    </row>
    <row r="169" spans="1:5">
      <c r="A169" s="732"/>
      <c r="B169" s="733" t="s">
        <v>4999</v>
      </c>
      <c r="C169" s="725"/>
      <c r="D169" s="412"/>
      <c r="E169" s="412"/>
    </row>
    <row r="170" spans="1:5">
      <c r="A170" s="732"/>
      <c r="B170" s="733" t="s">
        <v>5000</v>
      </c>
      <c r="C170" s="725"/>
      <c r="D170" s="412"/>
      <c r="E170" s="412"/>
    </row>
    <row r="171" spans="1:5">
      <c r="A171" s="732"/>
      <c r="B171" s="733" t="s">
        <v>5001</v>
      </c>
      <c r="C171" s="725"/>
      <c r="D171" s="412"/>
      <c r="E171" s="412"/>
    </row>
    <row r="172" spans="1:5">
      <c r="A172" s="732"/>
      <c r="B172" s="733" t="s">
        <v>5002</v>
      </c>
      <c r="C172" s="725"/>
      <c r="D172" s="412"/>
      <c r="E172" s="412"/>
    </row>
    <row r="173" spans="1:5">
      <c r="A173" s="1761"/>
      <c r="B173" s="733" t="s">
        <v>2102</v>
      </c>
      <c r="C173" s="725"/>
      <c r="D173" s="412"/>
      <c r="E173" s="412"/>
    </row>
    <row r="174" spans="1:5">
      <c r="A174" s="1761"/>
      <c r="B174" s="733" t="s">
        <v>2103</v>
      </c>
      <c r="C174" s="725"/>
      <c r="D174" s="412"/>
      <c r="E174" s="412"/>
    </row>
    <row r="175" spans="1:5">
      <c r="A175" s="1761"/>
      <c r="B175" s="733" t="s">
        <v>2104</v>
      </c>
      <c r="C175" s="725"/>
      <c r="D175" s="412"/>
      <c r="E175" s="412"/>
    </row>
    <row r="176" spans="1:5">
      <c r="A176" s="732"/>
      <c r="B176" s="733" t="s">
        <v>5003</v>
      </c>
      <c r="C176" s="725"/>
      <c r="D176" s="412"/>
      <c r="E176" s="412"/>
    </row>
    <row r="177" spans="1:5">
      <c r="A177" s="732"/>
      <c r="B177" s="733" t="s">
        <v>5004</v>
      </c>
      <c r="C177" s="725"/>
      <c r="D177" s="412"/>
      <c r="E177" s="412"/>
    </row>
    <row r="178" spans="1:5">
      <c r="A178" s="1761"/>
      <c r="B178" s="733" t="s">
        <v>2105</v>
      </c>
      <c r="C178" s="725"/>
      <c r="D178" s="412"/>
      <c r="E178" s="412"/>
    </row>
    <row r="179" spans="1:5">
      <c r="A179" s="1761"/>
      <c r="B179" s="734" t="s">
        <v>2106</v>
      </c>
      <c r="C179" s="725"/>
      <c r="D179" s="412"/>
      <c r="E179" s="412"/>
    </row>
    <row r="180" spans="1:5">
      <c r="A180" s="1761"/>
      <c r="B180" s="733" t="s">
        <v>2107</v>
      </c>
      <c r="C180" s="725"/>
      <c r="D180" s="412"/>
      <c r="E180" s="412"/>
    </row>
    <row r="181" spans="1:5">
      <c r="A181" s="732"/>
      <c r="B181" s="733" t="s">
        <v>2108</v>
      </c>
      <c r="C181" s="725"/>
      <c r="D181" s="412"/>
      <c r="E181" s="412"/>
    </row>
    <row r="182" spans="1:5">
      <c r="A182" s="732"/>
      <c r="B182" s="733" t="s">
        <v>5005</v>
      </c>
      <c r="C182" s="725"/>
      <c r="D182" s="412"/>
      <c r="E182" s="412"/>
    </row>
    <row r="183" spans="1:5">
      <c r="A183" s="1761"/>
      <c r="B183" s="733" t="s">
        <v>2109</v>
      </c>
      <c r="C183" s="725"/>
      <c r="D183" s="412"/>
      <c r="E183" s="412"/>
    </row>
    <row r="184" spans="1:5">
      <c r="A184" s="1761"/>
      <c r="B184" s="733" t="s">
        <v>2110</v>
      </c>
      <c r="C184" s="725"/>
      <c r="D184" s="412"/>
      <c r="E184" s="412"/>
    </row>
    <row r="185" spans="1:5">
      <c r="A185" s="1761"/>
      <c r="B185" s="733" t="s">
        <v>2111</v>
      </c>
      <c r="C185" s="725"/>
      <c r="D185" s="412"/>
      <c r="E185" s="412"/>
    </row>
    <row r="186" spans="1:5">
      <c r="A186" s="1761"/>
      <c r="B186" s="733" t="s">
        <v>2112</v>
      </c>
      <c r="C186" s="725"/>
      <c r="D186" s="412"/>
      <c r="E186" s="412"/>
    </row>
    <row r="187" spans="1:5">
      <c r="A187" s="1761"/>
      <c r="B187" s="733" t="s">
        <v>2113</v>
      </c>
      <c r="C187" s="725"/>
      <c r="D187" s="412"/>
      <c r="E187" s="412"/>
    </row>
    <row r="188" spans="1:5">
      <c r="A188" s="1761"/>
      <c r="B188" s="733" t="s">
        <v>2114</v>
      </c>
      <c r="C188" s="725"/>
      <c r="D188" s="412"/>
      <c r="E188" s="412"/>
    </row>
    <row r="189" spans="1:5" ht="28">
      <c r="A189" s="1761"/>
      <c r="B189" s="733" t="s">
        <v>2115</v>
      </c>
      <c r="C189" s="725"/>
      <c r="D189" s="412"/>
      <c r="E189" s="412"/>
    </row>
    <row r="190" spans="1:5">
      <c r="A190" s="1761"/>
      <c r="B190" s="733" t="s">
        <v>5006</v>
      </c>
      <c r="C190" s="725"/>
      <c r="D190" s="412"/>
      <c r="E190" s="412"/>
    </row>
    <row r="191" spans="1:5">
      <c r="A191" s="1761"/>
      <c r="B191" s="733" t="s">
        <v>5007</v>
      </c>
      <c r="C191" s="725"/>
      <c r="D191" s="412"/>
      <c r="E191" s="412"/>
    </row>
    <row r="192" spans="1:5">
      <c r="A192" s="1761"/>
      <c r="B192" s="733" t="s">
        <v>5008</v>
      </c>
      <c r="C192" s="725"/>
      <c r="D192" s="412"/>
      <c r="E192" s="412"/>
    </row>
    <row r="193" spans="1:6">
      <c r="A193" s="1761"/>
      <c r="B193" s="733" t="s">
        <v>5009</v>
      </c>
      <c r="C193" s="725"/>
      <c r="D193" s="412"/>
      <c r="E193" s="412"/>
    </row>
    <row r="194" spans="1:6">
      <c r="A194" s="1761"/>
      <c r="B194" s="733" t="s">
        <v>5010</v>
      </c>
      <c r="C194" s="725"/>
      <c r="D194" s="412"/>
      <c r="E194" s="412"/>
    </row>
    <row r="195" spans="1:6">
      <c r="A195" s="732"/>
      <c r="B195" s="733" t="s">
        <v>2116</v>
      </c>
      <c r="C195" s="725"/>
      <c r="D195" s="412"/>
      <c r="E195" s="412"/>
    </row>
    <row r="196" spans="1:6" ht="28">
      <c r="A196" s="732">
        <v>55</v>
      </c>
      <c r="B196" s="733" t="s">
        <v>2117</v>
      </c>
      <c r="C196" s="725"/>
      <c r="D196" s="412"/>
      <c r="E196" s="412"/>
    </row>
    <row r="198" spans="1:6">
      <c r="A198" s="11" t="s">
        <v>53</v>
      </c>
      <c r="B198" s="412"/>
      <c r="C198" s="10" t="s">
        <v>65</v>
      </c>
      <c r="D198" s="1724"/>
      <c r="E198" s="1724"/>
      <c r="F198" s="1724"/>
    </row>
    <row r="199" spans="1:6">
      <c r="A199" s="11" t="s">
        <v>55</v>
      </c>
      <c r="B199" s="412"/>
      <c r="C199" s="10" t="s">
        <v>66</v>
      </c>
      <c r="D199" s="1724"/>
      <c r="E199" s="1724"/>
      <c r="F199" s="1724"/>
    </row>
    <row r="200" spans="1:6">
      <c r="C200" s="616" t="s">
        <v>67</v>
      </c>
      <c r="D200" s="1724"/>
      <c r="E200" s="1724"/>
      <c r="F200" s="1724"/>
    </row>
  </sheetData>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6"/>
  <dimension ref="A1:F1070"/>
  <sheetViews>
    <sheetView zoomScale="70" zoomScaleNormal="70" workbookViewId="0">
      <selection activeCell="A4" sqref="A4:C4"/>
    </sheetView>
  </sheetViews>
  <sheetFormatPr defaultRowHeight="15.5"/>
  <cols>
    <col min="1" max="1" width="12.81640625" style="31" customWidth="1"/>
    <col min="2" max="2" width="53.54296875" style="7" customWidth="1"/>
    <col min="3" max="3" width="37.1796875" style="7" customWidth="1"/>
    <col min="4" max="4" width="27.453125" style="7" customWidth="1"/>
    <col min="5" max="256" width="9.1796875" style="7"/>
    <col min="257" max="257" width="9.54296875" style="7" customWidth="1"/>
    <col min="258" max="258" width="53.54296875" style="7" customWidth="1"/>
    <col min="259" max="259" width="59.54296875" style="7" customWidth="1"/>
    <col min="260" max="512" width="9.1796875" style="7"/>
    <col min="513" max="513" width="9.54296875" style="7" customWidth="1"/>
    <col min="514" max="514" width="53.54296875" style="7" customWidth="1"/>
    <col min="515" max="515" width="59.54296875" style="7" customWidth="1"/>
    <col min="516" max="768" width="9.1796875" style="7"/>
    <col min="769" max="769" width="9.54296875" style="7" customWidth="1"/>
    <col min="770" max="770" width="53.54296875" style="7" customWidth="1"/>
    <col min="771" max="771" width="59.54296875" style="7" customWidth="1"/>
    <col min="772" max="1024" width="9.1796875" style="7"/>
    <col min="1025" max="1025" width="9.54296875" style="7" customWidth="1"/>
    <col min="1026" max="1026" width="53.54296875" style="7" customWidth="1"/>
    <col min="1027" max="1027" width="59.54296875" style="7" customWidth="1"/>
    <col min="1028" max="1280" width="9.1796875" style="7"/>
    <col min="1281" max="1281" width="9.54296875" style="7" customWidth="1"/>
    <col min="1282" max="1282" width="53.54296875" style="7" customWidth="1"/>
    <col min="1283" max="1283" width="59.54296875" style="7" customWidth="1"/>
    <col min="1284" max="1536" width="9.1796875" style="7"/>
    <col min="1537" max="1537" width="9.54296875" style="7" customWidth="1"/>
    <col min="1538" max="1538" width="53.54296875" style="7" customWidth="1"/>
    <col min="1539" max="1539" width="59.54296875" style="7" customWidth="1"/>
    <col min="1540" max="1792" width="9.1796875" style="7"/>
    <col min="1793" max="1793" width="9.54296875" style="7" customWidth="1"/>
    <col min="1794" max="1794" width="53.54296875" style="7" customWidth="1"/>
    <col min="1795" max="1795" width="59.54296875" style="7" customWidth="1"/>
    <col min="1796" max="2048" width="9.1796875" style="7"/>
    <col min="2049" max="2049" width="9.54296875" style="7" customWidth="1"/>
    <col min="2050" max="2050" width="53.54296875" style="7" customWidth="1"/>
    <col min="2051" max="2051" width="59.54296875" style="7" customWidth="1"/>
    <col min="2052" max="2304" width="9.1796875" style="7"/>
    <col min="2305" max="2305" width="9.54296875" style="7" customWidth="1"/>
    <col min="2306" max="2306" width="53.54296875" style="7" customWidth="1"/>
    <col min="2307" max="2307" width="59.54296875" style="7" customWidth="1"/>
    <col min="2308" max="2560" width="9.1796875" style="7"/>
    <col min="2561" max="2561" width="9.54296875" style="7" customWidth="1"/>
    <col min="2562" max="2562" width="53.54296875" style="7" customWidth="1"/>
    <col min="2563" max="2563" width="59.54296875" style="7" customWidth="1"/>
    <col min="2564" max="2816" width="9.1796875" style="7"/>
    <col min="2817" max="2817" width="9.54296875" style="7" customWidth="1"/>
    <col min="2818" max="2818" width="53.54296875" style="7" customWidth="1"/>
    <col min="2819" max="2819" width="59.54296875" style="7" customWidth="1"/>
    <col min="2820" max="3072" width="9.1796875" style="7"/>
    <col min="3073" max="3073" width="9.54296875" style="7" customWidth="1"/>
    <col min="3074" max="3074" width="53.54296875" style="7" customWidth="1"/>
    <col min="3075" max="3075" width="59.54296875" style="7" customWidth="1"/>
    <col min="3076" max="3328" width="9.1796875" style="7"/>
    <col min="3329" max="3329" width="9.54296875" style="7" customWidth="1"/>
    <col min="3330" max="3330" width="53.54296875" style="7" customWidth="1"/>
    <col min="3331" max="3331" width="59.54296875" style="7" customWidth="1"/>
    <col min="3332" max="3584" width="9.1796875" style="7"/>
    <col min="3585" max="3585" width="9.54296875" style="7" customWidth="1"/>
    <col min="3586" max="3586" width="53.54296875" style="7" customWidth="1"/>
    <col min="3587" max="3587" width="59.54296875" style="7" customWidth="1"/>
    <col min="3588" max="3840" width="9.1796875" style="7"/>
    <col min="3841" max="3841" width="9.54296875" style="7" customWidth="1"/>
    <col min="3842" max="3842" width="53.54296875" style="7" customWidth="1"/>
    <col min="3843" max="3843" width="59.54296875" style="7" customWidth="1"/>
    <col min="3844" max="4096" width="9.1796875" style="7"/>
    <col min="4097" max="4097" width="9.54296875" style="7" customWidth="1"/>
    <col min="4098" max="4098" width="53.54296875" style="7" customWidth="1"/>
    <col min="4099" max="4099" width="59.54296875" style="7" customWidth="1"/>
    <col min="4100" max="4352" width="9.1796875" style="7"/>
    <col min="4353" max="4353" width="9.54296875" style="7" customWidth="1"/>
    <col min="4354" max="4354" width="53.54296875" style="7" customWidth="1"/>
    <col min="4355" max="4355" width="59.54296875" style="7" customWidth="1"/>
    <col min="4356" max="4608" width="9.1796875" style="7"/>
    <col min="4609" max="4609" width="9.54296875" style="7" customWidth="1"/>
    <col min="4610" max="4610" width="53.54296875" style="7" customWidth="1"/>
    <col min="4611" max="4611" width="59.54296875" style="7" customWidth="1"/>
    <col min="4612" max="4864" width="9.1796875" style="7"/>
    <col min="4865" max="4865" width="9.54296875" style="7" customWidth="1"/>
    <col min="4866" max="4866" width="53.54296875" style="7" customWidth="1"/>
    <col min="4867" max="4867" width="59.54296875" style="7" customWidth="1"/>
    <col min="4868" max="5120" width="9.1796875" style="7"/>
    <col min="5121" max="5121" width="9.54296875" style="7" customWidth="1"/>
    <col min="5122" max="5122" width="53.54296875" style="7" customWidth="1"/>
    <col min="5123" max="5123" width="59.54296875" style="7" customWidth="1"/>
    <col min="5124" max="5376" width="9.1796875" style="7"/>
    <col min="5377" max="5377" width="9.54296875" style="7" customWidth="1"/>
    <col min="5378" max="5378" width="53.54296875" style="7" customWidth="1"/>
    <col min="5379" max="5379" width="59.54296875" style="7" customWidth="1"/>
    <col min="5380" max="5632" width="9.1796875" style="7"/>
    <col min="5633" max="5633" width="9.54296875" style="7" customWidth="1"/>
    <col min="5634" max="5634" width="53.54296875" style="7" customWidth="1"/>
    <col min="5635" max="5635" width="59.54296875" style="7" customWidth="1"/>
    <col min="5636" max="5888" width="9.1796875" style="7"/>
    <col min="5889" max="5889" width="9.54296875" style="7" customWidth="1"/>
    <col min="5890" max="5890" width="53.54296875" style="7" customWidth="1"/>
    <col min="5891" max="5891" width="59.54296875" style="7" customWidth="1"/>
    <col min="5892" max="6144" width="9.1796875" style="7"/>
    <col min="6145" max="6145" width="9.54296875" style="7" customWidth="1"/>
    <col min="6146" max="6146" width="53.54296875" style="7" customWidth="1"/>
    <col min="6147" max="6147" width="59.54296875" style="7" customWidth="1"/>
    <col min="6148" max="6400" width="9.1796875" style="7"/>
    <col min="6401" max="6401" width="9.54296875" style="7" customWidth="1"/>
    <col min="6402" max="6402" width="53.54296875" style="7" customWidth="1"/>
    <col min="6403" max="6403" width="59.54296875" style="7" customWidth="1"/>
    <col min="6404" max="6656" width="9.1796875" style="7"/>
    <col min="6657" max="6657" width="9.54296875" style="7" customWidth="1"/>
    <col min="6658" max="6658" width="53.54296875" style="7" customWidth="1"/>
    <col min="6659" max="6659" width="59.54296875" style="7" customWidth="1"/>
    <col min="6660" max="6912" width="9.1796875" style="7"/>
    <col min="6913" max="6913" width="9.54296875" style="7" customWidth="1"/>
    <col min="6914" max="6914" width="53.54296875" style="7" customWidth="1"/>
    <col min="6915" max="6915" width="59.54296875" style="7" customWidth="1"/>
    <col min="6916" max="7168" width="9.1796875" style="7"/>
    <col min="7169" max="7169" width="9.54296875" style="7" customWidth="1"/>
    <col min="7170" max="7170" width="53.54296875" style="7" customWidth="1"/>
    <col min="7171" max="7171" width="59.54296875" style="7" customWidth="1"/>
    <col min="7172" max="7424" width="9.1796875" style="7"/>
    <col min="7425" max="7425" width="9.54296875" style="7" customWidth="1"/>
    <col min="7426" max="7426" width="53.54296875" style="7" customWidth="1"/>
    <col min="7427" max="7427" width="59.54296875" style="7" customWidth="1"/>
    <col min="7428" max="7680" width="9.1796875" style="7"/>
    <col min="7681" max="7681" width="9.54296875" style="7" customWidth="1"/>
    <col min="7682" max="7682" width="53.54296875" style="7" customWidth="1"/>
    <col min="7683" max="7683" width="59.54296875" style="7" customWidth="1"/>
    <col min="7684" max="7936" width="9.1796875" style="7"/>
    <col min="7937" max="7937" width="9.54296875" style="7" customWidth="1"/>
    <col min="7938" max="7938" width="53.54296875" style="7" customWidth="1"/>
    <col min="7939" max="7939" width="59.54296875" style="7" customWidth="1"/>
    <col min="7940" max="8192" width="9.1796875" style="7"/>
    <col min="8193" max="8193" width="9.54296875" style="7" customWidth="1"/>
    <col min="8194" max="8194" width="53.54296875" style="7" customWidth="1"/>
    <col min="8195" max="8195" width="59.54296875" style="7" customWidth="1"/>
    <col min="8196" max="8448" width="9.1796875" style="7"/>
    <col min="8449" max="8449" width="9.54296875" style="7" customWidth="1"/>
    <col min="8450" max="8450" width="53.54296875" style="7" customWidth="1"/>
    <col min="8451" max="8451" width="59.54296875" style="7" customWidth="1"/>
    <col min="8452" max="8704" width="9.1796875" style="7"/>
    <col min="8705" max="8705" width="9.54296875" style="7" customWidth="1"/>
    <col min="8706" max="8706" width="53.54296875" style="7" customWidth="1"/>
    <col min="8707" max="8707" width="59.54296875" style="7" customWidth="1"/>
    <col min="8708" max="8960" width="9.1796875" style="7"/>
    <col min="8961" max="8961" width="9.54296875" style="7" customWidth="1"/>
    <col min="8962" max="8962" width="53.54296875" style="7" customWidth="1"/>
    <col min="8963" max="8963" width="59.54296875" style="7" customWidth="1"/>
    <col min="8964" max="9216" width="9.1796875" style="7"/>
    <col min="9217" max="9217" width="9.54296875" style="7" customWidth="1"/>
    <col min="9218" max="9218" width="53.54296875" style="7" customWidth="1"/>
    <col min="9219" max="9219" width="59.54296875" style="7" customWidth="1"/>
    <col min="9220" max="9472" width="9.1796875" style="7"/>
    <col min="9473" max="9473" width="9.54296875" style="7" customWidth="1"/>
    <col min="9474" max="9474" width="53.54296875" style="7" customWidth="1"/>
    <col min="9475" max="9475" width="59.54296875" style="7" customWidth="1"/>
    <col min="9476" max="9728" width="9.1796875" style="7"/>
    <col min="9729" max="9729" width="9.54296875" style="7" customWidth="1"/>
    <col min="9730" max="9730" width="53.54296875" style="7" customWidth="1"/>
    <col min="9731" max="9731" width="59.54296875" style="7" customWidth="1"/>
    <col min="9732" max="9984" width="9.1796875" style="7"/>
    <col min="9985" max="9985" width="9.54296875" style="7" customWidth="1"/>
    <col min="9986" max="9986" width="53.54296875" style="7" customWidth="1"/>
    <col min="9987" max="9987" width="59.54296875" style="7" customWidth="1"/>
    <col min="9988" max="10240" width="9.1796875" style="7"/>
    <col min="10241" max="10241" width="9.54296875" style="7" customWidth="1"/>
    <col min="10242" max="10242" width="53.54296875" style="7" customWidth="1"/>
    <col min="10243" max="10243" width="59.54296875" style="7" customWidth="1"/>
    <col min="10244" max="10496" width="9.1796875" style="7"/>
    <col min="10497" max="10497" width="9.54296875" style="7" customWidth="1"/>
    <col min="10498" max="10498" width="53.54296875" style="7" customWidth="1"/>
    <col min="10499" max="10499" width="59.54296875" style="7" customWidth="1"/>
    <col min="10500" max="10752" width="9.1796875" style="7"/>
    <col min="10753" max="10753" width="9.54296875" style="7" customWidth="1"/>
    <col min="10754" max="10754" width="53.54296875" style="7" customWidth="1"/>
    <col min="10755" max="10755" width="59.54296875" style="7" customWidth="1"/>
    <col min="10756" max="11008" width="9.1796875" style="7"/>
    <col min="11009" max="11009" width="9.54296875" style="7" customWidth="1"/>
    <col min="11010" max="11010" width="53.54296875" style="7" customWidth="1"/>
    <col min="11011" max="11011" width="59.54296875" style="7" customWidth="1"/>
    <col min="11012" max="11264" width="9.1796875" style="7"/>
    <col min="11265" max="11265" width="9.54296875" style="7" customWidth="1"/>
    <col min="11266" max="11266" width="53.54296875" style="7" customWidth="1"/>
    <col min="11267" max="11267" width="59.54296875" style="7" customWidth="1"/>
    <col min="11268" max="11520" width="9.1796875" style="7"/>
    <col min="11521" max="11521" width="9.54296875" style="7" customWidth="1"/>
    <col min="11522" max="11522" width="53.54296875" style="7" customWidth="1"/>
    <col min="11523" max="11523" width="59.54296875" style="7" customWidth="1"/>
    <col min="11524" max="11776" width="9.1796875" style="7"/>
    <col min="11777" max="11777" width="9.54296875" style="7" customWidth="1"/>
    <col min="11778" max="11778" width="53.54296875" style="7" customWidth="1"/>
    <col min="11779" max="11779" width="59.54296875" style="7" customWidth="1"/>
    <col min="11780" max="12032" width="9.1796875" style="7"/>
    <col min="12033" max="12033" width="9.54296875" style="7" customWidth="1"/>
    <col min="12034" max="12034" width="53.54296875" style="7" customWidth="1"/>
    <col min="12035" max="12035" width="59.54296875" style="7" customWidth="1"/>
    <col min="12036" max="12288" width="9.1796875" style="7"/>
    <col min="12289" max="12289" width="9.54296875" style="7" customWidth="1"/>
    <col min="12290" max="12290" width="53.54296875" style="7" customWidth="1"/>
    <col min="12291" max="12291" width="59.54296875" style="7" customWidth="1"/>
    <col min="12292" max="12544" width="9.1796875" style="7"/>
    <col min="12545" max="12545" width="9.54296875" style="7" customWidth="1"/>
    <col min="12546" max="12546" width="53.54296875" style="7" customWidth="1"/>
    <col min="12547" max="12547" width="59.54296875" style="7" customWidth="1"/>
    <col min="12548" max="12800" width="9.1796875" style="7"/>
    <col min="12801" max="12801" width="9.54296875" style="7" customWidth="1"/>
    <col min="12802" max="12802" width="53.54296875" style="7" customWidth="1"/>
    <col min="12803" max="12803" width="59.54296875" style="7" customWidth="1"/>
    <col min="12804" max="13056" width="9.1796875" style="7"/>
    <col min="13057" max="13057" width="9.54296875" style="7" customWidth="1"/>
    <col min="13058" max="13058" width="53.54296875" style="7" customWidth="1"/>
    <col min="13059" max="13059" width="59.54296875" style="7" customWidth="1"/>
    <col min="13060" max="13312" width="9.1796875" style="7"/>
    <col min="13313" max="13313" width="9.54296875" style="7" customWidth="1"/>
    <col min="13314" max="13314" width="53.54296875" style="7" customWidth="1"/>
    <col min="13315" max="13315" width="59.54296875" style="7" customWidth="1"/>
    <col min="13316" max="13568" width="9.1796875" style="7"/>
    <col min="13569" max="13569" width="9.54296875" style="7" customWidth="1"/>
    <col min="13570" max="13570" width="53.54296875" style="7" customWidth="1"/>
    <col min="13571" max="13571" width="59.54296875" style="7" customWidth="1"/>
    <col min="13572" max="13824" width="9.1796875" style="7"/>
    <col min="13825" max="13825" width="9.54296875" style="7" customWidth="1"/>
    <col min="13826" max="13826" width="53.54296875" style="7" customWidth="1"/>
    <col min="13827" max="13827" width="59.54296875" style="7" customWidth="1"/>
    <col min="13828" max="14080" width="9.1796875" style="7"/>
    <col min="14081" max="14081" width="9.54296875" style="7" customWidth="1"/>
    <col min="14082" max="14082" width="53.54296875" style="7" customWidth="1"/>
    <col min="14083" max="14083" width="59.54296875" style="7" customWidth="1"/>
    <col min="14084" max="14336" width="9.1796875" style="7"/>
    <col min="14337" max="14337" width="9.54296875" style="7" customWidth="1"/>
    <col min="14338" max="14338" width="53.54296875" style="7" customWidth="1"/>
    <col min="14339" max="14339" width="59.54296875" style="7" customWidth="1"/>
    <col min="14340" max="14592" width="9.1796875" style="7"/>
    <col min="14593" max="14593" width="9.54296875" style="7" customWidth="1"/>
    <col min="14594" max="14594" width="53.54296875" style="7" customWidth="1"/>
    <col min="14595" max="14595" width="59.54296875" style="7" customWidth="1"/>
    <col min="14596" max="14848" width="9.1796875" style="7"/>
    <col min="14849" max="14849" width="9.54296875" style="7" customWidth="1"/>
    <col min="14850" max="14850" width="53.54296875" style="7" customWidth="1"/>
    <col min="14851" max="14851" width="59.54296875" style="7" customWidth="1"/>
    <col min="14852" max="15104" width="9.1796875" style="7"/>
    <col min="15105" max="15105" width="9.54296875" style="7" customWidth="1"/>
    <col min="15106" max="15106" width="53.54296875" style="7" customWidth="1"/>
    <col min="15107" max="15107" width="59.54296875" style="7" customWidth="1"/>
    <col min="15108" max="15360" width="9.1796875" style="7"/>
    <col min="15361" max="15361" width="9.54296875" style="7" customWidth="1"/>
    <col min="15362" max="15362" width="53.54296875" style="7" customWidth="1"/>
    <col min="15363" max="15363" width="59.54296875" style="7" customWidth="1"/>
    <col min="15364" max="15616" width="9.1796875" style="7"/>
    <col min="15617" max="15617" width="9.54296875" style="7" customWidth="1"/>
    <col min="15618" max="15618" width="53.54296875" style="7" customWidth="1"/>
    <col min="15619" max="15619" width="59.54296875" style="7" customWidth="1"/>
    <col min="15620" max="15872" width="9.1796875" style="7"/>
    <col min="15873" max="15873" width="9.54296875" style="7" customWidth="1"/>
    <col min="15874" max="15874" width="53.54296875" style="7" customWidth="1"/>
    <col min="15875" max="15875" width="59.54296875" style="7" customWidth="1"/>
    <col min="15876" max="16128" width="9.1796875" style="7"/>
    <col min="16129" max="16129" width="9.54296875" style="7" customWidth="1"/>
    <col min="16130" max="16130" width="53.54296875" style="7" customWidth="1"/>
    <col min="16131" max="16131" width="59.54296875" style="7" customWidth="1"/>
    <col min="16132" max="16384" width="9.1796875" style="7"/>
  </cols>
  <sheetData>
    <row r="1" spans="1:6">
      <c r="A1" s="1753" t="s">
        <v>4</v>
      </c>
      <c r="B1" s="1753"/>
      <c r="C1" s="1753"/>
      <c r="D1" s="1753"/>
      <c r="E1" s="1753"/>
    </row>
    <row r="3" spans="1:6" ht="28.5" customHeight="1">
      <c r="A3" s="1660" t="str">
        <f>'Title '!A2:N2</f>
        <v>Bid Enquiry No: KPTCL/2026-27/TL/WORK_INDENT3844</v>
      </c>
      <c r="B3" s="1660"/>
      <c r="C3" s="1660"/>
      <c r="D3" s="1660"/>
      <c r="E3" s="1660"/>
    </row>
    <row r="4" spans="1:6" ht="229.5" customHeight="1">
      <c r="A4"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1"/>
      <c r="C4" s="1661"/>
      <c r="D4" s="735"/>
      <c r="E4" s="735"/>
      <c r="F4" s="735"/>
    </row>
    <row r="5" spans="1:6" ht="16.5" customHeight="1">
      <c r="A5" s="1674" t="s">
        <v>5011</v>
      </c>
      <c r="B5" s="1674"/>
      <c r="C5" s="1674"/>
    </row>
    <row r="6" spans="1:6">
      <c r="A6" s="1687" t="s">
        <v>2118</v>
      </c>
      <c r="B6" s="1687"/>
      <c r="C6" s="1687"/>
    </row>
    <row r="7" spans="1:6">
      <c r="A7" s="589"/>
      <c r="B7" s="612" t="s">
        <v>1604</v>
      </c>
      <c r="C7" s="412"/>
    </row>
    <row r="8" spans="1:6">
      <c r="A8" s="589" t="s">
        <v>2119</v>
      </c>
      <c r="B8" s="612" t="s">
        <v>565</v>
      </c>
      <c r="C8" s="662"/>
    </row>
    <row r="9" spans="1:6">
      <c r="A9" s="591" t="s">
        <v>103</v>
      </c>
      <c r="B9" s="615" t="s">
        <v>2120</v>
      </c>
      <c r="C9" s="412"/>
    </row>
    <row r="10" spans="1:6" ht="39.75" customHeight="1">
      <c r="A10" s="591" t="s">
        <v>104</v>
      </c>
      <c r="B10" s="615" t="s">
        <v>594</v>
      </c>
      <c r="C10" s="412"/>
    </row>
    <row r="11" spans="1:6">
      <c r="A11" s="591" t="s">
        <v>106</v>
      </c>
      <c r="B11" s="615" t="s">
        <v>2121</v>
      </c>
      <c r="C11" s="412"/>
    </row>
    <row r="12" spans="1:6">
      <c r="A12" s="591">
        <v>1</v>
      </c>
      <c r="B12" s="615" t="s">
        <v>2122</v>
      </c>
      <c r="C12" s="662"/>
    </row>
    <row r="13" spans="1:6">
      <c r="A13" s="591" t="s">
        <v>28</v>
      </c>
      <c r="B13" s="615" t="s">
        <v>2120</v>
      </c>
      <c r="C13" s="412"/>
    </row>
    <row r="14" spans="1:6">
      <c r="A14" s="591" t="s">
        <v>31</v>
      </c>
      <c r="B14" s="615" t="s">
        <v>2123</v>
      </c>
      <c r="C14" s="412" t="s">
        <v>109</v>
      </c>
    </row>
    <row r="15" spans="1:6">
      <c r="A15" s="591">
        <v>2</v>
      </c>
      <c r="B15" s="615" t="s">
        <v>2124</v>
      </c>
      <c r="C15" s="662"/>
    </row>
    <row r="16" spans="1:6">
      <c r="A16" s="591" t="s">
        <v>28</v>
      </c>
      <c r="B16" s="615" t="s">
        <v>2125</v>
      </c>
      <c r="C16" s="412"/>
    </row>
    <row r="17" spans="1:3">
      <c r="A17" s="591" t="s">
        <v>31</v>
      </c>
      <c r="B17" s="615" t="s">
        <v>2126</v>
      </c>
      <c r="C17" s="412"/>
    </row>
    <row r="18" spans="1:3">
      <c r="A18" s="591">
        <v>3</v>
      </c>
      <c r="B18" s="615" t="s">
        <v>2127</v>
      </c>
      <c r="C18" s="412"/>
    </row>
    <row r="19" spans="1:3">
      <c r="A19" s="591">
        <v>4</v>
      </c>
      <c r="B19" s="615" t="s">
        <v>2128</v>
      </c>
      <c r="C19" s="412"/>
    </row>
    <row r="20" spans="1:3">
      <c r="A20" s="591">
        <v>5</v>
      </c>
      <c r="B20" s="615" t="s">
        <v>2129</v>
      </c>
      <c r="C20" s="412"/>
    </row>
    <row r="21" spans="1:3">
      <c r="A21" s="591">
        <v>6</v>
      </c>
      <c r="B21" s="615" t="s">
        <v>2130</v>
      </c>
      <c r="C21" s="412"/>
    </row>
    <row r="22" spans="1:3">
      <c r="A22" s="591">
        <v>7</v>
      </c>
      <c r="B22" s="615" t="s">
        <v>595</v>
      </c>
      <c r="C22" s="412"/>
    </row>
    <row r="23" spans="1:3">
      <c r="A23" s="591">
        <v>8</v>
      </c>
      <c r="B23" s="615" t="s">
        <v>2131</v>
      </c>
      <c r="C23" s="412"/>
    </row>
    <row r="24" spans="1:3">
      <c r="A24" s="591">
        <v>9</v>
      </c>
      <c r="B24" s="615" t="s">
        <v>2132</v>
      </c>
      <c r="C24" s="412"/>
    </row>
    <row r="25" spans="1:3" ht="31">
      <c r="A25" s="591">
        <v>10</v>
      </c>
      <c r="B25" s="615" t="s">
        <v>2133</v>
      </c>
      <c r="C25" s="412"/>
    </row>
    <row r="26" spans="1:3">
      <c r="A26" s="591">
        <v>11</v>
      </c>
      <c r="B26" s="615" t="s">
        <v>2134</v>
      </c>
      <c r="C26" s="412"/>
    </row>
    <row r="27" spans="1:3" ht="31">
      <c r="A27" s="591">
        <v>12</v>
      </c>
      <c r="B27" s="615" t="s">
        <v>2135</v>
      </c>
      <c r="C27" s="662"/>
    </row>
    <row r="28" spans="1:3">
      <c r="A28" s="591" t="s">
        <v>28</v>
      </c>
      <c r="B28" s="615" t="s">
        <v>2136</v>
      </c>
      <c r="C28" s="412"/>
    </row>
    <row r="29" spans="1:3">
      <c r="A29" s="591" t="s">
        <v>31</v>
      </c>
      <c r="B29" s="615" t="s">
        <v>2137</v>
      </c>
      <c r="C29" s="412"/>
    </row>
    <row r="30" spans="1:3">
      <c r="A30" s="591">
        <v>13</v>
      </c>
      <c r="B30" s="615" t="s">
        <v>2138</v>
      </c>
      <c r="C30" s="412"/>
    </row>
    <row r="31" spans="1:3">
      <c r="A31" s="591">
        <v>14</v>
      </c>
      <c r="B31" s="615" t="s">
        <v>2139</v>
      </c>
      <c r="C31" s="412"/>
    </row>
    <row r="32" spans="1:3">
      <c r="A32" s="591">
        <v>15</v>
      </c>
      <c r="B32" s="615" t="s">
        <v>2140</v>
      </c>
      <c r="C32" s="412"/>
    </row>
    <row r="33" spans="1:3" ht="46.5">
      <c r="A33" s="591">
        <v>16</v>
      </c>
      <c r="B33" s="615" t="s">
        <v>2141</v>
      </c>
      <c r="C33" s="412"/>
    </row>
    <row r="34" spans="1:3">
      <c r="A34" s="591" t="s">
        <v>2142</v>
      </c>
      <c r="B34" s="615" t="s">
        <v>2143</v>
      </c>
      <c r="C34" s="412"/>
    </row>
    <row r="35" spans="1:3">
      <c r="A35" s="591" t="s">
        <v>31</v>
      </c>
      <c r="B35" s="615" t="s">
        <v>2144</v>
      </c>
      <c r="C35" s="412"/>
    </row>
    <row r="36" spans="1:3">
      <c r="A36" s="591" t="s">
        <v>588</v>
      </c>
      <c r="B36" s="615" t="s">
        <v>2145</v>
      </c>
      <c r="C36" s="412"/>
    </row>
    <row r="37" spans="1:3">
      <c r="A37" s="591" t="s">
        <v>589</v>
      </c>
      <c r="B37" s="615" t="s">
        <v>2146</v>
      </c>
      <c r="C37" s="412"/>
    </row>
    <row r="38" spans="1:3">
      <c r="A38" s="591" t="s">
        <v>1612</v>
      </c>
      <c r="B38" s="615" t="s">
        <v>2147</v>
      </c>
      <c r="C38" s="662"/>
    </row>
    <row r="39" spans="1:3">
      <c r="A39" s="591" t="s">
        <v>2148</v>
      </c>
      <c r="B39" s="615" t="s">
        <v>2125</v>
      </c>
      <c r="C39" s="412"/>
    </row>
    <row r="40" spans="1:3">
      <c r="A40" s="591" t="s">
        <v>347</v>
      </c>
      <c r="B40" s="615" t="s">
        <v>2149</v>
      </c>
      <c r="C40" s="412"/>
    </row>
    <row r="41" spans="1:3">
      <c r="A41" s="591" t="s">
        <v>1614</v>
      </c>
      <c r="B41" s="615" t="s">
        <v>2150</v>
      </c>
      <c r="C41" s="412"/>
    </row>
    <row r="42" spans="1:3">
      <c r="A42" s="591" t="s">
        <v>1661</v>
      </c>
      <c r="B42" s="615" t="s">
        <v>2129</v>
      </c>
      <c r="C42" s="412"/>
    </row>
    <row r="43" spans="1:3">
      <c r="A43" s="591" t="s">
        <v>1959</v>
      </c>
      <c r="B43" s="615" t="s">
        <v>2151</v>
      </c>
      <c r="C43" s="412"/>
    </row>
    <row r="44" spans="1:3" ht="31">
      <c r="A44" s="591" t="s">
        <v>103</v>
      </c>
      <c r="B44" s="615" t="s">
        <v>2152</v>
      </c>
      <c r="C44" s="412"/>
    </row>
    <row r="45" spans="1:3">
      <c r="A45" s="591" t="s">
        <v>1962</v>
      </c>
      <c r="B45" s="615" t="s">
        <v>2134</v>
      </c>
      <c r="C45" s="412"/>
    </row>
    <row r="46" spans="1:3">
      <c r="A46" s="591" t="s">
        <v>2153</v>
      </c>
      <c r="B46" s="615" t="s">
        <v>2154</v>
      </c>
      <c r="C46" s="662"/>
    </row>
    <row r="47" spans="1:3">
      <c r="A47" s="591">
        <v>1</v>
      </c>
      <c r="B47" s="615" t="s">
        <v>2155</v>
      </c>
      <c r="C47" s="412"/>
    </row>
    <row r="48" spans="1:3">
      <c r="A48" s="591">
        <v>2</v>
      </c>
      <c r="B48" s="615" t="s">
        <v>2156</v>
      </c>
      <c r="C48" s="412"/>
    </row>
    <row r="49" spans="1:3">
      <c r="A49" s="591" t="s">
        <v>2157</v>
      </c>
      <c r="B49" s="615" t="s">
        <v>2158</v>
      </c>
      <c r="C49" s="412"/>
    </row>
    <row r="50" spans="1:3" ht="31">
      <c r="A50" s="591" t="s">
        <v>596</v>
      </c>
      <c r="B50" s="615" t="s">
        <v>2159</v>
      </c>
      <c r="C50" s="412"/>
    </row>
    <row r="51" spans="1:3">
      <c r="A51" s="591" t="s">
        <v>577</v>
      </c>
      <c r="B51" s="615" t="s">
        <v>2160</v>
      </c>
      <c r="C51" s="662"/>
    </row>
    <row r="52" spans="1:3">
      <c r="A52" s="591" t="s">
        <v>28</v>
      </c>
      <c r="B52" s="615" t="s">
        <v>2161</v>
      </c>
      <c r="C52" s="412"/>
    </row>
    <row r="53" spans="1:3">
      <c r="A53" s="591" t="s">
        <v>31</v>
      </c>
      <c r="B53" s="615" t="s">
        <v>2162</v>
      </c>
      <c r="C53" s="412"/>
    </row>
    <row r="54" spans="1:3">
      <c r="A54" s="591" t="s">
        <v>588</v>
      </c>
      <c r="B54" s="615" t="s">
        <v>2163</v>
      </c>
      <c r="C54" s="412"/>
    </row>
    <row r="55" spans="1:3">
      <c r="A55" s="591" t="s">
        <v>589</v>
      </c>
      <c r="B55" s="615" t="s">
        <v>2164</v>
      </c>
      <c r="C55" s="412"/>
    </row>
    <row r="56" spans="1:3">
      <c r="A56" s="591" t="s">
        <v>1612</v>
      </c>
      <c r="B56" s="615" t="s">
        <v>2165</v>
      </c>
      <c r="C56" s="412"/>
    </row>
    <row r="57" spans="1:3">
      <c r="A57" s="591" t="s">
        <v>1614</v>
      </c>
      <c r="B57" s="615" t="s">
        <v>2166</v>
      </c>
      <c r="C57" s="412"/>
    </row>
    <row r="58" spans="1:3">
      <c r="A58" s="591">
        <v>6</v>
      </c>
      <c r="B58" s="615" t="s">
        <v>2167</v>
      </c>
      <c r="C58" s="662"/>
    </row>
    <row r="59" spans="1:3">
      <c r="A59" s="591" t="s">
        <v>28</v>
      </c>
      <c r="B59" s="615" t="s">
        <v>2168</v>
      </c>
      <c r="C59" s="412"/>
    </row>
    <row r="60" spans="1:3">
      <c r="A60" s="591" t="s">
        <v>31</v>
      </c>
      <c r="B60" s="615" t="s">
        <v>2169</v>
      </c>
      <c r="C60" s="412"/>
    </row>
    <row r="61" spans="1:3">
      <c r="A61" s="591" t="s">
        <v>588</v>
      </c>
      <c r="B61" s="615" t="s">
        <v>2170</v>
      </c>
      <c r="C61" s="412"/>
    </row>
    <row r="62" spans="1:3">
      <c r="A62" s="591" t="s">
        <v>589</v>
      </c>
      <c r="B62" s="615" t="s">
        <v>2171</v>
      </c>
      <c r="C62" s="412"/>
    </row>
    <row r="63" spans="1:3">
      <c r="A63" s="591" t="s">
        <v>1612</v>
      </c>
      <c r="B63" s="615" t="s">
        <v>2172</v>
      </c>
      <c r="C63" s="412"/>
    </row>
    <row r="64" spans="1:3">
      <c r="B64" s="736"/>
    </row>
    <row r="65" spans="1:6" ht="30" customHeight="1">
      <c r="A65" s="11" t="s">
        <v>53</v>
      </c>
      <c r="B65" s="412"/>
      <c r="C65" s="10" t="s">
        <v>65</v>
      </c>
      <c r="D65" s="412"/>
      <c r="E65" s="737"/>
      <c r="F65" s="737"/>
    </row>
    <row r="66" spans="1:6" ht="30" customHeight="1">
      <c r="A66" s="11" t="s">
        <v>55</v>
      </c>
      <c r="B66" s="412"/>
      <c r="C66" s="10" t="s">
        <v>66</v>
      </c>
      <c r="D66" s="412"/>
      <c r="E66" s="737"/>
      <c r="F66" s="737"/>
    </row>
    <row r="67" spans="1:6" ht="30" customHeight="1">
      <c r="A67" s="7"/>
      <c r="C67" s="616" t="s">
        <v>67</v>
      </c>
      <c r="D67" s="412"/>
      <c r="E67" s="737"/>
      <c r="F67" s="737"/>
    </row>
    <row r="68" spans="1:6">
      <c r="B68" s="736"/>
    </row>
    <row r="69" spans="1:6" ht="23.5" customHeight="1"/>
    <row r="70" spans="1:6" ht="27" customHeight="1"/>
    <row r="72" spans="1:6">
      <c r="B72" s="736"/>
    </row>
    <row r="73" spans="1:6">
      <c r="B73" s="736"/>
    </row>
    <row r="74" spans="1:6">
      <c r="B74" s="736"/>
    </row>
    <row r="75" spans="1:6">
      <c r="B75" s="736"/>
    </row>
    <row r="76" spans="1:6">
      <c r="B76" s="736"/>
    </row>
    <row r="77" spans="1:6">
      <c r="B77" s="736"/>
    </row>
    <row r="78" spans="1:6">
      <c r="B78" s="736"/>
    </row>
    <row r="79" spans="1:6">
      <c r="B79" s="736"/>
    </row>
    <row r="80" spans="1:6">
      <c r="B80" s="736"/>
    </row>
    <row r="81" spans="2:2" s="7" customFormat="1">
      <c r="B81" s="736"/>
    </row>
    <row r="82" spans="2:2" s="7" customFormat="1">
      <c r="B82" s="736"/>
    </row>
    <row r="83" spans="2:2" s="7" customFormat="1">
      <c r="B83" s="736"/>
    </row>
    <row r="84" spans="2:2" s="7" customFormat="1">
      <c r="B84" s="736"/>
    </row>
    <row r="85" spans="2:2" s="7" customFormat="1">
      <c r="B85" s="736"/>
    </row>
    <row r="86" spans="2:2" s="7" customFormat="1">
      <c r="B86" s="736"/>
    </row>
    <row r="87" spans="2:2" s="7" customFormat="1">
      <c r="B87" s="736"/>
    </row>
    <row r="88" spans="2:2" s="7" customFormat="1">
      <c r="B88" s="736"/>
    </row>
    <row r="89" spans="2:2" s="7" customFormat="1">
      <c r="B89" s="736"/>
    </row>
    <row r="90" spans="2:2" s="7" customFormat="1">
      <c r="B90" s="736"/>
    </row>
    <row r="91" spans="2:2" s="7" customFormat="1">
      <c r="B91" s="736"/>
    </row>
    <row r="92" spans="2:2" s="7" customFormat="1">
      <c r="B92" s="736"/>
    </row>
    <row r="93" spans="2:2" s="7" customFormat="1">
      <c r="B93" s="736"/>
    </row>
    <row r="94" spans="2:2" s="7" customFormat="1">
      <c r="B94" s="736"/>
    </row>
    <row r="95" spans="2:2" s="7" customFormat="1">
      <c r="B95" s="736"/>
    </row>
    <row r="96" spans="2:2" s="7" customFormat="1">
      <c r="B96" s="736"/>
    </row>
    <row r="97" spans="2:2" s="7" customFormat="1">
      <c r="B97" s="736"/>
    </row>
    <row r="98" spans="2:2" s="7" customFormat="1">
      <c r="B98" s="736"/>
    </row>
    <row r="99" spans="2:2" s="7" customFormat="1">
      <c r="B99" s="736"/>
    </row>
    <row r="100" spans="2:2" s="7" customFormat="1">
      <c r="B100" s="736"/>
    </row>
    <row r="101" spans="2:2" s="7" customFormat="1">
      <c r="B101" s="736"/>
    </row>
    <row r="102" spans="2:2" s="7" customFormat="1">
      <c r="B102" s="736"/>
    </row>
    <row r="103" spans="2:2" s="7" customFormat="1">
      <c r="B103" s="736"/>
    </row>
    <row r="104" spans="2:2" s="7" customFormat="1">
      <c r="B104" s="736"/>
    </row>
    <row r="105" spans="2:2" s="7" customFormat="1">
      <c r="B105" s="736"/>
    </row>
    <row r="106" spans="2:2" s="7" customFormat="1">
      <c r="B106" s="736"/>
    </row>
    <row r="107" spans="2:2" s="7" customFormat="1">
      <c r="B107" s="736"/>
    </row>
    <row r="108" spans="2:2" s="7" customFormat="1">
      <c r="B108" s="736"/>
    </row>
    <row r="109" spans="2:2" s="7" customFormat="1">
      <c r="B109" s="736"/>
    </row>
    <row r="110" spans="2:2" s="7" customFormat="1">
      <c r="B110" s="736"/>
    </row>
    <row r="111" spans="2:2" s="7" customFormat="1">
      <c r="B111" s="736"/>
    </row>
    <row r="112" spans="2:2" s="7" customFormat="1">
      <c r="B112" s="736"/>
    </row>
    <row r="113" spans="2:2" s="7" customFormat="1">
      <c r="B113" s="736"/>
    </row>
    <row r="114" spans="2:2" s="7" customFormat="1">
      <c r="B114" s="736"/>
    </row>
    <row r="115" spans="2:2" s="7" customFormat="1">
      <c r="B115" s="736"/>
    </row>
    <row r="116" spans="2:2" s="7" customFormat="1">
      <c r="B116" s="736"/>
    </row>
    <row r="117" spans="2:2" s="7" customFormat="1">
      <c r="B117" s="736"/>
    </row>
    <row r="118" spans="2:2" s="7" customFormat="1">
      <c r="B118" s="736"/>
    </row>
    <row r="119" spans="2:2" s="7" customFormat="1">
      <c r="B119" s="736"/>
    </row>
    <row r="120" spans="2:2" s="7" customFormat="1">
      <c r="B120" s="736"/>
    </row>
    <row r="121" spans="2:2" s="7" customFormat="1">
      <c r="B121" s="736"/>
    </row>
    <row r="122" spans="2:2" s="7" customFormat="1">
      <c r="B122" s="736"/>
    </row>
    <row r="123" spans="2:2" s="7" customFormat="1">
      <c r="B123" s="736"/>
    </row>
    <row r="124" spans="2:2" s="7" customFormat="1">
      <c r="B124" s="736"/>
    </row>
    <row r="125" spans="2:2" s="7" customFormat="1">
      <c r="B125" s="736"/>
    </row>
    <row r="126" spans="2:2" s="7" customFormat="1">
      <c r="B126" s="736"/>
    </row>
    <row r="127" spans="2:2" s="7" customFormat="1">
      <c r="B127" s="736"/>
    </row>
    <row r="128" spans="2:2" s="7" customFormat="1">
      <c r="B128" s="736"/>
    </row>
    <row r="129" spans="2:2" s="7" customFormat="1">
      <c r="B129" s="736"/>
    </row>
    <row r="130" spans="2:2" s="7" customFormat="1">
      <c r="B130" s="736"/>
    </row>
    <row r="131" spans="2:2" s="7" customFormat="1">
      <c r="B131" s="736"/>
    </row>
    <row r="132" spans="2:2" s="7" customFormat="1">
      <c r="B132" s="736"/>
    </row>
    <row r="133" spans="2:2" s="7" customFormat="1">
      <c r="B133" s="736"/>
    </row>
    <row r="134" spans="2:2" s="7" customFormat="1">
      <c r="B134" s="736"/>
    </row>
    <row r="135" spans="2:2" s="7" customFormat="1">
      <c r="B135" s="736"/>
    </row>
    <row r="136" spans="2:2" s="7" customFormat="1">
      <c r="B136" s="736"/>
    </row>
    <row r="137" spans="2:2" s="7" customFormat="1">
      <c r="B137" s="736"/>
    </row>
    <row r="138" spans="2:2" s="7" customFormat="1">
      <c r="B138" s="736"/>
    </row>
    <row r="139" spans="2:2" s="7" customFormat="1">
      <c r="B139" s="736"/>
    </row>
    <row r="140" spans="2:2" s="7" customFormat="1">
      <c r="B140" s="736"/>
    </row>
    <row r="141" spans="2:2" s="7" customFormat="1">
      <c r="B141" s="736"/>
    </row>
    <row r="142" spans="2:2" s="7" customFormat="1">
      <c r="B142" s="736"/>
    </row>
    <row r="143" spans="2:2" s="7" customFormat="1">
      <c r="B143" s="736"/>
    </row>
    <row r="144" spans="2:2" s="7" customFormat="1">
      <c r="B144" s="736"/>
    </row>
    <row r="145" spans="2:2" s="7" customFormat="1">
      <c r="B145" s="736"/>
    </row>
    <row r="146" spans="2:2" s="7" customFormat="1">
      <c r="B146" s="736"/>
    </row>
    <row r="147" spans="2:2" s="7" customFormat="1">
      <c r="B147" s="736"/>
    </row>
    <row r="148" spans="2:2" s="7" customFormat="1">
      <c r="B148" s="736"/>
    </row>
    <row r="149" spans="2:2" s="7" customFormat="1">
      <c r="B149" s="736"/>
    </row>
    <row r="150" spans="2:2" s="7" customFormat="1">
      <c r="B150" s="736"/>
    </row>
    <row r="151" spans="2:2" s="7" customFormat="1">
      <c r="B151" s="736"/>
    </row>
    <row r="152" spans="2:2" s="7" customFormat="1">
      <c r="B152" s="736"/>
    </row>
    <row r="153" spans="2:2" s="7" customFormat="1">
      <c r="B153" s="736"/>
    </row>
    <row r="154" spans="2:2" s="7" customFormat="1">
      <c r="B154" s="736"/>
    </row>
    <row r="155" spans="2:2" s="7" customFormat="1">
      <c r="B155" s="736"/>
    </row>
    <row r="156" spans="2:2" s="7" customFormat="1">
      <c r="B156" s="736"/>
    </row>
    <row r="157" spans="2:2" s="7" customFormat="1">
      <c r="B157" s="736"/>
    </row>
    <row r="158" spans="2:2" s="7" customFormat="1">
      <c r="B158" s="736"/>
    </row>
    <row r="159" spans="2:2" s="7" customFormat="1">
      <c r="B159" s="736"/>
    </row>
    <row r="160" spans="2:2" s="7" customFormat="1">
      <c r="B160" s="736"/>
    </row>
    <row r="161" spans="2:2" s="7" customFormat="1">
      <c r="B161" s="736"/>
    </row>
    <row r="162" spans="2:2" s="7" customFormat="1">
      <c r="B162" s="736"/>
    </row>
    <row r="163" spans="2:2" s="7" customFormat="1">
      <c r="B163" s="736"/>
    </row>
    <row r="164" spans="2:2" s="7" customFormat="1">
      <c r="B164" s="736"/>
    </row>
    <row r="165" spans="2:2" s="7" customFormat="1">
      <c r="B165" s="736"/>
    </row>
    <row r="166" spans="2:2" s="7" customFormat="1">
      <c r="B166" s="736"/>
    </row>
    <row r="167" spans="2:2" s="7" customFormat="1">
      <c r="B167" s="736"/>
    </row>
    <row r="168" spans="2:2" s="7" customFormat="1">
      <c r="B168" s="736"/>
    </row>
    <row r="169" spans="2:2" s="7" customFormat="1">
      <c r="B169" s="736"/>
    </row>
    <row r="170" spans="2:2" s="7" customFormat="1">
      <c r="B170" s="736"/>
    </row>
    <row r="171" spans="2:2" s="7" customFormat="1">
      <c r="B171" s="736"/>
    </row>
    <row r="172" spans="2:2" s="7" customFormat="1">
      <c r="B172" s="736"/>
    </row>
    <row r="173" spans="2:2" s="7" customFormat="1">
      <c r="B173" s="736"/>
    </row>
    <row r="174" spans="2:2" s="7" customFormat="1">
      <c r="B174" s="736"/>
    </row>
    <row r="175" spans="2:2" s="7" customFormat="1">
      <c r="B175" s="736"/>
    </row>
    <row r="176" spans="2:2" s="7" customFormat="1">
      <c r="B176" s="736"/>
    </row>
    <row r="177" spans="2:2" s="7" customFormat="1">
      <c r="B177" s="736"/>
    </row>
    <row r="178" spans="2:2" s="7" customFormat="1">
      <c r="B178" s="736"/>
    </row>
    <row r="179" spans="2:2" s="7" customFormat="1">
      <c r="B179" s="736"/>
    </row>
    <row r="180" spans="2:2" s="7" customFormat="1">
      <c r="B180" s="736"/>
    </row>
    <row r="181" spans="2:2" s="7" customFormat="1">
      <c r="B181" s="736"/>
    </row>
    <row r="182" spans="2:2" s="7" customFormat="1">
      <c r="B182" s="736"/>
    </row>
    <row r="183" spans="2:2" s="7" customFormat="1">
      <c r="B183" s="736"/>
    </row>
    <row r="184" spans="2:2" s="7" customFormat="1">
      <c r="B184" s="736"/>
    </row>
    <row r="185" spans="2:2" s="7" customFormat="1">
      <c r="B185" s="736"/>
    </row>
    <row r="186" spans="2:2" s="7" customFormat="1">
      <c r="B186" s="736"/>
    </row>
    <row r="187" spans="2:2" s="7" customFormat="1">
      <c r="B187" s="736"/>
    </row>
    <row r="188" spans="2:2" s="7" customFormat="1">
      <c r="B188" s="736"/>
    </row>
    <row r="189" spans="2:2" s="7" customFormat="1">
      <c r="B189" s="736"/>
    </row>
    <row r="190" spans="2:2" s="7" customFormat="1">
      <c r="B190" s="736"/>
    </row>
    <row r="191" spans="2:2" s="7" customFormat="1">
      <c r="B191" s="736"/>
    </row>
    <row r="192" spans="2:2" s="7" customFormat="1">
      <c r="B192" s="736"/>
    </row>
    <row r="193" spans="2:2" s="7" customFormat="1">
      <c r="B193" s="736"/>
    </row>
    <row r="194" spans="2:2" s="7" customFormat="1">
      <c r="B194" s="736"/>
    </row>
    <row r="195" spans="2:2" s="7" customFormat="1">
      <c r="B195" s="736"/>
    </row>
    <row r="196" spans="2:2" s="7" customFormat="1">
      <c r="B196" s="736"/>
    </row>
    <row r="197" spans="2:2" s="7" customFormat="1">
      <c r="B197" s="736"/>
    </row>
    <row r="198" spans="2:2" s="7" customFormat="1">
      <c r="B198" s="736"/>
    </row>
    <row r="199" spans="2:2" s="7" customFormat="1">
      <c r="B199" s="736"/>
    </row>
    <row r="200" spans="2:2" s="7" customFormat="1">
      <c r="B200" s="736"/>
    </row>
    <row r="201" spans="2:2" s="7" customFormat="1">
      <c r="B201" s="736"/>
    </row>
    <row r="202" spans="2:2" s="7" customFormat="1">
      <c r="B202" s="736"/>
    </row>
    <row r="203" spans="2:2" s="7" customFormat="1">
      <c r="B203" s="736"/>
    </row>
    <row r="204" spans="2:2" s="7" customFormat="1">
      <c r="B204" s="736"/>
    </row>
    <row r="205" spans="2:2" s="7" customFormat="1">
      <c r="B205" s="736"/>
    </row>
    <row r="206" spans="2:2" s="7" customFormat="1">
      <c r="B206" s="736"/>
    </row>
    <row r="207" spans="2:2" s="7" customFormat="1">
      <c r="B207" s="736"/>
    </row>
    <row r="208" spans="2:2" s="7" customFormat="1">
      <c r="B208" s="736"/>
    </row>
    <row r="209" spans="2:2" s="7" customFormat="1">
      <c r="B209" s="736"/>
    </row>
    <row r="210" spans="2:2" s="7" customFormat="1">
      <c r="B210" s="736"/>
    </row>
    <row r="211" spans="2:2" s="7" customFormat="1">
      <c r="B211" s="736"/>
    </row>
    <row r="212" spans="2:2" s="7" customFormat="1">
      <c r="B212" s="736"/>
    </row>
    <row r="213" spans="2:2" s="7" customFormat="1">
      <c r="B213" s="736"/>
    </row>
    <row r="214" spans="2:2" s="7" customFormat="1">
      <c r="B214" s="736"/>
    </row>
    <row r="215" spans="2:2" s="7" customFormat="1">
      <c r="B215" s="736"/>
    </row>
    <row r="216" spans="2:2" s="7" customFormat="1">
      <c r="B216" s="736"/>
    </row>
    <row r="217" spans="2:2" s="7" customFormat="1">
      <c r="B217" s="736"/>
    </row>
    <row r="218" spans="2:2" s="7" customFormat="1">
      <c r="B218" s="736"/>
    </row>
    <row r="219" spans="2:2" s="7" customFormat="1">
      <c r="B219" s="736"/>
    </row>
    <row r="220" spans="2:2" s="7" customFormat="1">
      <c r="B220" s="736"/>
    </row>
    <row r="221" spans="2:2" s="7" customFormat="1">
      <c r="B221" s="736"/>
    </row>
    <row r="222" spans="2:2" s="7" customFormat="1">
      <c r="B222" s="736"/>
    </row>
    <row r="223" spans="2:2" s="7" customFormat="1">
      <c r="B223" s="736"/>
    </row>
    <row r="224" spans="2:2" s="7" customFormat="1">
      <c r="B224" s="736"/>
    </row>
    <row r="225" spans="2:2" s="7" customFormat="1">
      <c r="B225" s="736"/>
    </row>
    <row r="226" spans="2:2" s="7" customFormat="1">
      <c r="B226" s="736"/>
    </row>
    <row r="227" spans="2:2" s="7" customFormat="1">
      <c r="B227" s="736"/>
    </row>
    <row r="228" spans="2:2" s="7" customFormat="1">
      <c r="B228" s="736"/>
    </row>
    <row r="229" spans="2:2" s="7" customFormat="1">
      <c r="B229" s="736"/>
    </row>
    <row r="230" spans="2:2" s="7" customFormat="1">
      <c r="B230" s="736"/>
    </row>
    <row r="231" spans="2:2" s="7" customFormat="1">
      <c r="B231" s="736"/>
    </row>
    <row r="232" spans="2:2" s="7" customFormat="1">
      <c r="B232" s="736"/>
    </row>
    <row r="233" spans="2:2" s="7" customFormat="1">
      <c r="B233" s="736"/>
    </row>
    <row r="234" spans="2:2" s="7" customFormat="1">
      <c r="B234" s="736"/>
    </row>
    <row r="235" spans="2:2" s="7" customFormat="1">
      <c r="B235" s="736"/>
    </row>
    <row r="236" spans="2:2" s="7" customFormat="1">
      <c r="B236" s="736"/>
    </row>
    <row r="237" spans="2:2" s="7" customFormat="1">
      <c r="B237" s="736"/>
    </row>
    <row r="238" spans="2:2" s="7" customFormat="1">
      <c r="B238" s="736"/>
    </row>
    <row r="239" spans="2:2" s="7" customFormat="1">
      <c r="B239" s="736"/>
    </row>
    <row r="240" spans="2:2" s="7" customFormat="1">
      <c r="B240" s="736"/>
    </row>
    <row r="241" spans="2:2" s="7" customFormat="1">
      <c r="B241" s="736"/>
    </row>
    <row r="242" spans="2:2" s="7" customFormat="1">
      <c r="B242" s="736"/>
    </row>
    <row r="243" spans="2:2" s="7" customFormat="1">
      <c r="B243" s="736"/>
    </row>
    <row r="244" spans="2:2" s="7" customFormat="1">
      <c r="B244" s="736"/>
    </row>
    <row r="245" spans="2:2" s="7" customFormat="1">
      <c r="B245" s="736"/>
    </row>
    <row r="246" spans="2:2" s="7" customFormat="1">
      <c r="B246" s="736"/>
    </row>
    <row r="247" spans="2:2" s="7" customFormat="1">
      <c r="B247" s="736"/>
    </row>
    <row r="248" spans="2:2" s="7" customFormat="1">
      <c r="B248" s="736"/>
    </row>
    <row r="249" spans="2:2" s="7" customFormat="1">
      <c r="B249" s="736"/>
    </row>
    <row r="250" spans="2:2" s="7" customFormat="1">
      <c r="B250" s="736"/>
    </row>
    <row r="251" spans="2:2" s="7" customFormat="1">
      <c r="B251" s="736"/>
    </row>
    <row r="252" spans="2:2" s="7" customFormat="1">
      <c r="B252" s="736"/>
    </row>
    <row r="253" spans="2:2" s="7" customFormat="1">
      <c r="B253" s="736"/>
    </row>
    <row r="254" spans="2:2" s="7" customFormat="1">
      <c r="B254" s="736"/>
    </row>
    <row r="255" spans="2:2" s="7" customFormat="1">
      <c r="B255" s="736"/>
    </row>
    <row r="256" spans="2:2" s="7" customFormat="1">
      <c r="B256" s="736"/>
    </row>
    <row r="257" spans="2:2" s="7" customFormat="1">
      <c r="B257" s="736"/>
    </row>
    <row r="258" spans="2:2" s="7" customFormat="1">
      <c r="B258" s="736"/>
    </row>
    <row r="259" spans="2:2" s="7" customFormat="1">
      <c r="B259" s="736"/>
    </row>
    <row r="260" spans="2:2" s="7" customFormat="1">
      <c r="B260" s="736"/>
    </row>
    <row r="261" spans="2:2" s="7" customFormat="1">
      <c r="B261" s="736"/>
    </row>
    <row r="262" spans="2:2" s="7" customFormat="1">
      <c r="B262" s="736"/>
    </row>
    <row r="263" spans="2:2" s="7" customFormat="1">
      <c r="B263" s="736"/>
    </row>
    <row r="264" spans="2:2" s="7" customFormat="1">
      <c r="B264" s="736"/>
    </row>
    <row r="265" spans="2:2" s="7" customFormat="1">
      <c r="B265" s="736"/>
    </row>
    <row r="266" spans="2:2" s="7" customFormat="1">
      <c r="B266" s="736"/>
    </row>
    <row r="267" spans="2:2" s="7" customFormat="1">
      <c r="B267" s="736"/>
    </row>
    <row r="268" spans="2:2" s="7" customFormat="1">
      <c r="B268" s="736"/>
    </row>
    <row r="269" spans="2:2" s="7" customFormat="1">
      <c r="B269" s="736"/>
    </row>
    <row r="270" spans="2:2" s="7" customFormat="1">
      <c r="B270" s="736"/>
    </row>
    <row r="271" spans="2:2" s="7" customFormat="1">
      <c r="B271" s="736"/>
    </row>
    <row r="272" spans="2:2" s="7" customFormat="1">
      <c r="B272" s="736"/>
    </row>
    <row r="273" spans="2:2" s="7" customFormat="1">
      <c r="B273" s="736"/>
    </row>
    <row r="274" spans="2:2" s="7" customFormat="1">
      <c r="B274" s="736"/>
    </row>
    <row r="275" spans="2:2" s="7" customFormat="1">
      <c r="B275" s="736"/>
    </row>
    <row r="276" spans="2:2" s="7" customFormat="1">
      <c r="B276" s="736"/>
    </row>
    <row r="277" spans="2:2" s="7" customFormat="1">
      <c r="B277" s="736"/>
    </row>
    <row r="278" spans="2:2" s="7" customFormat="1">
      <c r="B278" s="736"/>
    </row>
    <row r="279" spans="2:2" s="7" customFormat="1">
      <c r="B279" s="736"/>
    </row>
    <row r="280" spans="2:2" s="7" customFormat="1">
      <c r="B280" s="736"/>
    </row>
    <row r="281" spans="2:2" s="7" customFormat="1">
      <c r="B281" s="736"/>
    </row>
    <row r="282" spans="2:2" s="7" customFormat="1">
      <c r="B282" s="736"/>
    </row>
    <row r="283" spans="2:2" s="7" customFormat="1">
      <c r="B283" s="736"/>
    </row>
    <row r="284" spans="2:2" s="7" customFormat="1">
      <c r="B284" s="736"/>
    </row>
    <row r="285" spans="2:2" s="7" customFormat="1">
      <c r="B285" s="736"/>
    </row>
    <row r="286" spans="2:2" s="7" customFormat="1">
      <c r="B286" s="736"/>
    </row>
    <row r="287" spans="2:2" s="7" customFormat="1">
      <c r="B287" s="736"/>
    </row>
    <row r="288" spans="2:2" s="7" customFormat="1">
      <c r="B288" s="736"/>
    </row>
    <row r="289" spans="2:2" s="7" customFormat="1">
      <c r="B289" s="736"/>
    </row>
    <row r="290" spans="2:2" s="7" customFormat="1">
      <c r="B290" s="736"/>
    </row>
    <row r="291" spans="2:2" s="7" customFormat="1">
      <c r="B291" s="736"/>
    </row>
    <row r="292" spans="2:2" s="7" customFormat="1">
      <c r="B292" s="736"/>
    </row>
    <row r="293" spans="2:2" s="7" customFormat="1">
      <c r="B293" s="736"/>
    </row>
    <row r="294" spans="2:2" s="7" customFormat="1">
      <c r="B294" s="736"/>
    </row>
    <row r="295" spans="2:2" s="7" customFormat="1">
      <c r="B295" s="736"/>
    </row>
    <row r="296" spans="2:2" s="7" customFormat="1">
      <c r="B296" s="736"/>
    </row>
    <row r="297" spans="2:2" s="7" customFormat="1">
      <c r="B297" s="736"/>
    </row>
    <row r="298" spans="2:2" s="7" customFormat="1">
      <c r="B298" s="736"/>
    </row>
    <row r="299" spans="2:2" s="7" customFormat="1">
      <c r="B299" s="736"/>
    </row>
    <row r="300" spans="2:2" s="7" customFormat="1">
      <c r="B300" s="736"/>
    </row>
    <row r="301" spans="2:2" s="7" customFormat="1">
      <c r="B301" s="736"/>
    </row>
    <row r="302" spans="2:2" s="7" customFormat="1">
      <c r="B302" s="736"/>
    </row>
    <row r="303" spans="2:2" s="7" customFormat="1">
      <c r="B303" s="736"/>
    </row>
    <row r="304" spans="2:2" s="7" customFormat="1">
      <c r="B304" s="736"/>
    </row>
    <row r="305" spans="2:2" s="7" customFormat="1">
      <c r="B305" s="736"/>
    </row>
    <row r="306" spans="2:2" s="7" customFormat="1">
      <c r="B306" s="736"/>
    </row>
    <row r="307" spans="2:2" s="7" customFormat="1">
      <c r="B307" s="736"/>
    </row>
    <row r="308" spans="2:2" s="7" customFormat="1">
      <c r="B308" s="736"/>
    </row>
    <row r="309" spans="2:2" s="7" customFormat="1">
      <c r="B309" s="736"/>
    </row>
    <row r="310" spans="2:2" s="7" customFormat="1">
      <c r="B310" s="736"/>
    </row>
    <row r="311" spans="2:2" s="7" customFormat="1">
      <c r="B311" s="736"/>
    </row>
    <row r="312" spans="2:2" s="7" customFormat="1">
      <c r="B312" s="736"/>
    </row>
    <row r="313" spans="2:2" s="7" customFormat="1">
      <c r="B313" s="736"/>
    </row>
    <row r="314" spans="2:2" s="7" customFormat="1">
      <c r="B314" s="736"/>
    </row>
    <row r="315" spans="2:2" s="7" customFormat="1">
      <c r="B315" s="736"/>
    </row>
    <row r="316" spans="2:2" s="7" customFormat="1">
      <c r="B316" s="736"/>
    </row>
    <row r="317" spans="2:2" s="7" customFormat="1">
      <c r="B317" s="736"/>
    </row>
    <row r="318" spans="2:2" s="7" customFormat="1">
      <c r="B318" s="736"/>
    </row>
    <row r="319" spans="2:2" s="7" customFormat="1">
      <c r="B319" s="736"/>
    </row>
    <row r="320" spans="2:2" s="7" customFormat="1">
      <c r="B320" s="736"/>
    </row>
    <row r="321" spans="2:2" s="7" customFormat="1">
      <c r="B321" s="736"/>
    </row>
    <row r="322" spans="2:2" s="7" customFormat="1">
      <c r="B322" s="736"/>
    </row>
    <row r="323" spans="2:2" s="7" customFormat="1">
      <c r="B323" s="736"/>
    </row>
    <row r="324" spans="2:2" s="7" customFormat="1">
      <c r="B324" s="736"/>
    </row>
    <row r="325" spans="2:2" s="7" customFormat="1">
      <c r="B325" s="736"/>
    </row>
    <row r="326" spans="2:2" s="7" customFormat="1">
      <c r="B326" s="736"/>
    </row>
    <row r="327" spans="2:2" s="7" customFormat="1">
      <c r="B327" s="736"/>
    </row>
    <row r="328" spans="2:2" s="7" customFormat="1">
      <c r="B328" s="736"/>
    </row>
    <row r="329" spans="2:2" s="7" customFormat="1">
      <c r="B329" s="736"/>
    </row>
    <row r="330" spans="2:2" s="7" customFormat="1">
      <c r="B330" s="736"/>
    </row>
    <row r="331" spans="2:2" s="7" customFormat="1">
      <c r="B331" s="736"/>
    </row>
    <row r="332" spans="2:2" s="7" customFormat="1">
      <c r="B332" s="736"/>
    </row>
    <row r="333" spans="2:2" s="7" customFormat="1">
      <c r="B333" s="736"/>
    </row>
    <row r="334" spans="2:2" s="7" customFormat="1">
      <c r="B334" s="736"/>
    </row>
    <row r="335" spans="2:2" s="7" customFormat="1">
      <c r="B335" s="736"/>
    </row>
    <row r="336" spans="2:2" s="7" customFormat="1">
      <c r="B336" s="736"/>
    </row>
    <row r="337" spans="2:2" s="7" customFormat="1">
      <c r="B337" s="736"/>
    </row>
    <row r="338" spans="2:2" s="7" customFormat="1">
      <c r="B338" s="736"/>
    </row>
    <row r="339" spans="2:2" s="7" customFormat="1">
      <c r="B339" s="736"/>
    </row>
    <row r="340" spans="2:2" s="7" customFormat="1">
      <c r="B340" s="736"/>
    </row>
    <row r="341" spans="2:2" s="7" customFormat="1">
      <c r="B341" s="736"/>
    </row>
    <row r="342" spans="2:2" s="7" customFormat="1">
      <c r="B342" s="736"/>
    </row>
    <row r="343" spans="2:2" s="7" customFormat="1">
      <c r="B343" s="736"/>
    </row>
    <row r="344" spans="2:2" s="7" customFormat="1">
      <c r="B344" s="736"/>
    </row>
    <row r="345" spans="2:2" s="7" customFormat="1">
      <c r="B345" s="736"/>
    </row>
    <row r="346" spans="2:2" s="7" customFormat="1">
      <c r="B346" s="736"/>
    </row>
    <row r="347" spans="2:2" s="7" customFormat="1">
      <c r="B347" s="736"/>
    </row>
    <row r="348" spans="2:2" s="7" customFormat="1">
      <c r="B348" s="736"/>
    </row>
    <row r="349" spans="2:2" s="7" customFormat="1">
      <c r="B349" s="736"/>
    </row>
    <row r="350" spans="2:2" s="7" customFormat="1">
      <c r="B350" s="736"/>
    </row>
    <row r="351" spans="2:2" s="7" customFormat="1">
      <c r="B351" s="736"/>
    </row>
    <row r="352" spans="2:2" s="7" customFormat="1">
      <c r="B352" s="736"/>
    </row>
    <row r="353" spans="2:2" s="7" customFormat="1">
      <c r="B353" s="736"/>
    </row>
    <row r="354" spans="2:2" s="7" customFormat="1">
      <c r="B354" s="736"/>
    </row>
    <row r="355" spans="2:2" s="7" customFormat="1">
      <c r="B355" s="736"/>
    </row>
    <row r="356" spans="2:2" s="7" customFormat="1">
      <c r="B356" s="736"/>
    </row>
    <row r="357" spans="2:2" s="7" customFormat="1">
      <c r="B357" s="736"/>
    </row>
    <row r="358" spans="2:2" s="7" customFormat="1">
      <c r="B358" s="736"/>
    </row>
    <row r="359" spans="2:2" s="7" customFormat="1">
      <c r="B359" s="736"/>
    </row>
    <row r="360" spans="2:2" s="7" customFormat="1">
      <c r="B360" s="736"/>
    </row>
    <row r="361" spans="2:2" s="7" customFormat="1">
      <c r="B361" s="736"/>
    </row>
    <row r="362" spans="2:2" s="7" customFormat="1">
      <c r="B362" s="736"/>
    </row>
    <row r="363" spans="2:2" s="7" customFormat="1">
      <c r="B363" s="736"/>
    </row>
    <row r="364" spans="2:2" s="7" customFormat="1">
      <c r="B364" s="736"/>
    </row>
    <row r="365" spans="2:2" s="7" customFormat="1">
      <c r="B365" s="736"/>
    </row>
    <row r="366" spans="2:2" s="7" customFormat="1">
      <c r="B366" s="736"/>
    </row>
    <row r="367" spans="2:2" s="7" customFormat="1">
      <c r="B367" s="736"/>
    </row>
    <row r="368" spans="2:2" s="7" customFormat="1">
      <c r="B368" s="736"/>
    </row>
    <row r="369" spans="2:2" s="7" customFormat="1">
      <c r="B369" s="736"/>
    </row>
    <row r="370" spans="2:2" s="7" customFormat="1">
      <c r="B370" s="736"/>
    </row>
    <row r="371" spans="2:2" s="7" customFormat="1">
      <c r="B371" s="736"/>
    </row>
    <row r="372" spans="2:2" s="7" customFormat="1">
      <c r="B372" s="736"/>
    </row>
    <row r="373" spans="2:2" s="7" customFormat="1">
      <c r="B373" s="736"/>
    </row>
    <row r="374" spans="2:2" s="7" customFormat="1">
      <c r="B374" s="736"/>
    </row>
    <row r="375" spans="2:2" s="7" customFormat="1">
      <c r="B375" s="736"/>
    </row>
    <row r="376" spans="2:2" s="7" customFormat="1">
      <c r="B376" s="736"/>
    </row>
    <row r="377" spans="2:2" s="7" customFormat="1">
      <c r="B377" s="736"/>
    </row>
    <row r="378" spans="2:2" s="7" customFormat="1">
      <c r="B378" s="736"/>
    </row>
    <row r="379" spans="2:2" s="7" customFormat="1">
      <c r="B379" s="736"/>
    </row>
    <row r="380" spans="2:2" s="7" customFormat="1">
      <c r="B380" s="736"/>
    </row>
    <row r="381" spans="2:2" s="7" customFormat="1">
      <c r="B381" s="736"/>
    </row>
    <row r="382" spans="2:2" s="7" customFormat="1">
      <c r="B382" s="736"/>
    </row>
    <row r="383" spans="2:2" s="7" customFormat="1">
      <c r="B383" s="736"/>
    </row>
    <row r="384" spans="2:2" s="7" customFormat="1">
      <c r="B384" s="736"/>
    </row>
    <row r="385" spans="2:2" s="7" customFormat="1">
      <c r="B385" s="736"/>
    </row>
    <row r="386" spans="2:2" s="7" customFormat="1">
      <c r="B386" s="736"/>
    </row>
    <row r="387" spans="2:2" s="7" customFormat="1">
      <c r="B387" s="736"/>
    </row>
    <row r="388" spans="2:2" s="7" customFormat="1">
      <c r="B388" s="736"/>
    </row>
    <row r="389" spans="2:2" s="7" customFormat="1">
      <c r="B389" s="736"/>
    </row>
    <row r="390" spans="2:2" s="7" customFormat="1">
      <c r="B390" s="736"/>
    </row>
    <row r="391" spans="2:2" s="7" customFormat="1">
      <c r="B391" s="736"/>
    </row>
    <row r="392" spans="2:2" s="7" customFormat="1">
      <c r="B392" s="736"/>
    </row>
    <row r="393" spans="2:2" s="7" customFormat="1">
      <c r="B393" s="736"/>
    </row>
    <row r="394" spans="2:2" s="7" customFormat="1">
      <c r="B394" s="736"/>
    </row>
    <row r="395" spans="2:2" s="7" customFormat="1">
      <c r="B395" s="736"/>
    </row>
    <row r="396" spans="2:2" s="7" customFormat="1">
      <c r="B396" s="736"/>
    </row>
    <row r="397" spans="2:2" s="7" customFormat="1">
      <c r="B397" s="736"/>
    </row>
    <row r="398" spans="2:2" s="7" customFormat="1">
      <c r="B398" s="736"/>
    </row>
    <row r="399" spans="2:2" s="7" customFormat="1">
      <c r="B399" s="736"/>
    </row>
    <row r="400" spans="2:2" s="7" customFormat="1">
      <c r="B400" s="736"/>
    </row>
    <row r="401" spans="2:2" s="7" customFormat="1">
      <c r="B401" s="736"/>
    </row>
    <row r="402" spans="2:2" s="7" customFormat="1">
      <c r="B402" s="736"/>
    </row>
    <row r="403" spans="2:2" s="7" customFormat="1">
      <c r="B403" s="736"/>
    </row>
    <row r="404" spans="2:2" s="7" customFormat="1">
      <c r="B404" s="736"/>
    </row>
    <row r="405" spans="2:2" s="7" customFormat="1">
      <c r="B405" s="736"/>
    </row>
    <row r="406" spans="2:2" s="7" customFormat="1">
      <c r="B406" s="736"/>
    </row>
    <row r="407" spans="2:2" s="7" customFormat="1">
      <c r="B407" s="736"/>
    </row>
    <row r="408" spans="2:2" s="7" customFormat="1">
      <c r="B408" s="736"/>
    </row>
    <row r="409" spans="2:2" s="7" customFormat="1">
      <c r="B409" s="736"/>
    </row>
    <row r="410" spans="2:2" s="7" customFormat="1">
      <c r="B410" s="736"/>
    </row>
    <row r="411" spans="2:2" s="7" customFormat="1">
      <c r="B411" s="736"/>
    </row>
    <row r="412" spans="2:2" s="7" customFormat="1">
      <c r="B412" s="736"/>
    </row>
    <row r="413" spans="2:2" s="7" customFormat="1">
      <c r="B413" s="736"/>
    </row>
    <row r="414" spans="2:2" s="7" customFormat="1">
      <c r="B414" s="736"/>
    </row>
    <row r="415" spans="2:2" s="7" customFormat="1">
      <c r="B415" s="736"/>
    </row>
    <row r="416" spans="2:2" s="7" customFormat="1">
      <c r="B416" s="736"/>
    </row>
    <row r="417" spans="2:2" s="7" customFormat="1">
      <c r="B417" s="736"/>
    </row>
    <row r="418" spans="2:2" s="7" customFormat="1">
      <c r="B418" s="736"/>
    </row>
    <row r="419" spans="2:2" s="7" customFormat="1">
      <c r="B419" s="736"/>
    </row>
    <row r="420" spans="2:2" s="7" customFormat="1">
      <c r="B420" s="736"/>
    </row>
    <row r="421" spans="2:2" s="7" customFormat="1">
      <c r="B421" s="736"/>
    </row>
    <row r="422" spans="2:2" s="7" customFormat="1">
      <c r="B422" s="736"/>
    </row>
    <row r="423" spans="2:2" s="7" customFormat="1">
      <c r="B423" s="736"/>
    </row>
    <row r="424" spans="2:2" s="7" customFormat="1">
      <c r="B424" s="736"/>
    </row>
    <row r="425" spans="2:2" s="7" customFormat="1">
      <c r="B425" s="736"/>
    </row>
    <row r="426" spans="2:2" s="7" customFormat="1">
      <c r="B426" s="736"/>
    </row>
    <row r="427" spans="2:2" s="7" customFormat="1">
      <c r="B427" s="736"/>
    </row>
    <row r="428" spans="2:2" s="7" customFormat="1">
      <c r="B428" s="736"/>
    </row>
    <row r="429" spans="2:2" s="7" customFormat="1">
      <c r="B429" s="736"/>
    </row>
    <row r="430" spans="2:2" s="7" customFormat="1">
      <c r="B430" s="736"/>
    </row>
    <row r="431" spans="2:2" s="7" customFormat="1">
      <c r="B431" s="736"/>
    </row>
    <row r="432" spans="2:2" s="7" customFormat="1">
      <c r="B432" s="736"/>
    </row>
    <row r="433" spans="2:2" s="7" customFormat="1">
      <c r="B433" s="736"/>
    </row>
    <row r="434" spans="2:2" s="7" customFormat="1">
      <c r="B434" s="736"/>
    </row>
    <row r="435" spans="2:2" s="7" customFormat="1">
      <c r="B435" s="736"/>
    </row>
    <row r="436" spans="2:2" s="7" customFormat="1">
      <c r="B436" s="736"/>
    </row>
    <row r="437" spans="2:2" s="7" customFormat="1">
      <c r="B437" s="736"/>
    </row>
    <row r="438" spans="2:2" s="7" customFormat="1">
      <c r="B438" s="736"/>
    </row>
    <row r="439" spans="2:2" s="7" customFormat="1">
      <c r="B439" s="736"/>
    </row>
    <row r="440" spans="2:2" s="7" customFormat="1">
      <c r="B440" s="736"/>
    </row>
    <row r="441" spans="2:2" s="7" customFormat="1">
      <c r="B441" s="736"/>
    </row>
    <row r="442" spans="2:2" s="7" customFormat="1">
      <c r="B442" s="736"/>
    </row>
    <row r="443" spans="2:2" s="7" customFormat="1">
      <c r="B443" s="736"/>
    </row>
    <row r="444" spans="2:2" s="7" customFormat="1">
      <c r="B444" s="736"/>
    </row>
    <row r="445" spans="2:2" s="7" customFormat="1">
      <c r="B445" s="736"/>
    </row>
    <row r="446" spans="2:2" s="7" customFormat="1">
      <c r="B446" s="736"/>
    </row>
    <row r="447" spans="2:2" s="7" customFormat="1">
      <c r="B447" s="736"/>
    </row>
    <row r="448" spans="2:2" s="7" customFormat="1">
      <c r="B448" s="736"/>
    </row>
    <row r="449" spans="2:2" s="7" customFormat="1">
      <c r="B449" s="736"/>
    </row>
    <row r="450" spans="2:2" s="7" customFormat="1">
      <c r="B450" s="736"/>
    </row>
    <row r="451" spans="2:2" s="7" customFormat="1">
      <c r="B451" s="736"/>
    </row>
    <row r="452" spans="2:2" s="7" customFormat="1">
      <c r="B452" s="736"/>
    </row>
    <row r="453" spans="2:2" s="7" customFormat="1">
      <c r="B453" s="736"/>
    </row>
    <row r="454" spans="2:2" s="7" customFormat="1">
      <c r="B454" s="736"/>
    </row>
    <row r="455" spans="2:2" s="7" customFormat="1">
      <c r="B455" s="736"/>
    </row>
    <row r="456" spans="2:2" s="7" customFormat="1">
      <c r="B456" s="736"/>
    </row>
    <row r="457" spans="2:2" s="7" customFormat="1">
      <c r="B457" s="736"/>
    </row>
    <row r="458" spans="2:2" s="7" customFormat="1">
      <c r="B458" s="736"/>
    </row>
    <row r="459" spans="2:2" s="7" customFormat="1">
      <c r="B459" s="736"/>
    </row>
    <row r="460" spans="2:2" s="7" customFormat="1">
      <c r="B460" s="736"/>
    </row>
    <row r="461" spans="2:2" s="7" customFormat="1">
      <c r="B461" s="736"/>
    </row>
    <row r="462" spans="2:2" s="7" customFormat="1">
      <c r="B462" s="736"/>
    </row>
    <row r="463" spans="2:2" s="7" customFormat="1">
      <c r="B463" s="736"/>
    </row>
    <row r="464" spans="2:2" s="7" customFormat="1">
      <c r="B464" s="736"/>
    </row>
    <row r="465" spans="2:2" s="7" customFormat="1">
      <c r="B465" s="736"/>
    </row>
    <row r="466" spans="2:2" s="7" customFormat="1">
      <c r="B466" s="736"/>
    </row>
    <row r="467" spans="2:2" s="7" customFormat="1">
      <c r="B467" s="736"/>
    </row>
    <row r="468" spans="2:2" s="7" customFormat="1">
      <c r="B468" s="736"/>
    </row>
    <row r="469" spans="2:2" s="7" customFormat="1">
      <c r="B469" s="736"/>
    </row>
    <row r="470" spans="2:2" s="7" customFormat="1">
      <c r="B470" s="736"/>
    </row>
    <row r="471" spans="2:2" s="7" customFormat="1">
      <c r="B471" s="736"/>
    </row>
    <row r="472" spans="2:2" s="7" customFormat="1">
      <c r="B472" s="736"/>
    </row>
    <row r="473" spans="2:2" s="7" customFormat="1">
      <c r="B473" s="736"/>
    </row>
    <row r="474" spans="2:2" s="7" customFormat="1">
      <c r="B474" s="736"/>
    </row>
    <row r="475" spans="2:2" s="7" customFormat="1">
      <c r="B475" s="736"/>
    </row>
    <row r="476" spans="2:2" s="7" customFormat="1">
      <c r="B476" s="736"/>
    </row>
    <row r="477" spans="2:2" s="7" customFormat="1">
      <c r="B477" s="736"/>
    </row>
    <row r="478" spans="2:2" s="7" customFormat="1">
      <c r="B478" s="736"/>
    </row>
    <row r="479" spans="2:2" s="7" customFormat="1">
      <c r="B479" s="736"/>
    </row>
    <row r="480" spans="2:2" s="7" customFormat="1">
      <c r="B480" s="736"/>
    </row>
    <row r="481" spans="2:2" s="7" customFormat="1">
      <c r="B481" s="736"/>
    </row>
    <row r="482" spans="2:2" s="7" customFormat="1">
      <c r="B482" s="736"/>
    </row>
    <row r="483" spans="2:2" s="7" customFormat="1">
      <c r="B483" s="736"/>
    </row>
    <row r="484" spans="2:2" s="7" customFormat="1">
      <c r="B484" s="736"/>
    </row>
    <row r="485" spans="2:2" s="7" customFormat="1">
      <c r="B485" s="736"/>
    </row>
    <row r="486" spans="2:2" s="7" customFormat="1">
      <c r="B486" s="736"/>
    </row>
    <row r="487" spans="2:2" s="7" customFormat="1">
      <c r="B487" s="736"/>
    </row>
    <row r="488" spans="2:2" s="7" customFormat="1">
      <c r="B488" s="736"/>
    </row>
    <row r="489" spans="2:2" s="7" customFormat="1">
      <c r="B489" s="736"/>
    </row>
    <row r="490" spans="2:2" s="7" customFormat="1">
      <c r="B490" s="736"/>
    </row>
    <row r="491" spans="2:2" s="7" customFormat="1">
      <c r="B491" s="736"/>
    </row>
    <row r="492" spans="2:2" s="7" customFormat="1">
      <c r="B492" s="736"/>
    </row>
    <row r="493" spans="2:2" s="7" customFormat="1">
      <c r="B493" s="736"/>
    </row>
    <row r="494" spans="2:2" s="7" customFormat="1">
      <c r="B494" s="736"/>
    </row>
    <row r="495" spans="2:2" s="7" customFormat="1">
      <c r="B495" s="736"/>
    </row>
    <row r="496" spans="2:2" s="7" customFormat="1">
      <c r="B496" s="736"/>
    </row>
    <row r="497" spans="2:2" s="7" customFormat="1">
      <c r="B497" s="736"/>
    </row>
    <row r="498" spans="2:2" s="7" customFormat="1">
      <c r="B498" s="736"/>
    </row>
    <row r="499" spans="2:2" s="7" customFormat="1">
      <c r="B499" s="736"/>
    </row>
    <row r="500" spans="2:2" s="7" customFormat="1">
      <c r="B500" s="736"/>
    </row>
    <row r="501" spans="2:2" s="7" customFormat="1">
      <c r="B501" s="736"/>
    </row>
    <row r="502" spans="2:2" s="7" customFormat="1">
      <c r="B502" s="736"/>
    </row>
    <row r="503" spans="2:2" s="7" customFormat="1">
      <c r="B503" s="736"/>
    </row>
    <row r="504" spans="2:2" s="7" customFormat="1">
      <c r="B504" s="736"/>
    </row>
    <row r="505" spans="2:2" s="7" customFormat="1">
      <c r="B505" s="736"/>
    </row>
    <row r="506" spans="2:2" s="7" customFormat="1">
      <c r="B506" s="736"/>
    </row>
    <row r="507" spans="2:2" s="7" customFormat="1">
      <c r="B507" s="736"/>
    </row>
    <row r="508" spans="2:2" s="7" customFormat="1">
      <c r="B508" s="736"/>
    </row>
    <row r="509" spans="2:2" s="7" customFormat="1">
      <c r="B509" s="736"/>
    </row>
    <row r="510" spans="2:2" s="7" customFormat="1">
      <c r="B510" s="736"/>
    </row>
    <row r="511" spans="2:2" s="7" customFormat="1">
      <c r="B511" s="736"/>
    </row>
    <row r="512" spans="2:2" s="7" customFormat="1">
      <c r="B512" s="736"/>
    </row>
    <row r="513" spans="2:2" s="7" customFormat="1">
      <c r="B513" s="736"/>
    </row>
    <row r="514" spans="2:2" s="7" customFormat="1">
      <c r="B514" s="736"/>
    </row>
    <row r="515" spans="2:2" s="7" customFormat="1">
      <c r="B515" s="736"/>
    </row>
    <row r="516" spans="2:2" s="7" customFormat="1">
      <c r="B516" s="736"/>
    </row>
    <row r="517" spans="2:2" s="7" customFormat="1">
      <c r="B517" s="736"/>
    </row>
    <row r="518" spans="2:2" s="7" customFormat="1">
      <c r="B518" s="736"/>
    </row>
    <row r="519" spans="2:2" s="7" customFormat="1">
      <c r="B519" s="736"/>
    </row>
    <row r="520" spans="2:2" s="7" customFormat="1">
      <c r="B520" s="736"/>
    </row>
    <row r="521" spans="2:2" s="7" customFormat="1">
      <c r="B521" s="736"/>
    </row>
    <row r="522" spans="2:2" s="7" customFormat="1">
      <c r="B522" s="736"/>
    </row>
    <row r="523" spans="2:2" s="7" customFormat="1">
      <c r="B523" s="736"/>
    </row>
    <row r="524" spans="2:2" s="7" customFormat="1">
      <c r="B524" s="736"/>
    </row>
    <row r="525" spans="2:2" s="7" customFormat="1">
      <c r="B525" s="736"/>
    </row>
    <row r="526" spans="2:2" s="7" customFormat="1">
      <c r="B526" s="736"/>
    </row>
    <row r="527" spans="2:2" s="7" customFormat="1">
      <c r="B527" s="736"/>
    </row>
    <row r="528" spans="2:2" s="7" customFormat="1">
      <c r="B528" s="736"/>
    </row>
    <row r="529" spans="2:2" s="7" customFormat="1">
      <c r="B529" s="736"/>
    </row>
    <row r="530" spans="2:2" s="7" customFormat="1">
      <c r="B530" s="736"/>
    </row>
    <row r="531" spans="2:2" s="7" customFormat="1">
      <c r="B531" s="736"/>
    </row>
    <row r="532" spans="2:2" s="7" customFormat="1">
      <c r="B532" s="736"/>
    </row>
    <row r="533" spans="2:2" s="7" customFormat="1">
      <c r="B533" s="736"/>
    </row>
    <row r="534" spans="2:2" s="7" customFormat="1">
      <c r="B534" s="736"/>
    </row>
    <row r="535" spans="2:2" s="7" customFormat="1">
      <c r="B535" s="736"/>
    </row>
    <row r="536" spans="2:2" s="7" customFormat="1">
      <c r="B536" s="736"/>
    </row>
    <row r="537" spans="2:2" s="7" customFormat="1">
      <c r="B537" s="736"/>
    </row>
    <row r="538" spans="2:2" s="7" customFormat="1">
      <c r="B538" s="736"/>
    </row>
    <row r="539" spans="2:2" s="7" customFormat="1">
      <c r="B539" s="736"/>
    </row>
    <row r="540" spans="2:2" s="7" customFormat="1">
      <c r="B540" s="736"/>
    </row>
    <row r="541" spans="2:2" s="7" customFormat="1">
      <c r="B541" s="736"/>
    </row>
    <row r="542" spans="2:2" s="7" customFormat="1">
      <c r="B542" s="736"/>
    </row>
    <row r="543" spans="2:2" s="7" customFormat="1">
      <c r="B543" s="736"/>
    </row>
    <row r="544" spans="2:2" s="7" customFormat="1">
      <c r="B544" s="736"/>
    </row>
    <row r="545" spans="2:2" s="7" customFormat="1">
      <c r="B545" s="736"/>
    </row>
    <row r="546" spans="2:2" s="7" customFormat="1">
      <c r="B546" s="736"/>
    </row>
    <row r="547" spans="2:2" s="7" customFormat="1">
      <c r="B547" s="736"/>
    </row>
    <row r="548" spans="2:2" s="7" customFormat="1">
      <c r="B548" s="736"/>
    </row>
    <row r="549" spans="2:2" s="7" customFormat="1">
      <c r="B549" s="736"/>
    </row>
    <row r="550" spans="2:2" s="7" customFormat="1">
      <c r="B550" s="736"/>
    </row>
    <row r="551" spans="2:2" s="7" customFormat="1">
      <c r="B551" s="736"/>
    </row>
    <row r="552" spans="2:2" s="7" customFormat="1">
      <c r="B552" s="736"/>
    </row>
    <row r="553" spans="2:2" s="7" customFormat="1">
      <c r="B553" s="736"/>
    </row>
    <row r="554" spans="2:2" s="7" customFormat="1">
      <c r="B554" s="736"/>
    </row>
    <row r="555" spans="2:2" s="7" customFormat="1">
      <c r="B555" s="736"/>
    </row>
    <row r="556" spans="2:2" s="7" customFormat="1">
      <c r="B556" s="736"/>
    </row>
    <row r="557" spans="2:2" s="7" customFormat="1">
      <c r="B557" s="736"/>
    </row>
    <row r="558" spans="2:2" s="7" customFormat="1">
      <c r="B558" s="736"/>
    </row>
    <row r="559" spans="2:2" s="7" customFormat="1">
      <c r="B559" s="736"/>
    </row>
    <row r="560" spans="2:2" s="7" customFormat="1">
      <c r="B560" s="736"/>
    </row>
    <row r="561" spans="2:2" s="7" customFormat="1">
      <c r="B561" s="736"/>
    </row>
    <row r="562" spans="2:2" s="7" customFormat="1">
      <c r="B562" s="736"/>
    </row>
    <row r="563" spans="2:2" s="7" customFormat="1">
      <c r="B563" s="736"/>
    </row>
    <row r="564" spans="2:2" s="7" customFormat="1">
      <c r="B564" s="736"/>
    </row>
    <row r="565" spans="2:2" s="7" customFormat="1">
      <c r="B565" s="736"/>
    </row>
    <row r="566" spans="2:2" s="7" customFormat="1">
      <c r="B566" s="736"/>
    </row>
    <row r="567" spans="2:2" s="7" customFormat="1">
      <c r="B567" s="736"/>
    </row>
    <row r="568" spans="2:2" s="7" customFormat="1">
      <c r="B568" s="736"/>
    </row>
    <row r="569" spans="2:2" s="7" customFormat="1">
      <c r="B569" s="736"/>
    </row>
    <row r="570" spans="2:2" s="7" customFormat="1">
      <c r="B570" s="736"/>
    </row>
    <row r="571" spans="2:2" s="7" customFormat="1">
      <c r="B571" s="736"/>
    </row>
    <row r="572" spans="2:2" s="7" customFormat="1">
      <c r="B572" s="736"/>
    </row>
    <row r="573" spans="2:2" s="7" customFormat="1">
      <c r="B573" s="736"/>
    </row>
    <row r="574" spans="2:2" s="7" customFormat="1">
      <c r="B574" s="736"/>
    </row>
    <row r="575" spans="2:2" s="7" customFormat="1">
      <c r="B575" s="736"/>
    </row>
    <row r="576" spans="2:2" s="7" customFormat="1">
      <c r="B576" s="736"/>
    </row>
    <row r="577" spans="2:2" s="7" customFormat="1">
      <c r="B577" s="736"/>
    </row>
    <row r="578" spans="2:2" s="7" customFormat="1">
      <c r="B578" s="736"/>
    </row>
    <row r="579" spans="2:2" s="7" customFormat="1">
      <c r="B579" s="736"/>
    </row>
    <row r="580" spans="2:2" s="7" customFormat="1">
      <c r="B580" s="736"/>
    </row>
    <row r="581" spans="2:2" s="7" customFormat="1">
      <c r="B581" s="736"/>
    </row>
    <row r="582" spans="2:2" s="7" customFormat="1">
      <c r="B582" s="736"/>
    </row>
    <row r="583" spans="2:2" s="7" customFormat="1">
      <c r="B583" s="736"/>
    </row>
    <row r="584" spans="2:2" s="7" customFormat="1">
      <c r="B584" s="736"/>
    </row>
    <row r="585" spans="2:2" s="7" customFormat="1">
      <c r="B585" s="736"/>
    </row>
    <row r="586" spans="2:2" s="7" customFormat="1">
      <c r="B586" s="736"/>
    </row>
    <row r="587" spans="2:2" s="7" customFormat="1">
      <c r="B587" s="736"/>
    </row>
    <row r="588" spans="2:2" s="7" customFormat="1">
      <c r="B588" s="736"/>
    </row>
    <row r="589" spans="2:2" s="7" customFormat="1">
      <c r="B589" s="736"/>
    </row>
    <row r="590" spans="2:2" s="7" customFormat="1">
      <c r="B590" s="736"/>
    </row>
    <row r="591" spans="2:2" s="7" customFormat="1">
      <c r="B591" s="736"/>
    </row>
    <row r="592" spans="2:2" s="7" customFormat="1">
      <c r="B592" s="736"/>
    </row>
    <row r="593" spans="2:2" s="7" customFormat="1">
      <c r="B593" s="736"/>
    </row>
    <row r="594" spans="2:2" s="7" customFormat="1">
      <c r="B594" s="736"/>
    </row>
    <row r="595" spans="2:2" s="7" customFormat="1">
      <c r="B595" s="736"/>
    </row>
    <row r="596" spans="2:2" s="7" customFormat="1">
      <c r="B596" s="736"/>
    </row>
    <row r="597" spans="2:2" s="7" customFormat="1">
      <c r="B597" s="736"/>
    </row>
    <row r="598" spans="2:2" s="7" customFormat="1">
      <c r="B598" s="736"/>
    </row>
    <row r="599" spans="2:2" s="7" customFormat="1">
      <c r="B599" s="736"/>
    </row>
    <row r="600" spans="2:2" s="7" customFormat="1">
      <c r="B600" s="736"/>
    </row>
    <row r="601" spans="2:2" s="7" customFormat="1">
      <c r="B601" s="736"/>
    </row>
    <row r="602" spans="2:2" s="7" customFormat="1">
      <c r="B602" s="736"/>
    </row>
    <row r="603" spans="2:2" s="7" customFormat="1">
      <c r="B603" s="736"/>
    </row>
    <row r="604" spans="2:2" s="7" customFormat="1">
      <c r="B604" s="736"/>
    </row>
    <row r="605" spans="2:2" s="7" customFormat="1">
      <c r="B605" s="736"/>
    </row>
    <row r="606" spans="2:2" s="7" customFormat="1">
      <c r="B606" s="736"/>
    </row>
    <row r="607" spans="2:2" s="7" customFormat="1">
      <c r="B607" s="736"/>
    </row>
    <row r="608" spans="2:2" s="7" customFormat="1">
      <c r="B608" s="736"/>
    </row>
    <row r="609" spans="2:2" s="7" customFormat="1">
      <c r="B609" s="736"/>
    </row>
    <row r="610" spans="2:2" s="7" customFormat="1">
      <c r="B610" s="736"/>
    </row>
    <row r="611" spans="2:2" s="7" customFormat="1">
      <c r="B611" s="736"/>
    </row>
    <row r="612" spans="2:2" s="7" customFormat="1">
      <c r="B612" s="736"/>
    </row>
    <row r="613" spans="2:2" s="7" customFormat="1">
      <c r="B613" s="736"/>
    </row>
    <row r="614" spans="2:2" s="7" customFormat="1">
      <c r="B614" s="736"/>
    </row>
    <row r="615" spans="2:2" s="7" customFormat="1">
      <c r="B615" s="736"/>
    </row>
    <row r="616" spans="2:2" s="7" customFormat="1">
      <c r="B616" s="736"/>
    </row>
    <row r="617" spans="2:2" s="7" customFormat="1">
      <c r="B617" s="736"/>
    </row>
    <row r="618" spans="2:2" s="7" customFormat="1">
      <c r="B618" s="736"/>
    </row>
    <row r="619" spans="2:2" s="7" customFormat="1">
      <c r="B619" s="736"/>
    </row>
    <row r="620" spans="2:2" s="7" customFormat="1">
      <c r="B620" s="736"/>
    </row>
    <row r="621" spans="2:2" s="7" customFormat="1">
      <c r="B621" s="736"/>
    </row>
    <row r="622" spans="2:2" s="7" customFormat="1">
      <c r="B622" s="736"/>
    </row>
    <row r="623" spans="2:2" s="7" customFormat="1">
      <c r="B623" s="736"/>
    </row>
    <row r="624" spans="2:2" s="7" customFormat="1">
      <c r="B624" s="736"/>
    </row>
    <row r="625" spans="2:2" s="7" customFormat="1">
      <c r="B625" s="736"/>
    </row>
    <row r="626" spans="2:2" s="7" customFormat="1">
      <c r="B626" s="736"/>
    </row>
    <row r="627" spans="2:2" s="7" customFormat="1">
      <c r="B627" s="736"/>
    </row>
    <row r="628" spans="2:2" s="7" customFormat="1">
      <c r="B628" s="736"/>
    </row>
    <row r="629" spans="2:2" s="7" customFormat="1">
      <c r="B629" s="736"/>
    </row>
    <row r="630" spans="2:2" s="7" customFormat="1">
      <c r="B630" s="736"/>
    </row>
    <row r="631" spans="2:2" s="7" customFormat="1">
      <c r="B631" s="736"/>
    </row>
    <row r="632" spans="2:2" s="7" customFormat="1">
      <c r="B632" s="736"/>
    </row>
    <row r="633" spans="2:2" s="7" customFormat="1">
      <c r="B633" s="736"/>
    </row>
    <row r="634" spans="2:2" s="7" customFormat="1">
      <c r="B634" s="736"/>
    </row>
    <row r="635" spans="2:2" s="7" customFormat="1">
      <c r="B635" s="736"/>
    </row>
    <row r="636" spans="2:2" s="7" customFormat="1">
      <c r="B636" s="736"/>
    </row>
    <row r="637" spans="2:2" s="7" customFormat="1">
      <c r="B637" s="736"/>
    </row>
    <row r="638" spans="2:2" s="7" customFormat="1">
      <c r="B638" s="736"/>
    </row>
    <row r="639" spans="2:2" s="7" customFormat="1">
      <c r="B639" s="736"/>
    </row>
    <row r="640" spans="2:2" s="7" customFormat="1">
      <c r="B640" s="736"/>
    </row>
    <row r="641" spans="2:2" s="7" customFormat="1">
      <c r="B641" s="736"/>
    </row>
    <row r="642" spans="2:2" s="7" customFormat="1">
      <c r="B642" s="736"/>
    </row>
    <row r="643" spans="2:2" s="7" customFormat="1">
      <c r="B643" s="736"/>
    </row>
    <row r="644" spans="2:2" s="7" customFormat="1">
      <c r="B644" s="736"/>
    </row>
    <row r="645" spans="2:2" s="7" customFormat="1">
      <c r="B645" s="736"/>
    </row>
    <row r="646" spans="2:2" s="7" customFormat="1">
      <c r="B646" s="736"/>
    </row>
    <row r="647" spans="2:2" s="7" customFormat="1">
      <c r="B647" s="736"/>
    </row>
    <row r="648" spans="2:2" s="7" customFormat="1">
      <c r="B648" s="736"/>
    </row>
    <row r="649" spans="2:2" s="7" customFormat="1">
      <c r="B649" s="736"/>
    </row>
    <row r="650" spans="2:2" s="7" customFormat="1">
      <c r="B650" s="736"/>
    </row>
    <row r="651" spans="2:2" s="7" customFormat="1">
      <c r="B651" s="736"/>
    </row>
    <row r="652" spans="2:2" s="7" customFormat="1">
      <c r="B652" s="736"/>
    </row>
    <row r="653" spans="2:2" s="7" customFormat="1">
      <c r="B653" s="736"/>
    </row>
    <row r="654" spans="2:2" s="7" customFormat="1">
      <c r="B654" s="736"/>
    </row>
    <row r="655" spans="2:2" s="7" customFormat="1">
      <c r="B655" s="736"/>
    </row>
    <row r="656" spans="2:2" s="7" customFormat="1">
      <c r="B656" s="736"/>
    </row>
    <row r="657" spans="2:2" s="7" customFormat="1">
      <c r="B657" s="736"/>
    </row>
    <row r="658" spans="2:2" s="7" customFormat="1">
      <c r="B658" s="736"/>
    </row>
    <row r="659" spans="2:2" s="7" customFormat="1">
      <c r="B659" s="736"/>
    </row>
    <row r="660" spans="2:2" s="7" customFormat="1">
      <c r="B660" s="736"/>
    </row>
    <row r="661" spans="2:2" s="7" customFormat="1">
      <c r="B661" s="736"/>
    </row>
    <row r="662" spans="2:2" s="7" customFormat="1">
      <c r="B662" s="736"/>
    </row>
    <row r="663" spans="2:2" s="7" customFormat="1">
      <c r="B663" s="736"/>
    </row>
    <row r="664" spans="2:2" s="7" customFormat="1">
      <c r="B664" s="736"/>
    </row>
    <row r="665" spans="2:2" s="7" customFormat="1">
      <c r="B665" s="736"/>
    </row>
    <row r="666" spans="2:2" s="7" customFormat="1">
      <c r="B666" s="736"/>
    </row>
    <row r="667" spans="2:2" s="7" customFormat="1">
      <c r="B667" s="736"/>
    </row>
    <row r="668" spans="2:2" s="7" customFormat="1">
      <c r="B668" s="736"/>
    </row>
    <row r="669" spans="2:2" s="7" customFormat="1">
      <c r="B669" s="736"/>
    </row>
    <row r="670" spans="2:2" s="7" customFormat="1">
      <c r="B670" s="736"/>
    </row>
    <row r="671" spans="2:2" s="7" customFormat="1">
      <c r="B671" s="736"/>
    </row>
    <row r="672" spans="2:2" s="7" customFormat="1">
      <c r="B672" s="736"/>
    </row>
    <row r="673" spans="2:2" s="7" customFormat="1">
      <c r="B673" s="736"/>
    </row>
    <row r="674" spans="2:2" s="7" customFormat="1">
      <c r="B674" s="736"/>
    </row>
    <row r="675" spans="2:2" s="7" customFormat="1">
      <c r="B675" s="736"/>
    </row>
    <row r="676" spans="2:2" s="7" customFormat="1">
      <c r="B676" s="736"/>
    </row>
    <row r="677" spans="2:2" s="7" customFormat="1">
      <c r="B677" s="736"/>
    </row>
    <row r="678" spans="2:2" s="7" customFormat="1">
      <c r="B678" s="736"/>
    </row>
    <row r="679" spans="2:2" s="7" customFormat="1">
      <c r="B679" s="736"/>
    </row>
    <row r="680" spans="2:2" s="7" customFormat="1">
      <c r="B680" s="736"/>
    </row>
    <row r="681" spans="2:2" s="7" customFormat="1">
      <c r="B681" s="736"/>
    </row>
    <row r="682" spans="2:2" s="7" customFormat="1">
      <c r="B682" s="736"/>
    </row>
    <row r="683" spans="2:2" s="7" customFormat="1">
      <c r="B683" s="736"/>
    </row>
    <row r="684" spans="2:2" s="7" customFormat="1">
      <c r="B684" s="736"/>
    </row>
    <row r="685" spans="2:2" s="7" customFormat="1">
      <c r="B685" s="736"/>
    </row>
    <row r="686" spans="2:2" s="7" customFormat="1">
      <c r="B686" s="736"/>
    </row>
    <row r="687" spans="2:2" s="7" customFormat="1">
      <c r="B687" s="736"/>
    </row>
    <row r="688" spans="2:2" s="7" customFormat="1">
      <c r="B688" s="736"/>
    </row>
    <row r="689" spans="2:2" s="7" customFormat="1">
      <c r="B689" s="736"/>
    </row>
    <row r="690" spans="2:2" s="7" customFormat="1">
      <c r="B690" s="736"/>
    </row>
    <row r="691" spans="2:2" s="7" customFormat="1">
      <c r="B691" s="736"/>
    </row>
    <row r="692" spans="2:2" s="7" customFormat="1">
      <c r="B692" s="736"/>
    </row>
    <row r="693" spans="2:2" s="7" customFormat="1">
      <c r="B693" s="736"/>
    </row>
    <row r="694" spans="2:2" s="7" customFormat="1">
      <c r="B694" s="736"/>
    </row>
    <row r="695" spans="2:2" s="7" customFormat="1">
      <c r="B695" s="736"/>
    </row>
    <row r="696" spans="2:2" s="7" customFormat="1">
      <c r="B696" s="736"/>
    </row>
    <row r="697" spans="2:2" s="7" customFormat="1">
      <c r="B697" s="736"/>
    </row>
    <row r="698" spans="2:2" s="7" customFormat="1">
      <c r="B698" s="736"/>
    </row>
    <row r="699" spans="2:2" s="7" customFormat="1">
      <c r="B699" s="736"/>
    </row>
    <row r="700" spans="2:2" s="7" customFormat="1">
      <c r="B700" s="736"/>
    </row>
    <row r="701" spans="2:2" s="7" customFormat="1">
      <c r="B701" s="736"/>
    </row>
    <row r="702" spans="2:2" s="7" customFormat="1">
      <c r="B702" s="736"/>
    </row>
    <row r="703" spans="2:2" s="7" customFormat="1">
      <c r="B703" s="736"/>
    </row>
    <row r="704" spans="2:2" s="7" customFormat="1">
      <c r="B704" s="736"/>
    </row>
    <row r="705" spans="2:2" s="7" customFormat="1">
      <c r="B705" s="736"/>
    </row>
    <row r="706" spans="2:2" s="7" customFormat="1">
      <c r="B706" s="736"/>
    </row>
    <row r="707" spans="2:2" s="7" customFormat="1">
      <c r="B707" s="736"/>
    </row>
    <row r="708" spans="2:2" s="7" customFormat="1">
      <c r="B708" s="736"/>
    </row>
    <row r="709" spans="2:2" s="7" customFormat="1">
      <c r="B709" s="736"/>
    </row>
    <row r="710" spans="2:2" s="7" customFormat="1">
      <c r="B710" s="736"/>
    </row>
    <row r="711" spans="2:2" s="7" customFormat="1">
      <c r="B711" s="736"/>
    </row>
    <row r="712" spans="2:2" s="7" customFormat="1">
      <c r="B712" s="736"/>
    </row>
    <row r="713" spans="2:2" s="7" customFormat="1">
      <c r="B713" s="736"/>
    </row>
    <row r="714" spans="2:2" s="7" customFormat="1">
      <c r="B714" s="736"/>
    </row>
    <row r="715" spans="2:2" s="7" customFormat="1">
      <c r="B715" s="736"/>
    </row>
    <row r="716" spans="2:2" s="7" customFormat="1">
      <c r="B716" s="736"/>
    </row>
    <row r="717" spans="2:2" s="7" customFormat="1">
      <c r="B717" s="736"/>
    </row>
    <row r="718" spans="2:2" s="7" customFormat="1">
      <c r="B718" s="736"/>
    </row>
    <row r="719" spans="2:2" s="7" customFormat="1">
      <c r="B719" s="736"/>
    </row>
    <row r="720" spans="2:2" s="7" customFormat="1">
      <c r="B720" s="736"/>
    </row>
    <row r="721" spans="2:2" s="7" customFormat="1">
      <c r="B721" s="736"/>
    </row>
    <row r="722" spans="2:2" s="7" customFormat="1">
      <c r="B722" s="736"/>
    </row>
    <row r="723" spans="2:2" s="7" customFormat="1">
      <c r="B723" s="736"/>
    </row>
    <row r="724" spans="2:2" s="7" customFormat="1">
      <c r="B724" s="736"/>
    </row>
    <row r="725" spans="2:2" s="7" customFormat="1">
      <c r="B725" s="736"/>
    </row>
    <row r="726" spans="2:2" s="7" customFormat="1">
      <c r="B726" s="736"/>
    </row>
    <row r="727" spans="2:2" s="7" customFormat="1">
      <c r="B727" s="736"/>
    </row>
    <row r="728" spans="2:2" s="7" customFormat="1">
      <c r="B728" s="736"/>
    </row>
    <row r="729" spans="2:2" s="7" customFormat="1">
      <c r="B729" s="736"/>
    </row>
    <row r="730" spans="2:2" s="7" customFormat="1">
      <c r="B730" s="736"/>
    </row>
    <row r="731" spans="2:2" s="7" customFormat="1">
      <c r="B731" s="736"/>
    </row>
    <row r="732" spans="2:2" s="7" customFormat="1">
      <c r="B732" s="736"/>
    </row>
    <row r="733" spans="2:2" s="7" customFormat="1">
      <c r="B733" s="736"/>
    </row>
    <row r="734" spans="2:2" s="7" customFormat="1">
      <c r="B734" s="736"/>
    </row>
    <row r="735" spans="2:2" s="7" customFormat="1">
      <c r="B735" s="736"/>
    </row>
    <row r="736" spans="2:2" s="7" customFormat="1">
      <c r="B736" s="736"/>
    </row>
    <row r="737" spans="2:2" s="7" customFormat="1">
      <c r="B737" s="736"/>
    </row>
    <row r="738" spans="2:2" s="7" customFormat="1">
      <c r="B738" s="736"/>
    </row>
    <row r="739" spans="2:2" s="7" customFormat="1">
      <c r="B739" s="736"/>
    </row>
    <row r="740" spans="2:2" s="7" customFormat="1">
      <c r="B740" s="736"/>
    </row>
    <row r="741" spans="2:2" s="7" customFormat="1">
      <c r="B741" s="736"/>
    </row>
    <row r="742" spans="2:2" s="7" customFormat="1">
      <c r="B742" s="736"/>
    </row>
    <row r="743" spans="2:2" s="7" customFormat="1">
      <c r="B743" s="736"/>
    </row>
    <row r="744" spans="2:2" s="7" customFormat="1">
      <c r="B744" s="736"/>
    </row>
    <row r="745" spans="2:2" s="7" customFormat="1">
      <c r="B745" s="736"/>
    </row>
    <row r="746" spans="2:2" s="7" customFormat="1">
      <c r="B746" s="736"/>
    </row>
    <row r="747" spans="2:2" s="7" customFormat="1">
      <c r="B747" s="736"/>
    </row>
    <row r="748" spans="2:2" s="7" customFormat="1">
      <c r="B748" s="736"/>
    </row>
    <row r="749" spans="2:2" s="7" customFormat="1">
      <c r="B749" s="736"/>
    </row>
    <row r="750" spans="2:2" s="7" customFormat="1">
      <c r="B750" s="736"/>
    </row>
    <row r="751" spans="2:2" s="7" customFormat="1">
      <c r="B751" s="736"/>
    </row>
    <row r="752" spans="2:2" s="7" customFormat="1">
      <c r="B752" s="736"/>
    </row>
    <row r="753" spans="2:2" s="7" customFormat="1">
      <c r="B753" s="736"/>
    </row>
    <row r="754" spans="2:2" s="7" customFormat="1">
      <c r="B754" s="736"/>
    </row>
    <row r="755" spans="2:2" s="7" customFormat="1">
      <c r="B755" s="736"/>
    </row>
    <row r="756" spans="2:2" s="7" customFormat="1">
      <c r="B756" s="736"/>
    </row>
    <row r="757" spans="2:2" s="7" customFormat="1">
      <c r="B757" s="736"/>
    </row>
    <row r="758" spans="2:2" s="7" customFormat="1">
      <c r="B758" s="736"/>
    </row>
    <row r="759" spans="2:2" s="7" customFormat="1">
      <c r="B759" s="736"/>
    </row>
    <row r="760" spans="2:2" s="7" customFormat="1">
      <c r="B760" s="736"/>
    </row>
    <row r="761" spans="2:2" s="7" customFormat="1">
      <c r="B761" s="736"/>
    </row>
    <row r="762" spans="2:2" s="7" customFormat="1">
      <c r="B762" s="736"/>
    </row>
    <row r="763" spans="2:2" s="7" customFormat="1">
      <c r="B763" s="736"/>
    </row>
    <row r="764" spans="2:2" s="7" customFormat="1">
      <c r="B764" s="736"/>
    </row>
    <row r="765" spans="2:2" s="7" customFormat="1">
      <c r="B765" s="736"/>
    </row>
    <row r="766" spans="2:2" s="7" customFormat="1">
      <c r="B766" s="736"/>
    </row>
    <row r="767" spans="2:2" s="7" customFormat="1">
      <c r="B767" s="736"/>
    </row>
    <row r="768" spans="2:2" s="7" customFormat="1">
      <c r="B768" s="736"/>
    </row>
    <row r="769" spans="2:2" s="7" customFormat="1">
      <c r="B769" s="736"/>
    </row>
    <row r="770" spans="2:2" s="7" customFormat="1">
      <c r="B770" s="736"/>
    </row>
    <row r="771" spans="2:2" s="7" customFormat="1">
      <c r="B771" s="736"/>
    </row>
    <row r="772" spans="2:2" s="7" customFormat="1">
      <c r="B772" s="736"/>
    </row>
    <row r="773" spans="2:2" s="7" customFormat="1">
      <c r="B773" s="736"/>
    </row>
    <row r="774" spans="2:2" s="7" customFormat="1">
      <c r="B774" s="736"/>
    </row>
    <row r="775" spans="2:2" s="7" customFormat="1">
      <c r="B775" s="736"/>
    </row>
    <row r="776" spans="2:2" s="7" customFormat="1">
      <c r="B776" s="736"/>
    </row>
    <row r="777" spans="2:2" s="7" customFormat="1">
      <c r="B777" s="736"/>
    </row>
    <row r="778" spans="2:2" s="7" customFormat="1">
      <c r="B778" s="736"/>
    </row>
    <row r="779" spans="2:2" s="7" customFormat="1">
      <c r="B779" s="736"/>
    </row>
    <row r="780" spans="2:2" s="7" customFormat="1">
      <c r="B780" s="736"/>
    </row>
    <row r="781" spans="2:2" s="7" customFormat="1">
      <c r="B781" s="736"/>
    </row>
    <row r="782" spans="2:2" s="7" customFormat="1">
      <c r="B782" s="736"/>
    </row>
    <row r="783" spans="2:2" s="7" customFormat="1">
      <c r="B783" s="736"/>
    </row>
    <row r="784" spans="2:2" s="7" customFormat="1">
      <c r="B784" s="736"/>
    </row>
    <row r="785" spans="2:2" s="7" customFormat="1">
      <c r="B785" s="736"/>
    </row>
    <row r="786" spans="2:2" s="7" customFormat="1">
      <c r="B786" s="736"/>
    </row>
    <row r="787" spans="2:2" s="7" customFormat="1">
      <c r="B787" s="736"/>
    </row>
    <row r="788" spans="2:2" s="7" customFormat="1">
      <c r="B788" s="736"/>
    </row>
    <row r="789" spans="2:2" s="7" customFormat="1">
      <c r="B789" s="736"/>
    </row>
    <row r="790" spans="2:2" s="7" customFormat="1">
      <c r="B790" s="736"/>
    </row>
    <row r="791" spans="2:2" s="7" customFormat="1">
      <c r="B791" s="736"/>
    </row>
    <row r="792" spans="2:2" s="7" customFormat="1">
      <c r="B792" s="736"/>
    </row>
    <row r="793" spans="2:2" s="7" customFormat="1">
      <c r="B793" s="736"/>
    </row>
    <row r="794" spans="2:2" s="7" customFormat="1">
      <c r="B794" s="736"/>
    </row>
    <row r="795" spans="2:2" s="7" customFormat="1">
      <c r="B795" s="736"/>
    </row>
    <row r="796" spans="2:2" s="7" customFormat="1">
      <c r="B796" s="736"/>
    </row>
    <row r="797" spans="2:2" s="7" customFormat="1">
      <c r="B797" s="736"/>
    </row>
    <row r="798" spans="2:2" s="7" customFormat="1">
      <c r="B798" s="736"/>
    </row>
    <row r="799" spans="2:2" s="7" customFormat="1">
      <c r="B799" s="736"/>
    </row>
    <row r="800" spans="2:2" s="7" customFormat="1">
      <c r="B800" s="736"/>
    </row>
    <row r="801" spans="2:2" s="7" customFormat="1">
      <c r="B801" s="736"/>
    </row>
    <row r="802" spans="2:2" s="7" customFormat="1">
      <c r="B802" s="736"/>
    </row>
    <row r="803" spans="2:2" s="7" customFormat="1">
      <c r="B803" s="736"/>
    </row>
    <row r="804" spans="2:2" s="7" customFormat="1">
      <c r="B804" s="736"/>
    </row>
    <row r="805" spans="2:2" s="7" customFormat="1">
      <c r="B805" s="736"/>
    </row>
    <row r="806" spans="2:2" s="7" customFormat="1">
      <c r="B806" s="736"/>
    </row>
    <row r="807" spans="2:2" s="7" customFormat="1">
      <c r="B807" s="736"/>
    </row>
    <row r="808" spans="2:2" s="7" customFormat="1">
      <c r="B808" s="736"/>
    </row>
    <row r="809" spans="2:2" s="7" customFormat="1">
      <c r="B809" s="736"/>
    </row>
    <row r="810" spans="2:2" s="7" customFormat="1">
      <c r="B810" s="736"/>
    </row>
    <row r="811" spans="2:2" s="7" customFormat="1">
      <c r="B811" s="736"/>
    </row>
    <row r="812" spans="2:2" s="7" customFormat="1">
      <c r="B812" s="736"/>
    </row>
    <row r="813" spans="2:2" s="7" customFormat="1">
      <c r="B813" s="736"/>
    </row>
    <row r="814" spans="2:2" s="7" customFormat="1">
      <c r="B814" s="736"/>
    </row>
    <row r="815" spans="2:2" s="7" customFormat="1">
      <c r="B815" s="736"/>
    </row>
    <row r="816" spans="2:2" s="7" customFormat="1">
      <c r="B816" s="736"/>
    </row>
    <row r="817" spans="2:2" s="7" customFormat="1">
      <c r="B817" s="736"/>
    </row>
    <row r="818" spans="2:2" s="7" customFormat="1">
      <c r="B818" s="736"/>
    </row>
    <row r="819" spans="2:2" s="7" customFormat="1">
      <c r="B819" s="736"/>
    </row>
    <row r="820" spans="2:2" s="7" customFormat="1">
      <c r="B820" s="736"/>
    </row>
    <row r="821" spans="2:2" s="7" customFormat="1">
      <c r="B821" s="736"/>
    </row>
    <row r="822" spans="2:2" s="7" customFormat="1">
      <c r="B822" s="736"/>
    </row>
    <row r="823" spans="2:2" s="7" customFormat="1">
      <c r="B823" s="736"/>
    </row>
    <row r="824" spans="2:2" s="7" customFormat="1">
      <c r="B824" s="736"/>
    </row>
    <row r="825" spans="2:2" s="7" customFormat="1">
      <c r="B825" s="736"/>
    </row>
    <row r="826" spans="2:2" s="7" customFormat="1">
      <c r="B826" s="736"/>
    </row>
    <row r="827" spans="2:2" s="7" customFormat="1">
      <c r="B827" s="736"/>
    </row>
    <row r="828" spans="2:2" s="7" customFormat="1">
      <c r="B828" s="736"/>
    </row>
    <row r="829" spans="2:2" s="7" customFormat="1">
      <c r="B829" s="736"/>
    </row>
    <row r="830" spans="2:2" s="7" customFormat="1">
      <c r="B830" s="736"/>
    </row>
    <row r="831" spans="2:2" s="7" customFormat="1">
      <c r="B831" s="736"/>
    </row>
    <row r="832" spans="2:2" s="7" customFormat="1">
      <c r="B832" s="736"/>
    </row>
    <row r="833" spans="2:2" s="7" customFormat="1">
      <c r="B833" s="736"/>
    </row>
    <row r="834" spans="2:2" s="7" customFormat="1">
      <c r="B834" s="736"/>
    </row>
    <row r="835" spans="2:2" s="7" customFormat="1">
      <c r="B835" s="736"/>
    </row>
    <row r="836" spans="2:2" s="7" customFormat="1">
      <c r="B836" s="736"/>
    </row>
    <row r="837" spans="2:2" s="7" customFormat="1">
      <c r="B837" s="736"/>
    </row>
    <row r="838" spans="2:2" s="7" customFormat="1">
      <c r="B838" s="736"/>
    </row>
    <row r="839" spans="2:2" s="7" customFormat="1">
      <c r="B839" s="736"/>
    </row>
    <row r="840" spans="2:2" s="7" customFormat="1">
      <c r="B840" s="736"/>
    </row>
    <row r="841" spans="2:2" s="7" customFormat="1">
      <c r="B841" s="736"/>
    </row>
    <row r="842" spans="2:2" s="7" customFormat="1">
      <c r="B842" s="736"/>
    </row>
    <row r="843" spans="2:2" s="7" customFormat="1">
      <c r="B843" s="736"/>
    </row>
    <row r="844" spans="2:2" s="7" customFormat="1">
      <c r="B844" s="736"/>
    </row>
    <row r="845" spans="2:2" s="7" customFormat="1">
      <c r="B845" s="736"/>
    </row>
    <row r="846" spans="2:2" s="7" customFormat="1">
      <c r="B846" s="736"/>
    </row>
    <row r="847" spans="2:2" s="7" customFormat="1">
      <c r="B847" s="736"/>
    </row>
    <row r="848" spans="2:2" s="7" customFormat="1">
      <c r="B848" s="736"/>
    </row>
    <row r="849" spans="2:2" s="7" customFormat="1">
      <c r="B849" s="736"/>
    </row>
    <row r="850" spans="2:2" s="7" customFormat="1">
      <c r="B850" s="736"/>
    </row>
    <row r="851" spans="2:2" s="7" customFormat="1">
      <c r="B851" s="736"/>
    </row>
    <row r="852" spans="2:2" s="7" customFormat="1">
      <c r="B852" s="736"/>
    </row>
    <row r="853" spans="2:2" s="7" customFormat="1">
      <c r="B853" s="736"/>
    </row>
    <row r="854" spans="2:2" s="7" customFormat="1">
      <c r="B854" s="736"/>
    </row>
    <row r="855" spans="2:2" s="7" customFormat="1">
      <c r="B855" s="736"/>
    </row>
    <row r="856" spans="2:2" s="7" customFormat="1">
      <c r="B856" s="736"/>
    </row>
    <row r="857" spans="2:2" s="7" customFormat="1">
      <c r="B857" s="736"/>
    </row>
    <row r="858" spans="2:2" s="7" customFormat="1">
      <c r="B858" s="736"/>
    </row>
    <row r="859" spans="2:2" s="7" customFormat="1">
      <c r="B859" s="736"/>
    </row>
    <row r="860" spans="2:2" s="7" customFormat="1">
      <c r="B860" s="736"/>
    </row>
    <row r="861" spans="2:2" s="7" customFormat="1">
      <c r="B861" s="736"/>
    </row>
    <row r="862" spans="2:2" s="7" customFormat="1">
      <c r="B862" s="736"/>
    </row>
    <row r="863" spans="2:2" s="7" customFormat="1">
      <c r="B863" s="736"/>
    </row>
    <row r="864" spans="2:2" s="7" customFormat="1">
      <c r="B864" s="736"/>
    </row>
    <row r="865" spans="2:2" s="7" customFormat="1">
      <c r="B865" s="736"/>
    </row>
    <row r="866" spans="2:2" s="7" customFormat="1">
      <c r="B866" s="736"/>
    </row>
    <row r="867" spans="2:2" s="7" customFormat="1">
      <c r="B867" s="736"/>
    </row>
    <row r="868" spans="2:2" s="7" customFormat="1">
      <c r="B868" s="736"/>
    </row>
    <row r="869" spans="2:2" s="7" customFormat="1">
      <c r="B869" s="736"/>
    </row>
    <row r="870" spans="2:2" s="7" customFormat="1">
      <c r="B870" s="736"/>
    </row>
    <row r="871" spans="2:2" s="7" customFormat="1">
      <c r="B871" s="736"/>
    </row>
    <row r="872" spans="2:2" s="7" customFormat="1">
      <c r="B872" s="736"/>
    </row>
    <row r="873" spans="2:2" s="7" customFormat="1">
      <c r="B873" s="736"/>
    </row>
    <row r="874" spans="2:2" s="7" customFormat="1">
      <c r="B874" s="736"/>
    </row>
    <row r="875" spans="2:2" s="7" customFormat="1">
      <c r="B875" s="736"/>
    </row>
    <row r="876" spans="2:2" s="7" customFormat="1">
      <c r="B876" s="736"/>
    </row>
    <row r="877" spans="2:2" s="7" customFormat="1">
      <c r="B877" s="736"/>
    </row>
    <row r="878" spans="2:2" s="7" customFormat="1">
      <c r="B878" s="736"/>
    </row>
    <row r="879" spans="2:2" s="7" customFormat="1">
      <c r="B879" s="736"/>
    </row>
    <row r="880" spans="2:2" s="7" customFormat="1">
      <c r="B880" s="736"/>
    </row>
    <row r="881" spans="2:2" s="7" customFormat="1">
      <c r="B881" s="736"/>
    </row>
    <row r="882" spans="2:2" s="7" customFormat="1">
      <c r="B882" s="736"/>
    </row>
    <row r="883" spans="2:2" s="7" customFormat="1">
      <c r="B883" s="736"/>
    </row>
    <row r="884" spans="2:2" s="7" customFormat="1">
      <c r="B884" s="736"/>
    </row>
    <row r="885" spans="2:2" s="7" customFormat="1">
      <c r="B885" s="736"/>
    </row>
    <row r="886" spans="2:2" s="7" customFormat="1">
      <c r="B886" s="736"/>
    </row>
    <row r="887" spans="2:2" s="7" customFormat="1">
      <c r="B887" s="736"/>
    </row>
    <row r="888" spans="2:2" s="7" customFormat="1">
      <c r="B888" s="736"/>
    </row>
    <row r="889" spans="2:2" s="7" customFormat="1">
      <c r="B889" s="736"/>
    </row>
    <row r="890" spans="2:2" s="7" customFormat="1">
      <c r="B890" s="736"/>
    </row>
    <row r="891" spans="2:2" s="7" customFormat="1">
      <c r="B891" s="736"/>
    </row>
    <row r="892" spans="2:2" s="7" customFormat="1">
      <c r="B892" s="736"/>
    </row>
    <row r="893" spans="2:2" s="7" customFormat="1">
      <c r="B893" s="736"/>
    </row>
    <row r="894" spans="2:2" s="7" customFormat="1">
      <c r="B894" s="736"/>
    </row>
    <row r="895" spans="2:2" s="7" customFormat="1">
      <c r="B895" s="736"/>
    </row>
    <row r="896" spans="2:2" s="7" customFormat="1">
      <c r="B896" s="736"/>
    </row>
    <row r="897" spans="2:2" s="7" customFormat="1">
      <c r="B897" s="736"/>
    </row>
    <row r="898" spans="2:2" s="7" customFormat="1">
      <c r="B898" s="736"/>
    </row>
    <row r="899" spans="2:2" s="7" customFormat="1">
      <c r="B899" s="736"/>
    </row>
    <row r="900" spans="2:2" s="7" customFormat="1">
      <c r="B900" s="736"/>
    </row>
    <row r="901" spans="2:2" s="7" customFormat="1">
      <c r="B901" s="736"/>
    </row>
    <row r="902" spans="2:2" s="7" customFormat="1">
      <c r="B902" s="736"/>
    </row>
    <row r="903" spans="2:2" s="7" customFormat="1">
      <c r="B903" s="736"/>
    </row>
    <row r="904" spans="2:2" s="7" customFormat="1">
      <c r="B904" s="736"/>
    </row>
    <row r="905" spans="2:2" s="7" customFormat="1">
      <c r="B905" s="736"/>
    </row>
    <row r="906" spans="2:2" s="7" customFormat="1">
      <c r="B906" s="736"/>
    </row>
    <row r="907" spans="2:2" s="7" customFormat="1">
      <c r="B907" s="736"/>
    </row>
    <row r="908" spans="2:2" s="7" customFormat="1">
      <c r="B908" s="736"/>
    </row>
    <row r="909" spans="2:2" s="7" customFormat="1">
      <c r="B909" s="736"/>
    </row>
    <row r="910" spans="2:2" s="7" customFormat="1">
      <c r="B910" s="736"/>
    </row>
    <row r="911" spans="2:2" s="7" customFormat="1">
      <c r="B911" s="736"/>
    </row>
    <row r="912" spans="2:2" s="7" customFormat="1">
      <c r="B912" s="736"/>
    </row>
    <row r="913" spans="2:2" s="7" customFormat="1">
      <c r="B913" s="736"/>
    </row>
    <row r="914" spans="2:2" s="7" customFormat="1">
      <c r="B914" s="736"/>
    </row>
    <row r="915" spans="2:2" s="7" customFormat="1">
      <c r="B915" s="736"/>
    </row>
    <row r="916" spans="2:2" s="7" customFormat="1">
      <c r="B916" s="736"/>
    </row>
    <row r="917" spans="2:2" s="7" customFormat="1">
      <c r="B917" s="736"/>
    </row>
    <row r="918" spans="2:2" s="7" customFormat="1">
      <c r="B918" s="736"/>
    </row>
    <row r="919" spans="2:2" s="7" customFormat="1">
      <c r="B919" s="736"/>
    </row>
    <row r="920" spans="2:2" s="7" customFormat="1">
      <c r="B920" s="736"/>
    </row>
    <row r="921" spans="2:2" s="7" customFormat="1">
      <c r="B921" s="736"/>
    </row>
    <row r="922" spans="2:2" s="7" customFormat="1">
      <c r="B922" s="736"/>
    </row>
    <row r="923" spans="2:2" s="7" customFormat="1">
      <c r="B923" s="736"/>
    </row>
    <row r="924" spans="2:2" s="7" customFormat="1">
      <c r="B924" s="736"/>
    </row>
    <row r="925" spans="2:2" s="7" customFormat="1">
      <c r="B925" s="736"/>
    </row>
    <row r="926" spans="2:2" s="7" customFormat="1">
      <c r="B926" s="736"/>
    </row>
    <row r="927" spans="2:2" s="7" customFormat="1">
      <c r="B927" s="736"/>
    </row>
    <row r="928" spans="2:2" s="7" customFormat="1">
      <c r="B928" s="736"/>
    </row>
    <row r="929" spans="2:2" s="7" customFormat="1">
      <c r="B929" s="736"/>
    </row>
    <row r="930" spans="2:2" s="7" customFormat="1">
      <c r="B930" s="736"/>
    </row>
    <row r="931" spans="2:2" s="7" customFormat="1">
      <c r="B931" s="736"/>
    </row>
    <row r="932" spans="2:2" s="7" customFormat="1">
      <c r="B932" s="736"/>
    </row>
    <row r="933" spans="2:2" s="7" customFormat="1">
      <c r="B933" s="736"/>
    </row>
    <row r="934" spans="2:2" s="7" customFormat="1">
      <c r="B934" s="736"/>
    </row>
    <row r="935" spans="2:2" s="7" customFormat="1">
      <c r="B935" s="736"/>
    </row>
    <row r="936" spans="2:2" s="7" customFormat="1">
      <c r="B936" s="736"/>
    </row>
    <row r="937" spans="2:2" s="7" customFormat="1">
      <c r="B937" s="736"/>
    </row>
    <row r="938" spans="2:2" s="7" customFormat="1">
      <c r="B938" s="736"/>
    </row>
    <row r="939" spans="2:2" s="7" customFormat="1">
      <c r="B939" s="736"/>
    </row>
    <row r="940" spans="2:2" s="7" customFormat="1">
      <c r="B940" s="736"/>
    </row>
    <row r="941" spans="2:2" s="7" customFormat="1">
      <c r="B941" s="736"/>
    </row>
    <row r="942" spans="2:2" s="7" customFormat="1">
      <c r="B942" s="736"/>
    </row>
    <row r="943" spans="2:2" s="7" customFormat="1">
      <c r="B943" s="736"/>
    </row>
    <row r="944" spans="2:2" s="7" customFormat="1">
      <c r="B944" s="736"/>
    </row>
    <row r="945" spans="2:2" s="7" customFormat="1">
      <c r="B945" s="736"/>
    </row>
    <row r="946" spans="2:2" s="7" customFormat="1">
      <c r="B946" s="736"/>
    </row>
    <row r="947" spans="2:2" s="7" customFormat="1">
      <c r="B947" s="736"/>
    </row>
    <row r="948" spans="2:2" s="7" customFormat="1">
      <c r="B948" s="736"/>
    </row>
    <row r="949" spans="2:2" s="7" customFormat="1">
      <c r="B949" s="736"/>
    </row>
    <row r="950" spans="2:2" s="7" customFormat="1">
      <c r="B950" s="736"/>
    </row>
    <row r="951" spans="2:2" s="7" customFormat="1">
      <c r="B951" s="736"/>
    </row>
    <row r="952" spans="2:2" s="7" customFormat="1">
      <c r="B952" s="736"/>
    </row>
    <row r="953" spans="2:2" s="7" customFormat="1">
      <c r="B953" s="736"/>
    </row>
    <row r="954" spans="2:2" s="7" customFormat="1">
      <c r="B954" s="736"/>
    </row>
    <row r="955" spans="2:2" s="7" customFormat="1">
      <c r="B955" s="736"/>
    </row>
    <row r="956" spans="2:2" s="7" customFormat="1">
      <c r="B956" s="736"/>
    </row>
    <row r="957" spans="2:2" s="7" customFormat="1">
      <c r="B957" s="736"/>
    </row>
    <row r="958" spans="2:2" s="7" customFormat="1">
      <c r="B958" s="736"/>
    </row>
    <row r="959" spans="2:2" s="7" customFormat="1">
      <c r="B959" s="736"/>
    </row>
    <row r="960" spans="2:2" s="7" customFormat="1">
      <c r="B960" s="736"/>
    </row>
    <row r="961" spans="2:2" s="7" customFormat="1">
      <c r="B961" s="736"/>
    </row>
    <row r="962" spans="2:2" s="7" customFormat="1">
      <c r="B962" s="736"/>
    </row>
    <row r="963" spans="2:2" s="7" customFormat="1">
      <c r="B963" s="736"/>
    </row>
    <row r="964" spans="2:2" s="7" customFormat="1">
      <c r="B964" s="736"/>
    </row>
    <row r="965" spans="2:2" s="7" customFormat="1">
      <c r="B965" s="736"/>
    </row>
    <row r="966" spans="2:2" s="7" customFormat="1">
      <c r="B966" s="736"/>
    </row>
    <row r="967" spans="2:2" s="7" customFormat="1">
      <c r="B967" s="736"/>
    </row>
    <row r="968" spans="2:2" s="7" customFormat="1">
      <c r="B968" s="736"/>
    </row>
    <row r="969" spans="2:2" s="7" customFormat="1">
      <c r="B969" s="736"/>
    </row>
    <row r="970" spans="2:2" s="7" customFormat="1">
      <c r="B970" s="736"/>
    </row>
    <row r="971" spans="2:2" s="7" customFormat="1">
      <c r="B971" s="736"/>
    </row>
    <row r="972" spans="2:2" s="7" customFormat="1">
      <c r="B972" s="736"/>
    </row>
    <row r="973" spans="2:2" s="7" customFormat="1">
      <c r="B973" s="736"/>
    </row>
    <row r="974" spans="2:2" s="7" customFormat="1">
      <c r="B974" s="736"/>
    </row>
    <row r="975" spans="2:2" s="7" customFormat="1">
      <c r="B975" s="736"/>
    </row>
    <row r="976" spans="2:2" s="7" customFormat="1">
      <c r="B976" s="736"/>
    </row>
    <row r="977" spans="2:2" s="7" customFormat="1">
      <c r="B977" s="736"/>
    </row>
    <row r="978" spans="2:2" s="7" customFormat="1">
      <c r="B978" s="736"/>
    </row>
    <row r="979" spans="2:2" s="7" customFormat="1">
      <c r="B979" s="736"/>
    </row>
    <row r="980" spans="2:2" s="7" customFormat="1">
      <c r="B980" s="736"/>
    </row>
    <row r="981" spans="2:2" s="7" customFormat="1">
      <c r="B981" s="736"/>
    </row>
    <row r="982" spans="2:2" s="7" customFormat="1">
      <c r="B982" s="736"/>
    </row>
    <row r="983" spans="2:2" s="7" customFormat="1">
      <c r="B983" s="736"/>
    </row>
    <row r="984" spans="2:2" s="7" customFormat="1">
      <c r="B984" s="736"/>
    </row>
    <row r="985" spans="2:2" s="7" customFormat="1">
      <c r="B985" s="736"/>
    </row>
    <row r="986" spans="2:2" s="7" customFormat="1">
      <c r="B986" s="736"/>
    </row>
    <row r="987" spans="2:2" s="7" customFormat="1">
      <c r="B987" s="736"/>
    </row>
    <row r="988" spans="2:2" s="7" customFormat="1">
      <c r="B988" s="736"/>
    </row>
    <row r="989" spans="2:2" s="7" customFormat="1">
      <c r="B989" s="736"/>
    </row>
    <row r="990" spans="2:2" s="7" customFormat="1">
      <c r="B990" s="736"/>
    </row>
    <row r="991" spans="2:2" s="7" customFormat="1">
      <c r="B991" s="736"/>
    </row>
    <row r="992" spans="2:2" s="7" customFormat="1">
      <c r="B992" s="736"/>
    </row>
    <row r="993" spans="2:2" s="7" customFormat="1">
      <c r="B993" s="736"/>
    </row>
    <row r="994" spans="2:2" s="7" customFormat="1">
      <c r="B994" s="736"/>
    </row>
    <row r="995" spans="2:2" s="7" customFormat="1">
      <c r="B995" s="736"/>
    </row>
    <row r="996" spans="2:2" s="7" customFormat="1">
      <c r="B996" s="736"/>
    </row>
    <row r="997" spans="2:2" s="7" customFormat="1">
      <c r="B997" s="736"/>
    </row>
    <row r="998" spans="2:2" s="7" customFormat="1">
      <c r="B998" s="736"/>
    </row>
    <row r="999" spans="2:2" s="7" customFormat="1">
      <c r="B999" s="736"/>
    </row>
    <row r="1000" spans="2:2" s="7" customFormat="1">
      <c r="B1000" s="736"/>
    </row>
    <row r="1001" spans="2:2" s="7" customFormat="1">
      <c r="B1001" s="736"/>
    </row>
    <row r="1002" spans="2:2" s="7" customFormat="1">
      <c r="B1002" s="736"/>
    </row>
    <row r="1003" spans="2:2" s="7" customFormat="1">
      <c r="B1003" s="736"/>
    </row>
    <row r="1004" spans="2:2" s="7" customFormat="1">
      <c r="B1004" s="736"/>
    </row>
    <row r="1005" spans="2:2" s="7" customFormat="1">
      <c r="B1005" s="736"/>
    </row>
    <row r="1006" spans="2:2" s="7" customFormat="1">
      <c r="B1006" s="736"/>
    </row>
    <row r="1007" spans="2:2" s="7" customFormat="1">
      <c r="B1007" s="736"/>
    </row>
    <row r="1008" spans="2:2" s="7" customFormat="1">
      <c r="B1008" s="736"/>
    </row>
    <row r="1009" spans="2:2" s="7" customFormat="1">
      <c r="B1009" s="736"/>
    </row>
    <row r="1010" spans="2:2" s="7" customFormat="1">
      <c r="B1010" s="736"/>
    </row>
    <row r="1011" spans="2:2" s="7" customFormat="1">
      <c r="B1011" s="736"/>
    </row>
    <row r="1012" spans="2:2" s="7" customFormat="1">
      <c r="B1012" s="736"/>
    </row>
    <row r="1013" spans="2:2" s="7" customFormat="1">
      <c r="B1013" s="736"/>
    </row>
    <row r="1014" spans="2:2" s="7" customFormat="1">
      <c r="B1014" s="736"/>
    </row>
    <row r="1015" spans="2:2" s="7" customFormat="1">
      <c r="B1015" s="736"/>
    </row>
    <row r="1016" spans="2:2" s="7" customFormat="1">
      <c r="B1016" s="736"/>
    </row>
    <row r="1017" spans="2:2" s="7" customFormat="1">
      <c r="B1017" s="736"/>
    </row>
    <row r="1018" spans="2:2" s="7" customFormat="1">
      <c r="B1018" s="736"/>
    </row>
    <row r="1019" spans="2:2" s="7" customFormat="1">
      <c r="B1019" s="736"/>
    </row>
    <row r="1020" spans="2:2" s="7" customFormat="1">
      <c r="B1020" s="736"/>
    </row>
    <row r="1021" spans="2:2" s="7" customFormat="1">
      <c r="B1021" s="736"/>
    </row>
    <row r="1022" spans="2:2" s="7" customFormat="1">
      <c r="B1022" s="736"/>
    </row>
    <row r="1023" spans="2:2" s="7" customFormat="1">
      <c r="B1023" s="736"/>
    </row>
    <row r="1024" spans="2:2" s="7" customFormat="1">
      <c r="B1024" s="736"/>
    </row>
    <row r="1025" spans="2:2" s="7" customFormat="1">
      <c r="B1025" s="736"/>
    </row>
    <row r="1026" spans="2:2" s="7" customFormat="1">
      <c r="B1026" s="736"/>
    </row>
    <row r="1027" spans="2:2" s="7" customFormat="1">
      <c r="B1027" s="736"/>
    </row>
    <row r="1028" spans="2:2" s="7" customFormat="1">
      <c r="B1028" s="736"/>
    </row>
    <row r="1029" spans="2:2" s="7" customFormat="1">
      <c r="B1029" s="736"/>
    </row>
    <row r="1030" spans="2:2" s="7" customFormat="1">
      <c r="B1030" s="736"/>
    </row>
    <row r="1031" spans="2:2" s="7" customFormat="1">
      <c r="B1031" s="736"/>
    </row>
    <row r="1032" spans="2:2" s="7" customFormat="1">
      <c r="B1032" s="736"/>
    </row>
    <row r="1033" spans="2:2" s="7" customFormat="1">
      <c r="B1033" s="736"/>
    </row>
    <row r="1034" spans="2:2" s="7" customFormat="1">
      <c r="B1034" s="736"/>
    </row>
    <row r="1035" spans="2:2" s="7" customFormat="1">
      <c r="B1035" s="736"/>
    </row>
    <row r="1036" spans="2:2" s="7" customFormat="1">
      <c r="B1036" s="736"/>
    </row>
    <row r="1037" spans="2:2" s="7" customFormat="1">
      <c r="B1037" s="736"/>
    </row>
    <row r="1038" spans="2:2" s="7" customFormat="1">
      <c r="B1038" s="736"/>
    </row>
    <row r="1039" spans="2:2" s="7" customFormat="1">
      <c r="B1039" s="736"/>
    </row>
    <row r="1040" spans="2:2" s="7" customFormat="1">
      <c r="B1040" s="736"/>
    </row>
    <row r="1041" spans="2:2" s="7" customFormat="1">
      <c r="B1041" s="736"/>
    </row>
    <row r="1042" spans="2:2" s="7" customFormat="1">
      <c r="B1042" s="736"/>
    </row>
    <row r="1043" spans="2:2" s="7" customFormat="1">
      <c r="B1043" s="736"/>
    </row>
    <row r="1044" spans="2:2" s="7" customFormat="1">
      <c r="B1044" s="736"/>
    </row>
    <row r="1045" spans="2:2" s="7" customFormat="1">
      <c r="B1045" s="736"/>
    </row>
    <row r="1046" spans="2:2" s="7" customFormat="1">
      <c r="B1046" s="736"/>
    </row>
    <row r="1047" spans="2:2" s="7" customFormat="1">
      <c r="B1047" s="736"/>
    </row>
    <row r="1048" spans="2:2" s="7" customFormat="1">
      <c r="B1048" s="736"/>
    </row>
    <row r="1049" spans="2:2" s="7" customFormat="1">
      <c r="B1049" s="736"/>
    </row>
    <row r="1050" spans="2:2" s="7" customFormat="1">
      <c r="B1050" s="736"/>
    </row>
    <row r="1051" spans="2:2" s="7" customFormat="1">
      <c r="B1051" s="736"/>
    </row>
    <row r="1052" spans="2:2" s="7" customFormat="1">
      <c r="B1052" s="736"/>
    </row>
    <row r="1053" spans="2:2" s="7" customFormat="1">
      <c r="B1053" s="736"/>
    </row>
    <row r="1054" spans="2:2" s="7" customFormat="1">
      <c r="B1054" s="736"/>
    </row>
    <row r="1055" spans="2:2" s="7" customFormat="1">
      <c r="B1055" s="736"/>
    </row>
    <row r="1056" spans="2:2" s="7" customFormat="1">
      <c r="B1056" s="736"/>
    </row>
    <row r="1057" spans="2:2" s="7" customFormat="1">
      <c r="B1057" s="736"/>
    </row>
    <row r="1058" spans="2:2" s="7" customFormat="1">
      <c r="B1058" s="736"/>
    </row>
    <row r="1059" spans="2:2" s="7" customFormat="1">
      <c r="B1059" s="736"/>
    </row>
    <row r="1060" spans="2:2" s="7" customFormat="1">
      <c r="B1060" s="736"/>
    </row>
    <row r="1061" spans="2:2" s="7" customFormat="1">
      <c r="B1061" s="736"/>
    </row>
    <row r="1062" spans="2:2" s="7" customFormat="1">
      <c r="B1062" s="736"/>
    </row>
    <row r="1063" spans="2:2" s="7" customFormat="1">
      <c r="B1063" s="736"/>
    </row>
    <row r="1064" spans="2:2" s="7" customFormat="1">
      <c r="B1064" s="736"/>
    </row>
    <row r="1065" spans="2:2" s="7" customFormat="1">
      <c r="B1065" s="736"/>
    </row>
    <row r="1066" spans="2:2" s="7" customFormat="1">
      <c r="B1066" s="736"/>
    </row>
    <row r="1067" spans="2:2" s="7" customFormat="1">
      <c r="B1067" s="736"/>
    </row>
    <row r="1068" spans="2:2" s="7" customFormat="1">
      <c r="B1068" s="736"/>
    </row>
    <row r="1069" spans="2:2" s="7" customFormat="1">
      <c r="B1069" s="736"/>
    </row>
    <row r="1070" spans="2:2" s="7" customFormat="1">
      <c r="B1070" s="736"/>
    </row>
  </sheetData>
  <mergeCells count="5">
    <mergeCell ref="A1:E1"/>
    <mergeCell ref="A3:E3"/>
    <mergeCell ref="A4:C4"/>
    <mergeCell ref="A5:C5"/>
    <mergeCell ref="A6:C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57"/>
  <dimension ref="A1:J382"/>
  <sheetViews>
    <sheetView zoomScale="55" zoomScaleNormal="55" workbookViewId="0">
      <selection activeCell="A4" sqref="A4:J4"/>
    </sheetView>
  </sheetViews>
  <sheetFormatPr defaultRowHeight="15.5"/>
  <cols>
    <col min="1" max="1" width="9.1796875" style="31"/>
    <col min="2" max="2" width="45.54296875" style="7" customWidth="1"/>
    <col min="3" max="3" width="10.81640625" style="7" customWidth="1"/>
    <col min="4" max="7" width="21.81640625" style="7" customWidth="1"/>
    <col min="8" max="8" width="21.54296875" style="7" customWidth="1"/>
    <col min="9" max="9" width="21.453125" style="7" customWidth="1"/>
    <col min="10" max="10" width="19.81640625" style="7" customWidth="1"/>
    <col min="11" max="257" width="9.1796875" style="7"/>
    <col min="258" max="258" width="45.54296875" style="7" customWidth="1"/>
    <col min="259" max="259" width="10.81640625" style="7" customWidth="1"/>
    <col min="260" max="263" width="21.81640625" style="7" customWidth="1"/>
    <col min="264" max="264" width="21.54296875" style="7" customWidth="1"/>
    <col min="265" max="265" width="21.453125" style="7" customWidth="1"/>
    <col min="266" max="266" width="19.81640625" style="7" customWidth="1"/>
    <col min="267" max="513" width="9.1796875" style="7"/>
    <col min="514" max="514" width="45.54296875" style="7" customWidth="1"/>
    <col min="515" max="515" width="10.81640625" style="7" customWidth="1"/>
    <col min="516" max="519" width="21.81640625" style="7" customWidth="1"/>
    <col min="520" max="520" width="21.54296875" style="7" customWidth="1"/>
    <col min="521" max="521" width="21.453125" style="7" customWidth="1"/>
    <col min="522" max="522" width="19.81640625" style="7" customWidth="1"/>
    <col min="523" max="769" width="9.1796875" style="7"/>
    <col min="770" max="770" width="45.54296875" style="7" customWidth="1"/>
    <col min="771" max="771" width="10.81640625" style="7" customWidth="1"/>
    <col min="772" max="775" width="21.81640625" style="7" customWidth="1"/>
    <col min="776" max="776" width="21.54296875" style="7" customWidth="1"/>
    <col min="777" max="777" width="21.453125" style="7" customWidth="1"/>
    <col min="778" max="778" width="19.81640625" style="7" customWidth="1"/>
    <col min="779" max="1025" width="9.1796875" style="7"/>
    <col min="1026" max="1026" width="45.54296875" style="7" customWidth="1"/>
    <col min="1027" max="1027" width="10.81640625" style="7" customWidth="1"/>
    <col min="1028" max="1031" width="21.81640625" style="7" customWidth="1"/>
    <col min="1032" max="1032" width="21.54296875" style="7" customWidth="1"/>
    <col min="1033" max="1033" width="21.453125" style="7" customWidth="1"/>
    <col min="1034" max="1034" width="19.81640625" style="7" customWidth="1"/>
    <col min="1035" max="1281" width="9.1796875" style="7"/>
    <col min="1282" max="1282" width="45.54296875" style="7" customWidth="1"/>
    <col min="1283" max="1283" width="10.81640625" style="7" customWidth="1"/>
    <col min="1284" max="1287" width="21.81640625" style="7" customWidth="1"/>
    <col min="1288" max="1288" width="21.54296875" style="7" customWidth="1"/>
    <col min="1289" max="1289" width="21.453125" style="7" customWidth="1"/>
    <col min="1290" max="1290" width="19.81640625" style="7" customWidth="1"/>
    <col min="1291" max="1537" width="9.1796875" style="7"/>
    <col min="1538" max="1538" width="45.54296875" style="7" customWidth="1"/>
    <col min="1539" max="1539" width="10.81640625" style="7" customWidth="1"/>
    <col min="1540" max="1543" width="21.81640625" style="7" customWidth="1"/>
    <col min="1544" max="1544" width="21.54296875" style="7" customWidth="1"/>
    <col min="1545" max="1545" width="21.453125" style="7" customWidth="1"/>
    <col min="1546" max="1546" width="19.81640625" style="7" customWidth="1"/>
    <col min="1547" max="1793" width="9.1796875" style="7"/>
    <col min="1794" max="1794" width="45.54296875" style="7" customWidth="1"/>
    <col min="1795" max="1795" width="10.81640625" style="7" customWidth="1"/>
    <col min="1796" max="1799" width="21.81640625" style="7" customWidth="1"/>
    <col min="1800" max="1800" width="21.54296875" style="7" customWidth="1"/>
    <col min="1801" max="1801" width="21.453125" style="7" customWidth="1"/>
    <col min="1802" max="1802" width="19.81640625" style="7" customWidth="1"/>
    <col min="1803" max="2049" width="9.1796875" style="7"/>
    <col min="2050" max="2050" width="45.54296875" style="7" customWidth="1"/>
    <col min="2051" max="2051" width="10.81640625" style="7" customWidth="1"/>
    <col min="2052" max="2055" width="21.81640625" style="7" customWidth="1"/>
    <col min="2056" max="2056" width="21.54296875" style="7" customWidth="1"/>
    <col min="2057" max="2057" width="21.453125" style="7" customWidth="1"/>
    <col min="2058" max="2058" width="19.81640625" style="7" customWidth="1"/>
    <col min="2059" max="2305" width="9.1796875" style="7"/>
    <col min="2306" max="2306" width="45.54296875" style="7" customWidth="1"/>
    <col min="2307" max="2307" width="10.81640625" style="7" customWidth="1"/>
    <col min="2308" max="2311" width="21.81640625" style="7" customWidth="1"/>
    <col min="2312" max="2312" width="21.54296875" style="7" customWidth="1"/>
    <col min="2313" max="2313" width="21.453125" style="7" customWidth="1"/>
    <col min="2314" max="2314" width="19.81640625" style="7" customWidth="1"/>
    <col min="2315" max="2561" width="9.1796875" style="7"/>
    <col min="2562" max="2562" width="45.54296875" style="7" customWidth="1"/>
    <col min="2563" max="2563" width="10.81640625" style="7" customWidth="1"/>
    <col min="2564" max="2567" width="21.81640625" style="7" customWidth="1"/>
    <col min="2568" max="2568" width="21.54296875" style="7" customWidth="1"/>
    <col min="2569" max="2569" width="21.453125" style="7" customWidth="1"/>
    <col min="2570" max="2570" width="19.81640625" style="7" customWidth="1"/>
    <col min="2571" max="2817" width="9.1796875" style="7"/>
    <col min="2818" max="2818" width="45.54296875" style="7" customWidth="1"/>
    <col min="2819" max="2819" width="10.81640625" style="7" customWidth="1"/>
    <col min="2820" max="2823" width="21.81640625" style="7" customWidth="1"/>
    <col min="2824" max="2824" width="21.54296875" style="7" customWidth="1"/>
    <col min="2825" max="2825" width="21.453125" style="7" customWidth="1"/>
    <col min="2826" max="2826" width="19.81640625" style="7" customWidth="1"/>
    <col min="2827" max="3073" width="9.1796875" style="7"/>
    <col min="3074" max="3074" width="45.54296875" style="7" customWidth="1"/>
    <col min="3075" max="3075" width="10.81640625" style="7" customWidth="1"/>
    <col min="3076" max="3079" width="21.81640625" style="7" customWidth="1"/>
    <col min="3080" max="3080" width="21.54296875" style="7" customWidth="1"/>
    <col min="3081" max="3081" width="21.453125" style="7" customWidth="1"/>
    <col min="3082" max="3082" width="19.81640625" style="7" customWidth="1"/>
    <col min="3083" max="3329" width="9.1796875" style="7"/>
    <col min="3330" max="3330" width="45.54296875" style="7" customWidth="1"/>
    <col min="3331" max="3331" width="10.81640625" style="7" customWidth="1"/>
    <col min="3332" max="3335" width="21.81640625" style="7" customWidth="1"/>
    <col min="3336" max="3336" width="21.54296875" style="7" customWidth="1"/>
    <col min="3337" max="3337" width="21.453125" style="7" customWidth="1"/>
    <col min="3338" max="3338" width="19.81640625" style="7" customWidth="1"/>
    <col min="3339" max="3585" width="9.1796875" style="7"/>
    <col min="3586" max="3586" width="45.54296875" style="7" customWidth="1"/>
    <col min="3587" max="3587" width="10.81640625" style="7" customWidth="1"/>
    <col min="3588" max="3591" width="21.81640625" style="7" customWidth="1"/>
    <col min="3592" max="3592" width="21.54296875" style="7" customWidth="1"/>
    <col min="3593" max="3593" width="21.453125" style="7" customWidth="1"/>
    <col min="3594" max="3594" width="19.81640625" style="7" customWidth="1"/>
    <col min="3595" max="3841" width="9.1796875" style="7"/>
    <col min="3842" max="3842" width="45.54296875" style="7" customWidth="1"/>
    <col min="3843" max="3843" width="10.81640625" style="7" customWidth="1"/>
    <col min="3844" max="3847" width="21.81640625" style="7" customWidth="1"/>
    <col min="3848" max="3848" width="21.54296875" style="7" customWidth="1"/>
    <col min="3849" max="3849" width="21.453125" style="7" customWidth="1"/>
    <col min="3850" max="3850" width="19.81640625" style="7" customWidth="1"/>
    <col min="3851" max="4097" width="9.1796875" style="7"/>
    <col min="4098" max="4098" width="45.54296875" style="7" customWidth="1"/>
    <col min="4099" max="4099" width="10.81640625" style="7" customWidth="1"/>
    <col min="4100" max="4103" width="21.81640625" style="7" customWidth="1"/>
    <col min="4104" max="4104" width="21.54296875" style="7" customWidth="1"/>
    <col min="4105" max="4105" width="21.453125" style="7" customWidth="1"/>
    <col min="4106" max="4106" width="19.81640625" style="7" customWidth="1"/>
    <col min="4107" max="4353" width="9.1796875" style="7"/>
    <col min="4354" max="4354" width="45.54296875" style="7" customWidth="1"/>
    <col min="4355" max="4355" width="10.81640625" style="7" customWidth="1"/>
    <col min="4356" max="4359" width="21.81640625" style="7" customWidth="1"/>
    <col min="4360" max="4360" width="21.54296875" style="7" customWidth="1"/>
    <col min="4361" max="4361" width="21.453125" style="7" customWidth="1"/>
    <col min="4362" max="4362" width="19.81640625" style="7" customWidth="1"/>
    <col min="4363" max="4609" width="9.1796875" style="7"/>
    <col min="4610" max="4610" width="45.54296875" style="7" customWidth="1"/>
    <col min="4611" max="4611" width="10.81640625" style="7" customWidth="1"/>
    <col min="4612" max="4615" width="21.81640625" style="7" customWidth="1"/>
    <col min="4616" max="4616" width="21.54296875" style="7" customWidth="1"/>
    <col min="4617" max="4617" width="21.453125" style="7" customWidth="1"/>
    <col min="4618" max="4618" width="19.81640625" style="7" customWidth="1"/>
    <col min="4619" max="4865" width="9.1796875" style="7"/>
    <col min="4866" max="4866" width="45.54296875" style="7" customWidth="1"/>
    <col min="4867" max="4867" width="10.81640625" style="7" customWidth="1"/>
    <col min="4868" max="4871" width="21.81640625" style="7" customWidth="1"/>
    <col min="4872" max="4872" width="21.54296875" style="7" customWidth="1"/>
    <col min="4873" max="4873" width="21.453125" style="7" customWidth="1"/>
    <col min="4874" max="4874" width="19.81640625" style="7" customWidth="1"/>
    <col min="4875" max="5121" width="9.1796875" style="7"/>
    <col min="5122" max="5122" width="45.54296875" style="7" customWidth="1"/>
    <col min="5123" max="5123" width="10.81640625" style="7" customWidth="1"/>
    <col min="5124" max="5127" width="21.81640625" style="7" customWidth="1"/>
    <col min="5128" max="5128" width="21.54296875" style="7" customWidth="1"/>
    <col min="5129" max="5129" width="21.453125" style="7" customWidth="1"/>
    <col min="5130" max="5130" width="19.81640625" style="7" customWidth="1"/>
    <col min="5131" max="5377" width="9.1796875" style="7"/>
    <col min="5378" max="5378" width="45.54296875" style="7" customWidth="1"/>
    <col min="5379" max="5379" width="10.81640625" style="7" customWidth="1"/>
    <col min="5380" max="5383" width="21.81640625" style="7" customWidth="1"/>
    <col min="5384" max="5384" width="21.54296875" style="7" customWidth="1"/>
    <col min="5385" max="5385" width="21.453125" style="7" customWidth="1"/>
    <col min="5386" max="5386" width="19.81640625" style="7" customWidth="1"/>
    <col min="5387" max="5633" width="9.1796875" style="7"/>
    <col min="5634" max="5634" width="45.54296875" style="7" customWidth="1"/>
    <col min="5635" max="5635" width="10.81640625" style="7" customWidth="1"/>
    <col min="5636" max="5639" width="21.81640625" style="7" customWidth="1"/>
    <col min="5640" max="5640" width="21.54296875" style="7" customWidth="1"/>
    <col min="5641" max="5641" width="21.453125" style="7" customWidth="1"/>
    <col min="5642" max="5642" width="19.81640625" style="7" customWidth="1"/>
    <col min="5643" max="5889" width="9.1796875" style="7"/>
    <col min="5890" max="5890" width="45.54296875" style="7" customWidth="1"/>
    <col min="5891" max="5891" width="10.81640625" style="7" customWidth="1"/>
    <col min="5892" max="5895" width="21.81640625" style="7" customWidth="1"/>
    <col min="5896" max="5896" width="21.54296875" style="7" customWidth="1"/>
    <col min="5897" max="5897" width="21.453125" style="7" customWidth="1"/>
    <col min="5898" max="5898" width="19.81640625" style="7" customWidth="1"/>
    <col min="5899" max="6145" width="9.1796875" style="7"/>
    <col min="6146" max="6146" width="45.54296875" style="7" customWidth="1"/>
    <col min="6147" max="6147" width="10.81640625" style="7" customWidth="1"/>
    <col min="6148" max="6151" width="21.81640625" style="7" customWidth="1"/>
    <col min="6152" max="6152" width="21.54296875" style="7" customWidth="1"/>
    <col min="6153" max="6153" width="21.453125" style="7" customWidth="1"/>
    <col min="6154" max="6154" width="19.81640625" style="7" customWidth="1"/>
    <col min="6155" max="6401" width="9.1796875" style="7"/>
    <col min="6402" max="6402" width="45.54296875" style="7" customWidth="1"/>
    <col min="6403" max="6403" width="10.81640625" style="7" customWidth="1"/>
    <col min="6404" max="6407" width="21.81640625" style="7" customWidth="1"/>
    <col min="6408" max="6408" width="21.54296875" style="7" customWidth="1"/>
    <col min="6409" max="6409" width="21.453125" style="7" customWidth="1"/>
    <col min="6410" max="6410" width="19.81640625" style="7" customWidth="1"/>
    <col min="6411" max="6657" width="9.1796875" style="7"/>
    <col min="6658" max="6658" width="45.54296875" style="7" customWidth="1"/>
    <col min="6659" max="6659" width="10.81640625" style="7" customWidth="1"/>
    <col min="6660" max="6663" width="21.81640625" style="7" customWidth="1"/>
    <col min="6664" max="6664" width="21.54296875" style="7" customWidth="1"/>
    <col min="6665" max="6665" width="21.453125" style="7" customWidth="1"/>
    <col min="6666" max="6666" width="19.81640625" style="7" customWidth="1"/>
    <col min="6667" max="6913" width="9.1796875" style="7"/>
    <col min="6914" max="6914" width="45.54296875" style="7" customWidth="1"/>
    <col min="6915" max="6915" width="10.81640625" style="7" customWidth="1"/>
    <col min="6916" max="6919" width="21.81640625" style="7" customWidth="1"/>
    <col min="6920" max="6920" width="21.54296875" style="7" customWidth="1"/>
    <col min="6921" max="6921" width="21.453125" style="7" customWidth="1"/>
    <col min="6922" max="6922" width="19.81640625" style="7" customWidth="1"/>
    <col min="6923" max="7169" width="9.1796875" style="7"/>
    <col min="7170" max="7170" width="45.54296875" style="7" customWidth="1"/>
    <col min="7171" max="7171" width="10.81640625" style="7" customWidth="1"/>
    <col min="7172" max="7175" width="21.81640625" style="7" customWidth="1"/>
    <col min="7176" max="7176" width="21.54296875" style="7" customWidth="1"/>
    <col min="7177" max="7177" width="21.453125" style="7" customWidth="1"/>
    <col min="7178" max="7178" width="19.81640625" style="7" customWidth="1"/>
    <col min="7179" max="7425" width="9.1796875" style="7"/>
    <col min="7426" max="7426" width="45.54296875" style="7" customWidth="1"/>
    <col min="7427" max="7427" width="10.81640625" style="7" customWidth="1"/>
    <col min="7428" max="7431" width="21.81640625" style="7" customWidth="1"/>
    <col min="7432" max="7432" width="21.54296875" style="7" customWidth="1"/>
    <col min="7433" max="7433" width="21.453125" style="7" customWidth="1"/>
    <col min="7434" max="7434" width="19.81640625" style="7" customWidth="1"/>
    <col min="7435" max="7681" width="9.1796875" style="7"/>
    <col min="7682" max="7682" width="45.54296875" style="7" customWidth="1"/>
    <col min="7683" max="7683" width="10.81640625" style="7" customWidth="1"/>
    <col min="7684" max="7687" width="21.81640625" style="7" customWidth="1"/>
    <col min="7688" max="7688" width="21.54296875" style="7" customWidth="1"/>
    <col min="7689" max="7689" width="21.453125" style="7" customWidth="1"/>
    <col min="7690" max="7690" width="19.81640625" style="7" customWidth="1"/>
    <col min="7691" max="7937" width="9.1796875" style="7"/>
    <col min="7938" max="7938" width="45.54296875" style="7" customWidth="1"/>
    <col min="7939" max="7939" width="10.81640625" style="7" customWidth="1"/>
    <col min="7940" max="7943" width="21.81640625" style="7" customWidth="1"/>
    <col min="7944" max="7944" width="21.54296875" style="7" customWidth="1"/>
    <col min="7945" max="7945" width="21.453125" style="7" customWidth="1"/>
    <col min="7946" max="7946" width="19.81640625" style="7" customWidth="1"/>
    <col min="7947" max="8193" width="9.1796875" style="7"/>
    <col min="8194" max="8194" width="45.54296875" style="7" customWidth="1"/>
    <col min="8195" max="8195" width="10.81640625" style="7" customWidth="1"/>
    <col min="8196" max="8199" width="21.81640625" style="7" customWidth="1"/>
    <col min="8200" max="8200" width="21.54296875" style="7" customWidth="1"/>
    <col min="8201" max="8201" width="21.453125" style="7" customWidth="1"/>
    <col min="8202" max="8202" width="19.81640625" style="7" customWidth="1"/>
    <col min="8203" max="8449" width="9.1796875" style="7"/>
    <col min="8450" max="8450" width="45.54296875" style="7" customWidth="1"/>
    <col min="8451" max="8451" width="10.81640625" style="7" customWidth="1"/>
    <col min="8452" max="8455" width="21.81640625" style="7" customWidth="1"/>
    <col min="8456" max="8456" width="21.54296875" style="7" customWidth="1"/>
    <col min="8457" max="8457" width="21.453125" style="7" customWidth="1"/>
    <col min="8458" max="8458" width="19.81640625" style="7" customWidth="1"/>
    <col min="8459" max="8705" width="9.1796875" style="7"/>
    <col min="8706" max="8706" width="45.54296875" style="7" customWidth="1"/>
    <col min="8707" max="8707" width="10.81640625" style="7" customWidth="1"/>
    <col min="8708" max="8711" width="21.81640625" style="7" customWidth="1"/>
    <col min="8712" max="8712" width="21.54296875" style="7" customWidth="1"/>
    <col min="8713" max="8713" width="21.453125" style="7" customWidth="1"/>
    <col min="8714" max="8714" width="19.81640625" style="7" customWidth="1"/>
    <col min="8715" max="8961" width="9.1796875" style="7"/>
    <col min="8962" max="8962" width="45.54296875" style="7" customWidth="1"/>
    <col min="8963" max="8963" width="10.81640625" style="7" customWidth="1"/>
    <col min="8964" max="8967" width="21.81640625" style="7" customWidth="1"/>
    <col min="8968" max="8968" width="21.54296875" style="7" customWidth="1"/>
    <col min="8969" max="8969" width="21.453125" style="7" customWidth="1"/>
    <col min="8970" max="8970" width="19.81640625" style="7" customWidth="1"/>
    <col min="8971" max="9217" width="9.1796875" style="7"/>
    <col min="9218" max="9218" width="45.54296875" style="7" customWidth="1"/>
    <col min="9219" max="9219" width="10.81640625" style="7" customWidth="1"/>
    <col min="9220" max="9223" width="21.81640625" style="7" customWidth="1"/>
    <col min="9224" max="9224" width="21.54296875" style="7" customWidth="1"/>
    <col min="9225" max="9225" width="21.453125" style="7" customWidth="1"/>
    <col min="9226" max="9226" width="19.81640625" style="7" customWidth="1"/>
    <col min="9227" max="9473" width="9.1796875" style="7"/>
    <col min="9474" max="9474" width="45.54296875" style="7" customWidth="1"/>
    <col min="9475" max="9475" width="10.81640625" style="7" customWidth="1"/>
    <col min="9476" max="9479" width="21.81640625" style="7" customWidth="1"/>
    <col min="9480" max="9480" width="21.54296875" style="7" customWidth="1"/>
    <col min="9481" max="9481" width="21.453125" style="7" customWidth="1"/>
    <col min="9482" max="9482" width="19.81640625" style="7" customWidth="1"/>
    <col min="9483" max="9729" width="9.1796875" style="7"/>
    <col min="9730" max="9730" width="45.54296875" style="7" customWidth="1"/>
    <col min="9731" max="9731" width="10.81640625" style="7" customWidth="1"/>
    <col min="9732" max="9735" width="21.81640625" style="7" customWidth="1"/>
    <col min="9736" max="9736" width="21.54296875" style="7" customWidth="1"/>
    <col min="9737" max="9737" width="21.453125" style="7" customWidth="1"/>
    <col min="9738" max="9738" width="19.81640625" style="7" customWidth="1"/>
    <col min="9739" max="9985" width="9.1796875" style="7"/>
    <col min="9986" max="9986" width="45.54296875" style="7" customWidth="1"/>
    <col min="9987" max="9987" width="10.81640625" style="7" customWidth="1"/>
    <col min="9988" max="9991" width="21.81640625" style="7" customWidth="1"/>
    <col min="9992" max="9992" width="21.54296875" style="7" customWidth="1"/>
    <col min="9993" max="9993" width="21.453125" style="7" customWidth="1"/>
    <col min="9994" max="9994" width="19.81640625" style="7" customWidth="1"/>
    <col min="9995" max="10241" width="9.1796875" style="7"/>
    <col min="10242" max="10242" width="45.54296875" style="7" customWidth="1"/>
    <col min="10243" max="10243" width="10.81640625" style="7" customWidth="1"/>
    <col min="10244" max="10247" width="21.81640625" style="7" customWidth="1"/>
    <col min="10248" max="10248" width="21.54296875" style="7" customWidth="1"/>
    <col min="10249" max="10249" width="21.453125" style="7" customWidth="1"/>
    <col min="10250" max="10250" width="19.81640625" style="7" customWidth="1"/>
    <col min="10251" max="10497" width="9.1796875" style="7"/>
    <col min="10498" max="10498" width="45.54296875" style="7" customWidth="1"/>
    <col min="10499" max="10499" width="10.81640625" style="7" customWidth="1"/>
    <col min="10500" max="10503" width="21.81640625" style="7" customWidth="1"/>
    <col min="10504" max="10504" width="21.54296875" style="7" customWidth="1"/>
    <col min="10505" max="10505" width="21.453125" style="7" customWidth="1"/>
    <col min="10506" max="10506" width="19.81640625" style="7" customWidth="1"/>
    <col min="10507" max="10753" width="9.1796875" style="7"/>
    <col min="10754" max="10754" width="45.54296875" style="7" customWidth="1"/>
    <col min="10755" max="10755" width="10.81640625" style="7" customWidth="1"/>
    <col min="10756" max="10759" width="21.81640625" style="7" customWidth="1"/>
    <col min="10760" max="10760" width="21.54296875" style="7" customWidth="1"/>
    <col min="10761" max="10761" width="21.453125" style="7" customWidth="1"/>
    <col min="10762" max="10762" width="19.81640625" style="7" customWidth="1"/>
    <col min="10763" max="11009" width="9.1796875" style="7"/>
    <col min="11010" max="11010" width="45.54296875" style="7" customWidth="1"/>
    <col min="11011" max="11011" width="10.81640625" style="7" customWidth="1"/>
    <col min="11012" max="11015" width="21.81640625" style="7" customWidth="1"/>
    <col min="11016" max="11016" width="21.54296875" style="7" customWidth="1"/>
    <col min="11017" max="11017" width="21.453125" style="7" customWidth="1"/>
    <col min="11018" max="11018" width="19.81640625" style="7" customWidth="1"/>
    <col min="11019" max="11265" width="9.1796875" style="7"/>
    <col min="11266" max="11266" width="45.54296875" style="7" customWidth="1"/>
    <col min="11267" max="11267" width="10.81640625" style="7" customWidth="1"/>
    <col min="11268" max="11271" width="21.81640625" style="7" customWidth="1"/>
    <col min="11272" max="11272" width="21.54296875" style="7" customWidth="1"/>
    <col min="11273" max="11273" width="21.453125" style="7" customWidth="1"/>
    <col min="11274" max="11274" width="19.81640625" style="7" customWidth="1"/>
    <col min="11275" max="11521" width="9.1796875" style="7"/>
    <col min="11522" max="11522" width="45.54296875" style="7" customWidth="1"/>
    <col min="11523" max="11523" width="10.81640625" style="7" customWidth="1"/>
    <col min="11524" max="11527" width="21.81640625" style="7" customWidth="1"/>
    <col min="11528" max="11528" width="21.54296875" style="7" customWidth="1"/>
    <col min="11529" max="11529" width="21.453125" style="7" customWidth="1"/>
    <col min="11530" max="11530" width="19.81640625" style="7" customWidth="1"/>
    <col min="11531" max="11777" width="9.1796875" style="7"/>
    <col min="11778" max="11778" width="45.54296875" style="7" customWidth="1"/>
    <col min="11779" max="11779" width="10.81640625" style="7" customWidth="1"/>
    <col min="11780" max="11783" width="21.81640625" style="7" customWidth="1"/>
    <col min="11784" max="11784" width="21.54296875" style="7" customWidth="1"/>
    <col min="11785" max="11785" width="21.453125" style="7" customWidth="1"/>
    <col min="11786" max="11786" width="19.81640625" style="7" customWidth="1"/>
    <col min="11787" max="12033" width="9.1796875" style="7"/>
    <col min="12034" max="12034" width="45.54296875" style="7" customWidth="1"/>
    <col min="12035" max="12035" width="10.81640625" style="7" customWidth="1"/>
    <col min="12036" max="12039" width="21.81640625" style="7" customWidth="1"/>
    <col min="12040" max="12040" width="21.54296875" style="7" customWidth="1"/>
    <col min="12041" max="12041" width="21.453125" style="7" customWidth="1"/>
    <col min="12042" max="12042" width="19.81640625" style="7" customWidth="1"/>
    <col min="12043" max="12289" width="9.1796875" style="7"/>
    <col min="12290" max="12290" width="45.54296875" style="7" customWidth="1"/>
    <col min="12291" max="12291" width="10.81640625" style="7" customWidth="1"/>
    <col min="12292" max="12295" width="21.81640625" style="7" customWidth="1"/>
    <col min="12296" max="12296" width="21.54296875" style="7" customWidth="1"/>
    <col min="12297" max="12297" width="21.453125" style="7" customWidth="1"/>
    <col min="12298" max="12298" width="19.81640625" style="7" customWidth="1"/>
    <col min="12299" max="12545" width="9.1796875" style="7"/>
    <col min="12546" max="12546" width="45.54296875" style="7" customWidth="1"/>
    <col min="12547" max="12547" width="10.81640625" style="7" customWidth="1"/>
    <col min="12548" max="12551" width="21.81640625" style="7" customWidth="1"/>
    <col min="12552" max="12552" width="21.54296875" style="7" customWidth="1"/>
    <col min="12553" max="12553" width="21.453125" style="7" customWidth="1"/>
    <col min="12554" max="12554" width="19.81640625" style="7" customWidth="1"/>
    <col min="12555" max="12801" width="9.1796875" style="7"/>
    <col min="12802" max="12802" width="45.54296875" style="7" customWidth="1"/>
    <col min="12803" max="12803" width="10.81640625" style="7" customWidth="1"/>
    <col min="12804" max="12807" width="21.81640625" style="7" customWidth="1"/>
    <col min="12808" max="12808" width="21.54296875" style="7" customWidth="1"/>
    <col min="12809" max="12809" width="21.453125" style="7" customWidth="1"/>
    <col min="12810" max="12810" width="19.81640625" style="7" customWidth="1"/>
    <col min="12811" max="13057" width="9.1796875" style="7"/>
    <col min="13058" max="13058" width="45.54296875" style="7" customWidth="1"/>
    <col min="13059" max="13059" width="10.81640625" style="7" customWidth="1"/>
    <col min="13060" max="13063" width="21.81640625" style="7" customWidth="1"/>
    <col min="13064" max="13064" width="21.54296875" style="7" customWidth="1"/>
    <col min="13065" max="13065" width="21.453125" style="7" customWidth="1"/>
    <col min="13066" max="13066" width="19.81640625" style="7" customWidth="1"/>
    <col min="13067" max="13313" width="9.1796875" style="7"/>
    <col min="13314" max="13314" width="45.54296875" style="7" customWidth="1"/>
    <col min="13315" max="13315" width="10.81640625" style="7" customWidth="1"/>
    <col min="13316" max="13319" width="21.81640625" style="7" customWidth="1"/>
    <col min="13320" max="13320" width="21.54296875" style="7" customWidth="1"/>
    <col min="13321" max="13321" width="21.453125" style="7" customWidth="1"/>
    <col min="13322" max="13322" width="19.81640625" style="7" customWidth="1"/>
    <col min="13323" max="13569" width="9.1796875" style="7"/>
    <col min="13570" max="13570" width="45.54296875" style="7" customWidth="1"/>
    <col min="13571" max="13571" width="10.81640625" style="7" customWidth="1"/>
    <col min="13572" max="13575" width="21.81640625" style="7" customWidth="1"/>
    <col min="13576" max="13576" width="21.54296875" style="7" customWidth="1"/>
    <col min="13577" max="13577" width="21.453125" style="7" customWidth="1"/>
    <col min="13578" max="13578" width="19.81640625" style="7" customWidth="1"/>
    <col min="13579" max="13825" width="9.1796875" style="7"/>
    <col min="13826" max="13826" width="45.54296875" style="7" customWidth="1"/>
    <col min="13827" max="13827" width="10.81640625" style="7" customWidth="1"/>
    <col min="13828" max="13831" width="21.81640625" style="7" customWidth="1"/>
    <col min="13832" max="13832" width="21.54296875" style="7" customWidth="1"/>
    <col min="13833" max="13833" width="21.453125" style="7" customWidth="1"/>
    <col min="13834" max="13834" width="19.81640625" style="7" customWidth="1"/>
    <col min="13835" max="14081" width="9.1796875" style="7"/>
    <col min="14082" max="14082" width="45.54296875" style="7" customWidth="1"/>
    <col min="14083" max="14083" width="10.81640625" style="7" customWidth="1"/>
    <col min="14084" max="14087" width="21.81640625" style="7" customWidth="1"/>
    <col min="14088" max="14088" width="21.54296875" style="7" customWidth="1"/>
    <col min="14089" max="14089" width="21.453125" style="7" customWidth="1"/>
    <col min="14090" max="14090" width="19.81640625" style="7" customWidth="1"/>
    <col min="14091" max="14337" width="9.1796875" style="7"/>
    <col min="14338" max="14338" width="45.54296875" style="7" customWidth="1"/>
    <col min="14339" max="14339" width="10.81640625" style="7" customWidth="1"/>
    <col min="14340" max="14343" width="21.81640625" style="7" customWidth="1"/>
    <col min="14344" max="14344" width="21.54296875" style="7" customWidth="1"/>
    <col min="14345" max="14345" width="21.453125" style="7" customWidth="1"/>
    <col min="14346" max="14346" width="19.81640625" style="7" customWidth="1"/>
    <col min="14347" max="14593" width="9.1796875" style="7"/>
    <col min="14594" max="14594" width="45.54296875" style="7" customWidth="1"/>
    <col min="14595" max="14595" width="10.81640625" style="7" customWidth="1"/>
    <col min="14596" max="14599" width="21.81640625" style="7" customWidth="1"/>
    <col min="14600" max="14600" width="21.54296875" style="7" customWidth="1"/>
    <col min="14601" max="14601" width="21.453125" style="7" customWidth="1"/>
    <col min="14602" max="14602" width="19.81640625" style="7" customWidth="1"/>
    <col min="14603" max="14849" width="9.1796875" style="7"/>
    <col min="14850" max="14850" width="45.54296875" style="7" customWidth="1"/>
    <col min="14851" max="14851" width="10.81640625" style="7" customWidth="1"/>
    <col min="14852" max="14855" width="21.81640625" style="7" customWidth="1"/>
    <col min="14856" max="14856" width="21.54296875" style="7" customWidth="1"/>
    <col min="14857" max="14857" width="21.453125" style="7" customWidth="1"/>
    <col min="14858" max="14858" width="19.81640625" style="7" customWidth="1"/>
    <col min="14859" max="15105" width="9.1796875" style="7"/>
    <col min="15106" max="15106" width="45.54296875" style="7" customWidth="1"/>
    <col min="15107" max="15107" width="10.81640625" style="7" customWidth="1"/>
    <col min="15108" max="15111" width="21.81640625" style="7" customWidth="1"/>
    <col min="15112" max="15112" width="21.54296875" style="7" customWidth="1"/>
    <col min="15113" max="15113" width="21.453125" style="7" customWidth="1"/>
    <col min="15114" max="15114" width="19.81640625" style="7" customWidth="1"/>
    <col min="15115" max="15361" width="9.1796875" style="7"/>
    <col min="15362" max="15362" width="45.54296875" style="7" customWidth="1"/>
    <col min="15363" max="15363" width="10.81640625" style="7" customWidth="1"/>
    <col min="15364" max="15367" width="21.81640625" style="7" customWidth="1"/>
    <col min="15368" max="15368" width="21.54296875" style="7" customWidth="1"/>
    <col min="15369" max="15369" width="21.453125" style="7" customWidth="1"/>
    <col min="15370" max="15370" width="19.81640625" style="7" customWidth="1"/>
    <col min="15371" max="15617" width="9.1796875" style="7"/>
    <col min="15618" max="15618" width="45.54296875" style="7" customWidth="1"/>
    <col min="15619" max="15619" width="10.81640625" style="7" customWidth="1"/>
    <col min="15620" max="15623" width="21.81640625" style="7" customWidth="1"/>
    <col min="15624" max="15624" width="21.54296875" style="7" customWidth="1"/>
    <col min="15625" max="15625" width="21.453125" style="7" customWidth="1"/>
    <col min="15626" max="15626" width="19.81640625" style="7" customWidth="1"/>
    <col min="15627" max="15873" width="9.1796875" style="7"/>
    <col min="15874" max="15874" width="45.54296875" style="7" customWidth="1"/>
    <col min="15875" max="15875" width="10.81640625" style="7" customWidth="1"/>
    <col min="15876" max="15879" width="21.81640625" style="7" customWidth="1"/>
    <col min="15880" max="15880" width="21.54296875" style="7" customWidth="1"/>
    <col min="15881" max="15881" width="21.453125" style="7" customWidth="1"/>
    <col min="15882" max="15882" width="19.81640625" style="7" customWidth="1"/>
    <col min="15883" max="16129" width="9.1796875" style="7"/>
    <col min="16130" max="16130" width="45.54296875" style="7" customWidth="1"/>
    <col min="16131" max="16131" width="10.81640625" style="7" customWidth="1"/>
    <col min="16132" max="16135" width="21.81640625" style="7" customWidth="1"/>
    <col min="16136" max="16136" width="21.54296875" style="7" customWidth="1"/>
    <col min="16137" max="16137" width="21.453125" style="7" customWidth="1"/>
    <col min="16138" max="16138" width="19.81640625" style="7" customWidth="1"/>
    <col min="16139" max="16384" width="9.1796875" style="7"/>
  </cols>
  <sheetData>
    <row r="1" spans="1:10">
      <c r="A1" s="1753" t="s">
        <v>4</v>
      </c>
      <c r="B1" s="1753"/>
      <c r="C1" s="1753"/>
      <c r="D1" s="1753"/>
      <c r="E1" s="1753"/>
      <c r="F1" s="1753"/>
      <c r="G1" s="1753"/>
      <c r="H1" s="1753"/>
      <c r="I1" s="1753"/>
      <c r="J1" s="1753"/>
    </row>
    <row r="3" spans="1:10">
      <c r="A3" s="1667" t="str">
        <f>'Title '!A2:N2</f>
        <v>Bid Enquiry No: KPTCL/2026-27/TL/WORK_INDENT3844</v>
      </c>
      <c r="B3" s="1667"/>
      <c r="C3" s="1667"/>
      <c r="D3" s="1667"/>
      <c r="E3" s="1667"/>
      <c r="F3" s="1667"/>
      <c r="G3" s="1667"/>
      <c r="H3" s="1667"/>
      <c r="I3" s="1667"/>
      <c r="J3" s="1667"/>
    </row>
    <row r="4" spans="1:10" s="738" customFormat="1" ht="195" customHeight="1">
      <c r="A4" s="166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1"/>
      <c r="C4" s="1661"/>
      <c r="D4" s="1661"/>
      <c r="E4" s="1661"/>
      <c r="F4" s="1661"/>
      <c r="G4" s="1661"/>
      <c r="H4" s="1661"/>
      <c r="I4" s="1661"/>
      <c r="J4" s="1661"/>
    </row>
    <row r="5" spans="1:10" ht="17.5">
      <c r="A5" s="1762" t="s">
        <v>5012</v>
      </c>
      <c r="B5" s="1762"/>
      <c r="C5" s="1762"/>
      <c r="D5" s="1762"/>
      <c r="E5" s="1762"/>
      <c r="F5" s="1762"/>
      <c r="G5" s="1762"/>
      <c r="H5" s="1762"/>
      <c r="I5" s="1762"/>
      <c r="J5" s="1762"/>
    </row>
    <row r="6" spans="1:10">
      <c r="A6" s="1675" t="s">
        <v>2174</v>
      </c>
      <c r="B6" s="1675"/>
      <c r="C6" s="1675"/>
      <c r="D6" s="1675"/>
      <c r="E6" s="1675"/>
      <c r="F6" s="1675"/>
      <c r="G6" s="1675"/>
      <c r="H6" s="1675"/>
      <c r="I6" s="1675"/>
      <c r="J6" s="1675"/>
    </row>
    <row r="7" spans="1:10">
      <c r="A7" s="591"/>
      <c r="B7" s="720" t="s">
        <v>1604</v>
      </c>
      <c r="C7" s="613"/>
      <c r="D7" s="479"/>
      <c r="E7" s="479"/>
      <c r="F7" s="479"/>
      <c r="G7" s="479"/>
      <c r="H7" s="479"/>
      <c r="I7" s="479"/>
      <c r="J7" s="479"/>
    </row>
    <row r="8" spans="1:10">
      <c r="A8" s="739"/>
      <c r="B8" s="739"/>
      <c r="C8" s="613"/>
      <c r="D8" s="1763" t="s">
        <v>5013</v>
      </c>
      <c r="E8" s="1763"/>
      <c r="F8" s="1763"/>
      <c r="G8" s="1763"/>
      <c r="H8" s="1763"/>
      <c r="I8" s="1763"/>
      <c r="J8" s="1763"/>
    </row>
    <row r="9" spans="1:10">
      <c r="A9" s="591">
        <v>1</v>
      </c>
      <c r="B9" s="740" t="s">
        <v>2144</v>
      </c>
      <c r="C9" s="613"/>
      <c r="D9" s="479"/>
      <c r="E9" s="479"/>
      <c r="F9" s="479"/>
      <c r="G9" s="479"/>
      <c r="H9" s="479"/>
      <c r="I9" s="479"/>
      <c r="J9" s="479"/>
    </row>
    <row r="10" spans="1:10">
      <c r="A10" s="591">
        <v>2</v>
      </c>
      <c r="B10" s="740" t="s">
        <v>5014</v>
      </c>
      <c r="C10" s="613"/>
      <c r="D10" s="479"/>
      <c r="E10" s="479"/>
      <c r="F10" s="479"/>
      <c r="G10" s="479"/>
      <c r="H10" s="479"/>
      <c r="I10" s="479"/>
      <c r="J10" s="479"/>
    </row>
    <row r="11" spans="1:10">
      <c r="A11" s="591">
        <v>3</v>
      </c>
      <c r="B11" s="740" t="s">
        <v>586</v>
      </c>
      <c r="C11" s="613"/>
      <c r="D11" s="479"/>
      <c r="E11" s="479"/>
      <c r="F11" s="479"/>
      <c r="G11" s="479"/>
      <c r="H11" s="479"/>
      <c r="I11" s="479"/>
      <c r="J11" s="479"/>
    </row>
    <row r="12" spans="1:10">
      <c r="A12" s="591">
        <v>4</v>
      </c>
      <c r="B12" s="740" t="s">
        <v>5015</v>
      </c>
      <c r="C12" s="613"/>
      <c r="D12" s="479"/>
      <c r="E12" s="479"/>
      <c r="F12" s="479"/>
      <c r="G12" s="479"/>
      <c r="H12" s="479"/>
      <c r="I12" s="479"/>
      <c r="J12" s="479"/>
    </row>
    <row r="13" spans="1:10">
      <c r="A13" s="591">
        <v>5</v>
      </c>
      <c r="B13" s="740" t="s">
        <v>5016</v>
      </c>
      <c r="C13" s="613"/>
      <c r="D13" s="479"/>
      <c r="E13" s="479"/>
      <c r="F13" s="479"/>
      <c r="G13" s="479"/>
      <c r="H13" s="479"/>
      <c r="I13" s="479"/>
      <c r="J13" s="479"/>
    </row>
    <row r="14" spans="1:10">
      <c r="A14" s="591">
        <v>6</v>
      </c>
      <c r="B14" s="740" t="s">
        <v>5017</v>
      </c>
      <c r="C14" s="613"/>
      <c r="D14" s="741"/>
      <c r="E14" s="741"/>
      <c r="F14" s="741"/>
      <c r="G14" s="741"/>
      <c r="H14" s="741"/>
      <c r="I14" s="741"/>
      <c r="J14" s="741"/>
    </row>
    <row r="15" spans="1:10">
      <c r="A15" s="591" t="s">
        <v>28</v>
      </c>
      <c r="B15" s="740" t="s">
        <v>5018</v>
      </c>
      <c r="C15" s="613" t="s">
        <v>1741</v>
      </c>
      <c r="D15" s="479"/>
      <c r="E15" s="479"/>
      <c r="F15" s="479"/>
      <c r="G15" s="479"/>
      <c r="H15" s="479"/>
      <c r="I15" s="479"/>
      <c r="J15" s="479"/>
    </row>
    <row r="16" spans="1:10">
      <c r="A16" s="591" t="s">
        <v>31</v>
      </c>
      <c r="B16" s="740" t="s">
        <v>5019</v>
      </c>
      <c r="C16" s="613" t="s">
        <v>1741</v>
      </c>
      <c r="D16" s="479"/>
      <c r="E16" s="479"/>
      <c r="F16" s="479"/>
      <c r="G16" s="479"/>
      <c r="H16" s="479"/>
      <c r="I16" s="479"/>
      <c r="J16" s="479"/>
    </row>
    <row r="17" spans="1:10">
      <c r="A17" s="591">
        <v>7</v>
      </c>
      <c r="B17" s="740" t="s">
        <v>597</v>
      </c>
      <c r="C17" s="613"/>
      <c r="D17" s="741"/>
      <c r="E17" s="741"/>
      <c r="F17" s="741"/>
      <c r="G17" s="741"/>
      <c r="H17" s="741"/>
      <c r="I17" s="741"/>
      <c r="J17" s="741"/>
    </row>
    <row r="18" spans="1:10">
      <c r="A18" s="591" t="s">
        <v>28</v>
      </c>
      <c r="B18" s="740" t="s">
        <v>2298</v>
      </c>
      <c r="C18" s="613"/>
      <c r="D18" s="479"/>
      <c r="E18" s="479"/>
      <c r="F18" s="479"/>
      <c r="G18" s="479"/>
      <c r="H18" s="479"/>
      <c r="I18" s="479"/>
      <c r="J18" s="479"/>
    </row>
    <row r="19" spans="1:10">
      <c r="A19" s="591" t="s">
        <v>31</v>
      </c>
      <c r="B19" s="740" t="s">
        <v>2299</v>
      </c>
      <c r="C19" s="613"/>
      <c r="D19" s="479"/>
      <c r="E19" s="479"/>
      <c r="F19" s="479"/>
      <c r="G19" s="479"/>
      <c r="H19" s="479"/>
      <c r="I19" s="479"/>
      <c r="J19" s="479"/>
    </row>
    <row r="20" spans="1:10">
      <c r="A20" s="591" t="s">
        <v>588</v>
      </c>
      <c r="B20" s="740" t="s">
        <v>5020</v>
      </c>
      <c r="C20" s="613" t="s">
        <v>5021</v>
      </c>
      <c r="D20" s="479"/>
      <c r="E20" s="479"/>
      <c r="F20" s="479"/>
      <c r="G20" s="479"/>
      <c r="H20" s="479"/>
      <c r="I20" s="479"/>
      <c r="J20" s="479"/>
    </row>
    <row r="21" spans="1:10">
      <c r="A21" s="591">
        <v>8</v>
      </c>
      <c r="B21" s="740" t="s">
        <v>2177</v>
      </c>
      <c r="C21" s="613"/>
      <c r="D21" s="741"/>
      <c r="E21" s="741"/>
      <c r="F21" s="741"/>
      <c r="G21" s="741"/>
      <c r="H21" s="741"/>
      <c r="I21" s="741"/>
      <c r="J21" s="741"/>
    </row>
    <row r="22" spans="1:10">
      <c r="A22" s="591" t="s">
        <v>28</v>
      </c>
      <c r="B22" s="740" t="s">
        <v>5022</v>
      </c>
      <c r="C22" s="613"/>
      <c r="D22" s="479"/>
      <c r="E22" s="479"/>
      <c r="F22" s="479"/>
      <c r="G22" s="479"/>
      <c r="H22" s="479"/>
      <c r="I22" s="479"/>
      <c r="J22" s="479"/>
    </row>
    <row r="23" spans="1:10">
      <c r="A23" s="591" t="s">
        <v>31</v>
      </c>
      <c r="B23" s="740" t="s">
        <v>5023</v>
      </c>
      <c r="C23" s="613" t="s">
        <v>569</v>
      </c>
      <c r="D23" s="479"/>
      <c r="E23" s="479"/>
      <c r="F23" s="479"/>
      <c r="G23" s="479"/>
      <c r="H23" s="479"/>
      <c r="I23" s="479"/>
      <c r="J23" s="479"/>
    </row>
    <row r="24" spans="1:10">
      <c r="A24" s="591" t="s">
        <v>588</v>
      </c>
      <c r="B24" s="740" t="s">
        <v>5024</v>
      </c>
      <c r="C24" s="613" t="s">
        <v>569</v>
      </c>
      <c r="D24" s="479"/>
      <c r="E24" s="479"/>
      <c r="F24" s="479"/>
      <c r="G24" s="479"/>
      <c r="H24" s="479"/>
      <c r="I24" s="479"/>
      <c r="J24" s="479"/>
    </row>
    <row r="25" spans="1:10">
      <c r="A25" s="591">
        <v>9</v>
      </c>
      <c r="B25" s="740" t="s">
        <v>5025</v>
      </c>
      <c r="C25" s="613"/>
      <c r="D25" s="741"/>
      <c r="E25" s="741"/>
      <c r="F25" s="741"/>
      <c r="G25" s="741"/>
      <c r="H25" s="741"/>
      <c r="I25" s="741"/>
      <c r="J25" s="741"/>
    </row>
    <row r="26" spans="1:10">
      <c r="A26" s="591" t="s">
        <v>28</v>
      </c>
      <c r="B26" s="740" t="s">
        <v>2298</v>
      </c>
      <c r="C26" s="613"/>
      <c r="D26" s="479"/>
      <c r="E26" s="479"/>
      <c r="F26" s="479"/>
      <c r="G26" s="479"/>
      <c r="H26" s="479"/>
      <c r="I26" s="479"/>
      <c r="J26" s="479"/>
    </row>
    <row r="27" spans="1:10">
      <c r="A27" s="591" t="s">
        <v>31</v>
      </c>
      <c r="B27" s="740" t="s">
        <v>2143</v>
      </c>
      <c r="C27" s="613"/>
      <c r="D27" s="479"/>
      <c r="E27" s="479"/>
      <c r="F27" s="479"/>
      <c r="G27" s="479"/>
      <c r="H27" s="479"/>
      <c r="I27" s="479"/>
      <c r="J27" s="479"/>
    </row>
    <row r="28" spans="1:10">
      <c r="A28" s="591" t="s">
        <v>588</v>
      </c>
      <c r="B28" s="740" t="s">
        <v>5024</v>
      </c>
      <c r="C28" s="613" t="s">
        <v>569</v>
      </c>
      <c r="D28" s="479"/>
      <c r="E28" s="479"/>
      <c r="F28" s="479"/>
      <c r="G28" s="479"/>
      <c r="H28" s="479"/>
      <c r="I28" s="479"/>
      <c r="J28" s="479"/>
    </row>
    <row r="29" spans="1:10">
      <c r="A29" s="591" t="s">
        <v>589</v>
      </c>
      <c r="B29" s="740" t="s">
        <v>5026</v>
      </c>
      <c r="C29" s="613" t="s">
        <v>569</v>
      </c>
      <c r="D29" s="479"/>
      <c r="E29" s="479"/>
      <c r="F29" s="479"/>
      <c r="G29" s="479"/>
      <c r="H29" s="479"/>
      <c r="I29" s="479"/>
      <c r="J29" s="479"/>
    </row>
    <row r="30" spans="1:10">
      <c r="A30" s="591">
        <v>10</v>
      </c>
      <c r="B30" s="740" t="s">
        <v>2179</v>
      </c>
      <c r="C30" s="613"/>
      <c r="D30" s="741"/>
      <c r="E30" s="741"/>
      <c r="F30" s="741"/>
      <c r="G30" s="741"/>
      <c r="H30" s="741"/>
      <c r="I30" s="741"/>
      <c r="J30" s="741"/>
    </row>
    <row r="31" spans="1:10">
      <c r="A31" s="591" t="s">
        <v>28</v>
      </c>
      <c r="B31" s="740" t="s">
        <v>587</v>
      </c>
      <c r="C31" s="613"/>
      <c r="D31" s="479"/>
      <c r="E31" s="479"/>
      <c r="F31" s="479"/>
      <c r="G31" s="479"/>
      <c r="H31" s="479"/>
      <c r="I31" s="479"/>
      <c r="J31" s="479"/>
    </row>
    <row r="32" spans="1:10">
      <c r="A32" s="591" t="s">
        <v>31</v>
      </c>
      <c r="B32" s="740" t="s">
        <v>5027</v>
      </c>
      <c r="C32" s="613" t="s">
        <v>569</v>
      </c>
      <c r="D32" s="479"/>
      <c r="E32" s="479"/>
      <c r="F32" s="479"/>
      <c r="G32" s="479"/>
      <c r="H32" s="479"/>
      <c r="I32" s="479"/>
      <c r="J32" s="479"/>
    </row>
    <row r="33" spans="1:10">
      <c r="A33" s="591" t="s">
        <v>588</v>
      </c>
      <c r="B33" s="740" t="s">
        <v>5028</v>
      </c>
      <c r="C33" s="613" t="s">
        <v>598</v>
      </c>
      <c r="D33" s="479"/>
      <c r="E33" s="479"/>
      <c r="F33" s="479"/>
      <c r="G33" s="479"/>
      <c r="H33" s="479"/>
      <c r="I33" s="479"/>
      <c r="J33" s="479"/>
    </row>
    <row r="34" spans="1:10">
      <c r="A34" s="591" t="s">
        <v>589</v>
      </c>
      <c r="B34" s="740" t="s">
        <v>5029</v>
      </c>
      <c r="C34" s="613" t="s">
        <v>4235</v>
      </c>
      <c r="D34" s="479"/>
      <c r="E34" s="479"/>
      <c r="F34" s="479"/>
      <c r="G34" s="479"/>
      <c r="H34" s="479"/>
      <c r="I34" s="479"/>
      <c r="J34" s="479"/>
    </row>
    <row r="35" spans="1:10">
      <c r="A35" s="591" t="s">
        <v>1612</v>
      </c>
      <c r="B35" s="740" t="s">
        <v>5030</v>
      </c>
      <c r="C35" s="613" t="s">
        <v>5031</v>
      </c>
      <c r="D35" s="479"/>
      <c r="E35" s="479"/>
      <c r="F35" s="479"/>
      <c r="G35" s="479"/>
      <c r="H35" s="479"/>
      <c r="I35" s="479"/>
      <c r="J35" s="479"/>
    </row>
    <row r="36" spans="1:10">
      <c r="A36" s="591" t="s">
        <v>1614</v>
      </c>
      <c r="B36" s="740" t="s">
        <v>5032</v>
      </c>
      <c r="C36" s="613" t="s">
        <v>569</v>
      </c>
      <c r="D36" s="479"/>
      <c r="E36" s="479"/>
      <c r="F36" s="479"/>
      <c r="G36" s="479"/>
      <c r="H36" s="479"/>
      <c r="I36" s="479"/>
      <c r="J36" s="479"/>
    </row>
    <row r="37" spans="1:10">
      <c r="A37" s="591">
        <v>11</v>
      </c>
      <c r="B37" s="740" t="s">
        <v>2180</v>
      </c>
      <c r="C37" s="613"/>
      <c r="D37" s="741"/>
      <c r="E37" s="741"/>
      <c r="F37" s="741"/>
      <c r="G37" s="741"/>
      <c r="H37" s="741"/>
      <c r="I37" s="741"/>
      <c r="J37" s="741"/>
    </row>
    <row r="38" spans="1:10">
      <c r="A38" s="591" t="s">
        <v>28</v>
      </c>
      <c r="B38" s="740" t="s">
        <v>2298</v>
      </c>
      <c r="C38" s="613"/>
      <c r="D38" s="479"/>
      <c r="E38" s="479"/>
      <c r="F38" s="479"/>
      <c r="G38" s="479"/>
      <c r="H38" s="479"/>
      <c r="I38" s="479"/>
      <c r="J38" s="479"/>
    </row>
    <row r="39" spans="1:10">
      <c r="A39" s="591" t="s">
        <v>31</v>
      </c>
      <c r="B39" s="740" t="s">
        <v>2143</v>
      </c>
      <c r="C39" s="613"/>
      <c r="D39" s="479"/>
      <c r="E39" s="479"/>
      <c r="F39" s="479"/>
      <c r="G39" s="479"/>
      <c r="H39" s="479"/>
      <c r="I39" s="479"/>
      <c r="J39" s="479"/>
    </row>
    <row r="40" spans="1:10">
      <c r="A40" s="591" t="s">
        <v>588</v>
      </c>
      <c r="B40" s="740" t="s">
        <v>5024</v>
      </c>
      <c r="C40" s="613" t="s">
        <v>569</v>
      </c>
      <c r="D40" s="479"/>
      <c r="E40" s="479"/>
      <c r="F40" s="479"/>
      <c r="G40" s="479"/>
      <c r="H40" s="479"/>
      <c r="I40" s="479"/>
      <c r="J40" s="479"/>
    </row>
    <row r="41" spans="1:10" ht="31">
      <c r="A41" s="591" t="s">
        <v>589</v>
      </c>
      <c r="B41" s="740" t="s">
        <v>5033</v>
      </c>
      <c r="C41" s="613"/>
      <c r="D41" s="479"/>
      <c r="E41" s="479"/>
      <c r="F41" s="479"/>
      <c r="G41" s="479"/>
      <c r="H41" s="479"/>
      <c r="I41" s="479"/>
      <c r="J41" s="479"/>
    </row>
    <row r="42" spans="1:10">
      <c r="A42" s="591" t="s">
        <v>1612</v>
      </c>
      <c r="B42" s="740" t="s">
        <v>5034</v>
      </c>
      <c r="C42" s="613"/>
      <c r="D42" s="479"/>
      <c r="E42" s="479"/>
      <c r="F42" s="479"/>
      <c r="G42" s="479"/>
      <c r="H42" s="479"/>
      <c r="I42" s="479"/>
      <c r="J42" s="479"/>
    </row>
    <row r="43" spans="1:10">
      <c r="A43" s="591" t="s">
        <v>1614</v>
      </c>
      <c r="B43" s="740" t="s">
        <v>5035</v>
      </c>
      <c r="C43" s="613" t="s">
        <v>569</v>
      </c>
      <c r="D43" s="479"/>
      <c r="E43" s="479"/>
      <c r="F43" s="479"/>
      <c r="G43" s="479"/>
      <c r="H43" s="479"/>
      <c r="I43" s="479"/>
      <c r="J43" s="479"/>
    </row>
    <row r="44" spans="1:10" ht="31">
      <c r="A44" s="591">
        <v>12</v>
      </c>
      <c r="B44" s="740" t="s">
        <v>5036</v>
      </c>
      <c r="C44" s="613"/>
      <c r="D44" s="479"/>
      <c r="E44" s="479"/>
      <c r="F44" s="479"/>
      <c r="G44" s="479"/>
      <c r="H44" s="479"/>
      <c r="I44" s="479"/>
      <c r="J44" s="479"/>
    </row>
    <row r="45" spans="1:10">
      <c r="A45" s="591">
        <v>13</v>
      </c>
      <c r="B45" s="740" t="s">
        <v>5037</v>
      </c>
      <c r="C45" s="613" t="s">
        <v>5038</v>
      </c>
      <c r="D45" s="479"/>
      <c r="E45" s="479"/>
      <c r="F45" s="479"/>
      <c r="G45" s="479"/>
      <c r="H45" s="479"/>
      <c r="I45" s="479"/>
      <c r="J45" s="479"/>
    </row>
    <row r="46" spans="1:10">
      <c r="A46" s="591">
        <v>14</v>
      </c>
      <c r="B46" s="740" t="s">
        <v>5039</v>
      </c>
      <c r="C46" s="613" t="s">
        <v>569</v>
      </c>
      <c r="D46" s="479"/>
      <c r="E46" s="479"/>
      <c r="F46" s="479"/>
      <c r="G46" s="479"/>
      <c r="H46" s="479"/>
      <c r="I46" s="479"/>
      <c r="J46" s="479"/>
    </row>
    <row r="47" spans="1:10" ht="31">
      <c r="A47" s="591">
        <v>15</v>
      </c>
      <c r="B47" s="740" t="s">
        <v>5040</v>
      </c>
      <c r="C47" s="613" t="s">
        <v>571</v>
      </c>
      <c r="D47" s="479"/>
      <c r="E47" s="479"/>
      <c r="F47" s="479"/>
      <c r="G47" s="479"/>
      <c r="H47" s="479"/>
      <c r="I47" s="479"/>
      <c r="J47" s="479"/>
    </row>
    <row r="48" spans="1:10">
      <c r="A48" s="591">
        <v>16</v>
      </c>
      <c r="B48" s="740" t="s">
        <v>5041</v>
      </c>
      <c r="C48" s="613"/>
      <c r="D48" s="741"/>
      <c r="E48" s="741"/>
      <c r="F48" s="741"/>
      <c r="G48" s="741"/>
      <c r="H48" s="741"/>
      <c r="I48" s="741"/>
      <c r="J48" s="741"/>
    </row>
    <row r="49" spans="1:10">
      <c r="A49" s="591" t="s">
        <v>28</v>
      </c>
      <c r="B49" s="740" t="s">
        <v>5042</v>
      </c>
      <c r="C49" s="613"/>
      <c r="D49" s="479"/>
      <c r="E49" s="479"/>
      <c r="F49" s="479"/>
      <c r="G49" s="479"/>
      <c r="H49" s="479"/>
      <c r="I49" s="479"/>
      <c r="J49" s="479"/>
    </row>
    <row r="50" spans="1:10">
      <c r="A50" s="591" t="s">
        <v>31</v>
      </c>
      <c r="B50" s="740" t="s">
        <v>5043</v>
      </c>
      <c r="C50" s="613"/>
      <c r="D50" s="479"/>
      <c r="E50" s="479"/>
      <c r="F50" s="479"/>
      <c r="G50" s="479"/>
      <c r="H50" s="479"/>
      <c r="I50" s="479"/>
      <c r="J50" s="479"/>
    </row>
    <row r="51" spans="1:10">
      <c r="A51" s="591" t="s">
        <v>588</v>
      </c>
      <c r="B51" s="740" t="s">
        <v>5044</v>
      </c>
      <c r="C51" s="613"/>
      <c r="D51" s="479"/>
      <c r="E51" s="479"/>
      <c r="F51" s="479"/>
      <c r="G51" s="479"/>
      <c r="H51" s="479"/>
      <c r="I51" s="479"/>
      <c r="J51" s="479"/>
    </row>
    <row r="52" spans="1:10">
      <c r="A52" s="591" t="s">
        <v>589</v>
      </c>
      <c r="B52" s="740" t="s">
        <v>5045</v>
      </c>
      <c r="C52" s="613"/>
      <c r="D52" s="479"/>
      <c r="E52" s="479"/>
      <c r="F52" s="479"/>
      <c r="G52" s="479"/>
      <c r="H52" s="479"/>
      <c r="I52" s="479"/>
      <c r="J52" s="479"/>
    </row>
    <row r="53" spans="1:10">
      <c r="A53" s="591" t="s">
        <v>1612</v>
      </c>
      <c r="B53" s="740" t="s">
        <v>5046</v>
      </c>
      <c r="C53" s="613"/>
      <c r="D53" s="479"/>
      <c r="E53" s="479"/>
      <c r="F53" s="479"/>
      <c r="G53" s="479"/>
      <c r="H53" s="479"/>
      <c r="I53" s="479"/>
      <c r="J53" s="479"/>
    </row>
    <row r="54" spans="1:10">
      <c r="A54" s="591"/>
      <c r="B54" s="742" t="s">
        <v>5047</v>
      </c>
      <c r="C54" s="613"/>
      <c r="D54" s="741"/>
      <c r="E54" s="741"/>
      <c r="F54" s="741"/>
      <c r="G54" s="741"/>
      <c r="H54" s="743"/>
      <c r="I54" s="741"/>
      <c r="J54" s="741"/>
    </row>
    <row r="55" spans="1:10">
      <c r="A55" s="591" t="s">
        <v>28</v>
      </c>
      <c r="B55" s="740" t="s">
        <v>5048</v>
      </c>
      <c r="C55" s="613" t="s">
        <v>1710</v>
      </c>
      <c r="D55" s="479"/>
      <c r="E55" s="479"/>
      <c r="F55" s="479"/>
      <c r="G55" s="479"/>
      <c r="H55" s="479"/>
      <c r="I55" s="479"/>
      <c r="J55" s="479"/>
    </row>
    <row r="56" spans="1:10">
      <c r="A56" s="591" t="s">
        <v>31</v>
      </c>
      <c r="B56" s="740" t="s">
        <v>5049</v>
      </c>
      <c r="C56" s="613" t="s">
        <v>1710</v>
      </c>
      <c r="D56" s="479"/>
      <c r="E56" s="479"/>
      <c r="F56" s="479"/>
      <c r="G56" s="479"/>
      <c r="H56" s="479"/>
      <c r="I56" s="479"/>
      <c r="J56" s="479"/>
    </row>
    <row r="57" spans="1:10">
      <c r="A57" s="591" t="s">
        <v>588</v>
      </c>
      <c r="B57" s="740" t="s">
        <v>5050</v>
      </c>
      <c r="C57" s="613" t="s">
        <v>1710</v>
      </c>
      <c r="D57" s="479"/>
      <c r="E57" s="479"/>
      <c r="F57" s="479"/>
      <c r="G57" s="479"/>
      <c r="H57" s="479"/>
      <c r="I57" s="479"/>
      <c r="J57" s="479"/>
    </row>
    <row r="58" spans="1:10">
      <c r="A58" s="591">
        <v>17</v>
      </c>
      <c r="B58" s="740" t="s">
        <v>5051</v>
      </c>
      <c r="C58" s="613"/>
      <c r="D58" s="479"/>
      <c r="E58" s="479"/>
      <c r="F58" s="479"/>
      <c r="G58" s="479"/>
      <c r="H58" s="479"/>
      <c r="I58" s="479"/>
      <c r="J58" s="479"/>
    </row>
    <row r="59" spans="1:10">
      <c r="A59" s="591">
        <v>18</v>
      </c>
      <c r="B59" s="740" t="s">
        <v>5052</v>
      </c>
      <c r="C59" s="613" t="s">
        <v>1841</v>
      </c>
      <c r="D59" s="479"/>
      <c r="E59" s="479"/>
      <c r="F59" s="479"/>
      <c r="G59" s="479"/>
      <c r="H59" s="479"/>
      <c r="I59" s="479"/>
      <c r="J59" s="479"/>
    </row>
    <row r="60" spans="1:10">
      <c r="A60" s="591">
        <v>19</v>
      </c>
      <c r="B60" s="740" t="s">
        <v>5053</v>
      </c>
      <c r="C60" s="613" t="s">
        <v>1841</v>
      </c>
      <c r="D60" s="479"/>
      <c r="E60" s="479"/>
      <c r="F60" s="479"/>
      <c r="G60" s="479"/>
      <c r="H60" s="479"/>
      <c r="I60" s="479"/>
      <c r="J60" s="479"/>
    </row>
    <row r="61" spans="1:10">
      <c r="A61" s="591">
        <v>20</v>
      </c>
      <c r="B61" s="740" t="s">
        <v>5054</v>
      </c>
      <c r="C61" s="613" t="s">
        <v>1841</v>
      </c>
      <c r="D61" s="479"/>
      <c r="E61" s="479"/>
      <c r="F61" s="479"/>
      <c r="G61" s="479"/>
      <c r="H61" s="479"/>
      <c r="I61" s="479"/>
      <c r="J61" s="479"/>
    </row>
    <row r="62" spans="1:10">
      <c r="A62" s="591">
        <v>21</v>
      </c>
      <c r="B62" s="740" t="s">
        <v>5055</v>
      </c>
      <c r="C62" s="613" t="s">
        <v>5056</v>
      </c>
      <c r="D62" s="479"/>
      <c r="E62" s="479"/>
      <c r="F62" s="479"/>
      <c r="G62" s="479"/>
      <c r="H62" s="479"/>
      <c r="I62" s="479"/>
      <c r="J62" s="479"/>
    </row>
    <row r="63" spans="1:10">
      <c r="A63" s="591">
        <v>22</v>
      </c>
      <c r="B63" s="740" t="s">
        <v>5057</v>
      </c>
      <c r="C63" s="613" t="s">
        <v>4214</v>
      </c>
      <c r="D63" s="479"/>
      <c r="E63" s="479"/>
      <c r="F63" s="479"/>
      <c r="G63" s="479"/>
      <c r="H63" s="479"/>
      <c r="I63" s="479"/>
      <c r="J63" s="479"/>
    </row>
    <row r="64" spans="1:10" ht="31">
      <c r="A64" s="591">
        <v>23</v>
      </c>
      <c r="B64" s="740" t="s">
        <v>5058</v>
      </c>
      <c r="C64" s="613" t="s">
        <v>78</v>
      </c>
      <c r="D64" s="479"/>
      <c r="E64" s="479"/>
      <c r="F64" s="479"/>
      <c r="G64" s="479"/>
      <c r="H64" s="479"/>
      <c r="I64" s="479"/>
      <c r="J64" s="479"/>
    </row>
    <row r="65" spans="1:10">
      <c r="A65" s="591">
        <v>24</v>
      </c>
      <c r="B65" s="740" t="s">
        <v>5059</v>
      </c>
      <c r="C65" s="613"/>
      <c r="D65" s="741"/>
      <c r="E65" s="741"/>
      <c r="F65" s="741"/>
      <c r="G65" s="741"/>
      <c r="H65" s="741"/>
      <c r="I65" s="741"/>
      <c r="J65" s="741"/>
    </row>
    <row r="66" spans="1:10">
      <c r="A66" s="591" t="s">
        <v>28</v>
      </c>
      <c r="B66" s="740" t="s">
        <v>5060</v>
      </c>
      <c r="C66" s="613"/>
      <c r="D66" s="479"/>
      <c r="E66" s="479"/>
      <c r="F66" s="479"/>
      <c r="G66" s="479"/>
      <c r="H66" s="479"/>
      <c r="I66" s="479"/>
      <c r="J66" s="479"/>
    </row>
    <row r="67" spans="1:10">
      <c r="A67" s="591" t="s">
        <v>31</v>
      </c>
      <c r="B67" s="740" t="s">
        <v>5061</v>
      </c>
      <c r="C67" s="613"/>
      <c r="D67" s="479"/>
      <c r="E67" s="479"/>
      <c r="F67" s="479"/>
      <c r="G67" s="479"/>
      <c r="H67" s="479"/>
      <c r="I67" s="479"/>
      <c r="J67" s="479"/>
    </row>
    <row r="68" spans="1:10">
      <c r="A68" s="591" t="s">
        <v>588</v>
      </c>
      <c r="B68" s="740" t="s">
        <v>5062</v>
      </c>
      <c r="C68" s="613"/>
      <c r="D68" s="479"/>
      <c r="E68" s="479"/>
      <c r="F68" s="479"/>
      <c r="G68" s="479"/>
      <c r="H68" s="479"/>
      <c r="I68" s="479"/>
      <c r="J68" s="479"/>
    </row>
    <row r="69" spans="1:10">
      <c r="A69" s="591" t="s">
        <v>589</v>
      </c>
      <c r="B69" s="740" t="s">
        <v>5063</v>
      </c>
      <c r="C69" s="613"/>
      <c r="D69" s="479"/>
      <c r="E69" s="479"/>
      <c r="F69" s="479"/>
      <c r="G69" s="479"/>
      <c r="H69" s="479"/>
      <c r="I69" s="479"/>
      <c r="J69" s="479"/>
    </row>
    <row r="70" spans="1:10">
      <c r="A70" s="591">
        <v>22</v>
      </c>
      <c r="B70" s="595" t="s">
        <v>2904</v>
      </c>
      <c r="C70" s="613"/>
      <c r="D70" s="479"/>
      <c r="E70" s="479"/>
      <c r="F70" s="479"/>
      <c r="G70" s="479"/>
      <c r="H70" s="479"/>
      <c r="I70" s="479"/>
      <c r="J70" s="479"/>
    </row>
    <row r="71" spans="1:10" ht="62">
      <c r="A71" s="595"/>
      <c r="B71" s="512" t="s">
        <v>3650</v>
      </c>
      <c r="C71" s="613"/>
      <c r="D71" s="479"/>
      <c r="E71" s="479"/>
      <c r="F71" s="479"/>
      <c r="G71" s="479"/>
      <c r="H71" s="479"/>
      <c r="I71" s="479"/>
      <c r="J71" s="479"/>
    </row>
    <row r="72" spans="1:10">
      <c r="A72" s="595"/>
      <c r="B72" s="595" t="s">
        <v>2181</v>
      </c>
      <c r="C72" s="613"/>
      <c r="D72" s="479"/>
      <c r="E72" s="479"/>
      <c r="F72" s="479"/>
      <c r="G72" s="479"/>
      <c r="H72" s="479"/>
      <c r="I72" s="479"/>
      <c r="J72" s="479"/>
    </row>
    <row r="73" spans="1:10">
      <c r="A73" s="595"/>
      <c r="B73" s="595" t="s">
        <v>2182</v>
      </c>
      <c r="C73" s="613"/>
      <c r="D73" s="479"/>
      <c r="E73" s="479"/>
      <c r="F73" s="479"/>
      <c r="G73" s="479"/>
      <c r="H73" s="479"/>
      <c r="I73" s="479"/>
      <c r="J73" s="479"/>
    </row>
    <row r="74" spans="1:10">
      <c r="A74" s="595"/>
      <c r="B74" s="595" t="s">
        <v>2183</v>
      </c>
      <c r="C74" s="613"/>
      <c r="D74" s="479"/>
      <c r="E74" s="479"/>
      <c r="F74" s="479"/>
      <c r="G74" s="479"/>
      <c r="H74" s="479"/>
      <c r="I74" s="479"/>
      <c r="J74" s="479"/>
    </row>
    <row r="75" spans="1:10">
      <c r="A75" s="595"/>
      <c r="B75" s="595" t="s">
        <v>2184</v>
      </c>
      <c r="C75" s="613"/>
      <c r="D75" s="479"/>
      <c r="E75" s="479"/>
      <c r="F75" s="479"/>
      <c r="G75" s="479"/>
      <c r="H75" s="479"/>
      <c r="I75" s="479"/>
      <c r="J75" s="479"/>
    </row>
    <row r="76" spans="1:10">
      <c r="A76" s="595"/>
      <c r="B76" s="595" t="s">
        <v>2185</v>
      </c>
      <c r="C76" s="613"/>
      <c r="D76" s="479"/>
      <c r="E76" s="479"/>
      <c r="F76" s="479"/>
      <c r="G76" s="479"/>
      <c r="H76" s="479"/>
      <c r="I76" s="479"/>
      <c r="J76" s="479"/>
    </row>
    <row r="77" spans="1:10">
      <c r="A77" s="595"/>
      <c r="B77" s="595" t="s">
        <v>2186</v>
      </c>
      <c r="C77" s="613"/>
      <c r="D77" s="479"/>
      <c r="E77" s="479"/>
      <c r="F77" s="479"/>
      <c r="G77" s="479"/>
      <c r="H77" s="479"/>
      <c r="I77" s="479"/>
      <c r="J77" s="479"/>
    </row>
    <row r="78" spans="1:10">
      <c r="A78" s="595"/>
      <c r="B78" s="603" t="s">
        <v>2187</v>
      </c>
      <c r="C78" s="613"/>
      <c r="D78" s="479"/>
      <c r="E78" s="479"/>
      <c r="F78" s="479"/>
      <c r="G78" s="479"/>
      <c r="H78" s="479"/>
      <c r="I78" s="479"/>
      <c r="J78" s="479"/>
    </row>
    <row r="79" spans="1:10" ht="62">
      <c r="A79" s="595"/>
      <c r="B79" s="512" t="s">
        <v>2188</v>
      </c>
      <c r="C79" s="613"/>
      <c r="D79" s="479"/>
      <c r="E79" s="479"/>
      <c r="F79" s="479"/>
      <c r="G79" s="479"/>
      <c r="H79" s="479"/>
      <c r="I79" s="479"/>
      <c r="J79" s="479"/>
    </row>
    <row r="80" spans="1:10" ht="46.5">
      <c r="A80" s="595"/>
      <c r="B80" s="512" t="s">
        <v>2189</v>
      </c>
      <c r="C80" s="613"/>
      <c r="D80" s="479"/>
      <c r="E80" s="479"/>
      <c r="F80" s="479"/>
      <c r="G80" s="479"/>
      <c r="H80" s="479"/>
      <c r="I80" s="479"/>
      <c r="J80" s="479"/>
    </row>
    <row r="81" spans="1:10" ht="46.5">
      <c r="A81" s="595"/>
      <c r="B81" s="512" t="s">
        <v>2190</v>
      </c>
      <c r="C81" s="613"/>
      <c r="D81" s="479"/>
      <c r="E81" s="479"/>
      <c r="F81" s="479"/>
      <c r="G81" s="479"/>
      <c r="H81" s="479"/>
      <c r="I81" s="479"/>
      <c r="J81" s="479"/>
    </row>
    <row r="82" spans="1:10" ht="31">
      <c r="A82" s="595"/>
      <c r="B82" s="595" t="s">
        <v>2191</v>
      </c>
      <c r="C82" s="613"/>
      <c r="D82" s="479"/>
      <c r="E82" s="479"/>
      <c r="F82" s="479"/>
      <c r="G82" s="479"/>
      <c r="H82" s="479"/>
      <c r="I82" s="479"/>
      <c r="J82" s="479"/>
    </row>
    <row r="83" spans="1:10" ht="46.5">
      <c r="A83" s="595"/>
      <c r="B83" s="512" t="s">
        <v>2192</v>
      </c>
      <c r="C83" s="613"/>
      <c r="D83" s="479"/>
      <c r="E83" s="479"/>
      <c r="F83" s="479"/>
      <c r="G83" s="479"/>
      <c r="H83" s="479"/>
      <c r="I83" s="479"/>
      <c r="J83" s="479"/>
    </row>
    <row r="84" spans="1:10">
      <c r="A84" s="595"/>
      <c r="B84" s="595" t="s">
        <v>2193</v>
      </c>
      <c r="C84" s="613"/>
      <c r="D84" s="479"/>
      <c r="E84" s="479"/>
      <c r="F84" s="479"/>
      <c r="G84" s="479"/>
      <c r="H84" s="479"/>
      <c r="I84" s="479"/>
      <c r="J84" s="479"/>
    </row>
    <row r="85" spans="1:10" ht="31">
      <c r="A85" s="595"/>
      <c r="B85" s="595" t="s">
        <v>2194</v>
      </c>
      <c r="C85" s="613"/>
      <c r="D85" s="479"/>
      <c r="E85" s="479"/>
      <c r="F85" s="479"/>
      <c r="G85" s="479"/>
      <c r="H85" s="479"/>
      <c r="I85" s="479"/>
      <c r="J85" s="479"/>
    </row>
    <row r="86" spans="1:10" ht="46.5">
      <c r="A86" s="595"/>
      <c r="B86" s="512" t="s">
        <v>2195</v>
      </c>
      <c r="C86" s="613"/>
      <c r="D86" s="479"/>
      <c r="E86" s="479"/>
      <c r="F86" s="479"/>
      <c r="G86" s="479"/>
      <c r="H86" s="479"/>
      <c r="I86" s="479"/>
      <c r="J86" s="479"/>
    </row>
    <row r="87" spans="1:10">
      <c r="A87" s="595"/>
      <c r="B87" s="595" t="s">
        <v>2196</v>
      </c>
      <c r="C87" s="613"/>
      <c r="D87" s="479"/>
      <c r="E87" s="479"/>
      <c r="F87" s="479"/>
      <c r="G87" s="479"/>
      <c r="H87" s="479"/>
      <c r="I87" s="479"/>
      <c r="J87" s="479"/>
    </row>
    <row r="88" spans="1:10" ht="46.5">
      <c r="A88" s="595"/>
      <c r="B88" s="595" t="s">
        <v>2197</v>
      </c>
      <c r="C88" s="613"/>
      <c r="D88" s="479"/>
      <c r="E88" s="479"/>
      <c r="F88" s="479"/>
      <c r="G88" s="479"/>
      <c r="H88" s="479"/>
      <c r="I88" s="479"/>
      <c r="J88" s="479"/>
    </row>
    <row r="89" spans="1:10">
      <c r="B89" s="736"/>
    </row>
    <row r="90" spans="1:10">
      <c r="A90" s="11" t="s">
        <v>53</v>
      </c>
      <c r="B90" s="412"/>
      <c r="D90" s="10" t="s">
        <v>65</v>
      </c>
      <c r="E90" s="1724"/>
      <c r="F90" s="1724"/>
      <c r="G90" s="1724"/>
    </row>
    <row r="91" spans="1:10">
      <c r="A91" s="11" t="s">
        <v>55</v>
      </c>
      <c r="B91" s="412"/>
      <c r="D91" s="10" t="s">
        <v>66</v>
      </c>
      <c r="E91" s="1724"/>
      <c r="F91" s="1724"/>
      <c r="G91" s="1724"/>
    </row>
    <row r="92" spans="1:10" ht="30.5">
      <c r="A92" s="7"/>
      <c r="D92" s="616" t="s">
        <v>67</v>
      </c>
      <c r="E92" s="1724"/>
      <c r="F92" s="1724"/>
      <c r="G92" s="1724"/>
    </row>
    <row r="93" spans="1:10">
      <c r="B93" s="736"/>
    </row>
    <row r="94" spans="1:10">
      <c r="B94" s="736"/>
    </row>
    <row r="95" spans="1:10">
      <c r="B95" s="736"/>
    </row>
    <row r="96" spans="1:10">
      <c r="B96" s="736"/>
    </row>
    <row r="97" spans="2:2" s="7" customFormat="1">
      <c r="B97" s="736"/>
    </row>
    <row r="98" spans="2:2" s="7" customFormat="1">
      <c r="B98" s="736"/>
    </row>
    <row r="99" spans="2:2" s="7" customFormat="1">
      <c r="B99" s="736"/>
    </row>
    <row r="100" spans="2:2" s="7" customFormat="1">
      <c r="B100" s="736"/>
    </row>
    <row r="101" spans="2:2" s="7" customFormat="1">
      <c r="B101" s="736"/>
    </row>
    <row r="102" spans="2:2" s="7" customFormat="1">
      <c r="B102" s="736"/>
    </row>
    <row r="103" spans="2:2" s="7" customFormat="1">
      <c r="B103" s="736"/>
    </row>
    <row r="104" spans="2:2" s="7" customFormat="1">
      <c r="B104" s="736"/>
    </row>
    <row r="105" spans="2:2" s="7" customFormat="1">
      <c r="B105" s="736"/>
    </row>
    <row r="106" spans="2:2" s="7" customFormat="1">
      <c r="B106" s="736"/>
    </row>
    <row r="107" spans="2:2" s="7" customFormat="1">
      <c r="B107" s="736"/>
    </row>
    <row r="108" spans="2:2" s="7" customFormat="1">
      <c r="B108" s="736"/>
    </row>
    <row r="109" spans="2:2" s="7" customFormat="1">
      <c r="B109" s="736"/>
    </row>
    <row r="110" spans="2:2" s="7" customFormat="1">
      <c r="B110" s="736"/>
    </row>
    <row r="111" spans="2:2" s="7" customFormat="1">
      <c r="B111" s="736"/>
    </row>
    <row r="112" spans="2:2" s="7" customFormat="1">
      <c r="B112" s="736"/>
    </row>
    <row r="113" spans="2:2" s="7" customFormat="1">
      <c r="B113" s="736"/>
    </row>
    <row r="114" spans="2:2" s="7" customFormat="1">
      <c r="B114" s="736"/>
    </row>
    <row r="115" spans="2:2" s="7" customFormat="1">
      <c r="B115" s="736"/>
    </row>
    <row r="116" spans="2:2" s="7" customFormat="1">
      <c r="B116" s="736"/>
    </row>
    <row r="117" spans="2:2" s="7" customFormat="1">
      <c r="B117" s="736"/>
    </row>
    <row r="118" spans="2:2" s="7" customFormat="1">
      <c r="B118" s="736"/>
    </row>
    <row r="119" spans="2:2" s="7" customFormat="1">
      <c r="B119" s="736"/>
    </row>
    <row r="120" spans="2:2" s="7" customFormat="1">
      <c r="B120" s="736"/>
    </row>
    <row r="121" spans="2:2" s="7" customFormat="1">
      <c r="B121" s="736"/>
    </row>
    <row r="122" spans="2:2" s="7" customFormat="1">
      <c r="B122" s="736"/>
    </row>
    <row r="123" spans="2:2" s="7" customFormat="1">
      <c r="B123" s="736"/>
    </row>
    <row r="124" spans="2:2" s="7" customFormat="1">
      <c r="B124" s="736"/>
    </row>
    <row r="125" spans="2:2" s="7" customFormat="1">
      <c r="B125" s="736"/>
    </row>
    <row r="126" spans="2:2" s="7" customFormat="1">
      <c r="B126" s="736"/>
    </row>
    <row r="127" spans="2:2" s="7" customFormat="1">
      <c r="B127" s="736"/>
    </row>
    <row r="128" spans="2:2" s="7" customFormat="1">
      <c r="B128" s="736"/>
    </row>
    <row r="129" spans="2:2" s="7" customFormat="1">
      <c r="B129" s="736"/>
    </row>
    <row r="130" spans="2:2" s="7" customFormat="1">
      <c r="B130" s="736"/>
    </row>
    <row r="131" spans="2:2" s="7" customFormat="1">
      <c r="B131" s="736"/>
    </row>
    <row r="132" spans="2:2" s="7" customFormat="1">
      <c r="B132" s="736"/>
    </row>
    <row r="133" spans="2:2" s="7" customFormat="1">
      <c r="B133" s="736"/>
    </row>
    <row r="134" spans="2:2" s="7" customFormat="1">
      <c r="B134" s="736"/>
    </row>
    <row r="135" spans="2:2" s="7" customFormat="1">
      <c r="B135" s="736"/>
    </row>
    <row r="136" spans="2:2" s="7" customFormat="1">
      <c r="B136" s="736"/>
    </row>
    <row r="137" spans="2:2" s="7" customFormat="1">
      <c r="B137" s="736"/>
    </row>
    <row r="138" spans="2:2" s="7" customFormat="1">
      <c r="B138" s="736"/>
    </row>
    <row r="139" spans="2:2" s="7" customFormat="1">
      <c r="B139" s="736"/>
    </row>
    <row r="140" spans="2:2" s="7" customFormat="1">
      <c r="B140" s="736"/>
    </row>
    <row r="141" spans="2:2" s="7" customFormat="1">
      <c r="B141" s="736"/>
    </row>
    <row r="142" spans="2:2" s="7" customFormat="1">
      <c r="B142" s="736"/>
    </row>
    <row r="143" spans="2:2" s="7" customFormat="1">
      <c r="B143" s="736"/>
    </row>
    <row r="144" spans="2:2" s="7" customFormat="1">
      <c r="B144" s="736"/>
    </row>
    <row r="145" spans="2:2" s="7" customFormat="1">
      <c r="B145" s="736"/>
    </row>
    <row r="146" spans="2:2" s="7" customFormat="1">
      <c r="B146" s="736"/>
    </row>
    <row r="147" spans="2:2" s="7" customFormat="1">
      <c r="B147" s="736"/>
    </row>
    <row r="148" spans="2:2" s="7" customFormat="1">
      <c r="B148" s="736"/>
    </row>
    <row r="149" spans="2:2" s="7" customFormat="1">
      <c r="B149" s="736"/>
    </row>
    <row r="150" spans="2:2" s="7" customFormat="1">
      <c r="B150" s="736"/>
    </row>
    <row r="151" spans="2:2" s="7" customFormat="1">
      <c r="B151" s="736"/>
    </row>
    <row r="152" spans="2:2" s="7" customFormat="1">
      <c r="B152" s="736"/>
    </row>
    <row r="153" spans="2:2" s="7" customFormat="1">
      <c r="B153" s="736"/>
    </row>
    <row r="154" spans="2:2" s="7" customFormat="1">
      <c r="B154" s="736"/>
    </row>
    <row r="155" spans="2:2" s="7" customFormat="1">
      <c r="B155" s="736"/>
    </row>
    <row r="156" spans="2:2" s="7" customFormat="1">
      <c r="B156" s="736"/>
    </row>
    <row r="157" spans="2:2" s="7" customFormat="1">
      <c r="B157" s="736"/>
    </row>
    <row r="158" spans="2:2" s="7" customFormat="1">
      <c r="B158" s="736"/>
    </row>
    <row r="159" spans="2:2" s="7" customFormat="1">
      <c r="B159" s="736"/>
    </row>
    <row r="160" spans="2:2" s="7" customFormat="1">
      <c r="B160" s="736"/>
    </row>
    <row r="161" spans="2:2" s="7" customFormat="1">
      <c r="B161" s="736"/>
    </row>
    <row r="162" spans="2:2" s="7" customFormat="1">
      <c r="B162" s="736"/>
    </row>
    <row r="163" spans="2:2" s="7" customFormat="1">
      <c r="B163" s="736"/>
    </row>
    <row r="164" spans="2:2" s="7" customFormat="1">
      <c r="B164" s="736"/>
    </row>
    <row r="165" spans="2:2" s="7" customFormat="1">
      <c r="B165" s="736"/>
    </row>
    <row r="166" spans="2:2" s="7" customFormat="1">
      <c r="B166" s="736"/>
    </row>
    <row r="167" spans="2:2" s="7" customFormat="1">
      <c r="B167" s="736"/>
    </row>
    <row r="168" spans="2:2" s="7" customFormat="1">
      <c r="B168" s="736"/>
    </row>
    <row r="169" spans="2:2" s="7" customFormat="1">
      <c r="B169" s="736"/>
    </row>
    <row r="170" spans="2:2" s="7" customFormat="1">
      <c r="B170" s="736"/>
    </row>
    <row r="171" spans="2:2" s="7" customFormat="1">
      <c r="B171" s="736"/>
    </row>
    <row r="172" spans="2:2" s="7" customFormat="1">
      <c r="B172" s="736"/>
    </row>
    <row r="173" spans="2:2" s="7" customFormat="1">
      <c r="B173" s="736"/>
    </row>
    <row r="174" spans="2:2" s="7" customFormat="1">
      <c r="B174" s="736"/>
    </row>
    <row r="175" spans="2:2" s="7" customFormat="1">
      <c r="B175" s="736"/>
    </row>
    <row r="176" spans="2:2" s="7" customFormat="1">
      <c r="B176" s="736"/>
    </row>
    <row r="177" spans="2:2" s="7" customFormat="1">
      <c r="B177" s="736"/>
    </row>
    <row r="178" spans="2:2" s="7" customFormat="1">
      <c r="B178" s="736"/>
    </row>
    <row r="179" spans="2:2" s="7" customFormat="1">
      <c r="B179" s="736"/>
    </row>
    <row r="180" spans="2:2" s="7" customFormat="1">
      <c r="B180" s="736"/>
    </row>
    <row r="181" spans="2:2" s="7" customFormat="1">
      <c r="B181" s="736"/>
    </row>
    <row r="182" spans="2:2" s="7" customFormat="1">
      <c r="B182" s="736"/>
    </row>
    <row r="183" spans="2:2" s="7" customFormat="1">
      <c r="B183" s="736"/>
    </row>
    <row r="184" spans="2:2" s="7" customFormat="1">
      <c r="B184" s="736"/>
    </row>
    <row r="185" spans="2:2" s="7" customFormat="1">
      <c r="B185" s="736"/>
    </row>
    <row r="186" spans="2:2" s="7" customFormat="1">
      <c r="B186" s="736"/>
    </row>
    <row r="187" spans="2:2" s="7" customFormat="1">
      <c r="B187" s="736"/>
    </row>
    <row r="188" spans="2:2" s="7" customFormat="1">
      <c r="B188" s="736"/>
    </row>
    <row r="189" spans="2:2" s="7" customFormat="1">
      <c r="B189" s="736"/>
    </row>
    <row r="190" spans="2:2" s="7" customFormat="1">
      <c r="B190" s="736"/>
    </row>
    <row r="191" spans="2:2" s="7" customFormat="1">
      <c r="B191" s="736"/>
    </row>
    <row r="192" spans="2:2" s="7" customFormat="1">
      <c r="B192" s="736"/>
    </row>
    <row r="193" spans="2:2" s="7" customFormat="1">
      <c r="B193" s="736"/>
    </row>
    <row r="194" spans="2:2" s="7" customFormat="1">
      <c r="B194" s="736"/>
    </row>
    <row r="195" spans="2:2" s="7" customFormat="1">
      <c r="B195" s="736"/>
    </row>
    <row r="196" spans="2:2" s="7" customFormat="1">
      <c r="B196" s="736"/>
    </row>
    <row r="197" spans="2:2" s="7" customFormat="1">
      <c r="B197" s="736"/>
    </row>
    <row r="198" spans="2:2" s="7" customFormat="1">
      <c r="B198" s="736"/>
    </row>
    <row r="199" spans="2:2" s="7" customFormat="1">
      <c r="B199" s="736"/>
    </row>
    <row r="200" spans="2:2" s="7" customFormat="1">
      <c r="B200" s="736"/>
    </row>
    <row r="201" spans="2:2" s="7" customFormat="1">
      <c r="B201" s="736"/>
    </row>
    <row r="202" spans="2:2" s="7" customFormat="1">
      <c r="B202" s="736"/>
    </row>
    <row r="203" spans="2:2" s="7" customFormat="1">
      <c r="B203" s="736"/>
    </row>
    <row r="204" spans="2:2" s="7" customFormat="1">
      <c r="B204" s="736"/>
    </row>
    <row r="205" spans="2:2" s="7" customFormat="1">
      <c r="B205" s="736"/>
    </row>
    <row r="206" spans="2:2" s="7" customFormat="1">
      <c r="B206" s="736"/>
    </row>
    <row r="207" spans="2:2" s="7" customFormat="1">
      <c r="B207" s="736"/>
    </row>
    <row r="208" spans="2:2" s="7" customFormat="1">
      <c r="B208" s="736"/>
    </row>
    <row r="209" spans="2:2" s="7" customFormat="1">
      <c r="B209" s="736"/>
    </row>
    <row r="210" spans="2:2" s="7" customFormat="1">
      <c r="B210" s="736"/>
    </row>
    <row r="211" spans="2:2" s="7" customFormat="1">
      <c r="B211" s="736"/>
    </row>
    <row r="212" spans="2:2" s="7" customFormat="1">
      <c r="B212" s="736"/>
    </row>
    <row r="213" spans="2:2" s="7" customFormat="1">
      <c r="B213" s="736"/>
    </row>
    <row r="214" spans="2:2" s="7" customFormat="1">
      <c r="B214" s="736"/>
    </row>
    <row r="215" spans="2:2" s="7" customFormat="1">
      <c r="B215" s="736"/>
    </row>
    <row r="216" spans="2:2" s="7" customFormat="1">
      <c r="B216" s="736"/>
    </row>
    <row r="217" spans="2:2" s="7" customFormat="1">
      <c r="B217" s="736"/>
    </row>
    <row r="218" spans="2:2" s="7" customFormat="1">
      <c r="B218" s="736"/>
    </row>
    <row r="219" spans="2:2" s="7" customFormat="1">
      <c r="B219" s="736"/>
    </row>
    <row r="220" spans="2:2" s="7" customFormat="1">
      <c r="B220" s="736"/>
    </row>
    <row r="221" spans="2:2" s="7" customFormat="1">
      <c r="B221" s="736"/>
    </row>
    <row r="222" spans="2:2" s="7" customFormat="1">
      <c r="B222" s="736"/>
    </row>
    <row r="223" spans="2:2" s="7" customFormat="1">
      <c r="B223" s="736"/>
    </row>
    <row r="224" spans="2:2" s="7" customFormat="1">
      <c r="B224" s="736"/>
    </row>
    <row r="225" spans="2:2" s="7" customFormat="1">
      <c r="B225" s="736"/>
    </row>
    <row r="226" spans="2:2" s="7" customFormat="1">
      <c r="B226" s="736"/>
    </row>
    <row r="227" spans="2:2" s="7" customFormat="1">
      <c r="B227" s="736"/>
    </row>
    <row r="228" spans="2:2" s="7" customFormat="1">
      <c r="B228" s="736"/>
    </row>
    <row r="229" spans="2:2" s="7" customFormat="1">
      <c r="B229" s="736"/>
    </row>
    <row r="230" spans="2:2" s="7" customFormat="1">
      <c r="B230" s="736"/>
    </row>
    <row r="231" spans="2:2" s="7" customFormat="1">
      <c r="B231" s="736"/>
    </row>
    <row r="232" spans="2:2" s="7" customFormat="1">
      <c r="B232" s="736"/>
    </row>
    <row r="233" spans="2:2" s="7" customFormat="1">
      <c r="B233" s="736"/>
    </row>
    <row r="234" spans="2:2" s="7" customFormat="1">
      <c r="B234" s="736"/>
    </row>
    <row r="235" spans="2:2" s="7" customFormat="1">
      <c r="B235" s="736"/>
    </row>
    <row r="236" spans="2:2" s="7" customFormat="1">
      <c r="B236" s="736"/>
    </row>
    <row r="237" spans="2:2" s="7" customFormat="1">
      <c r="B237" s="736"/>
    </row>
    <row r="238" spans="2:2" s="7" customFormat="1">
      <c r="B238" s="736"/>
    </row>
    <row r="239" spans="2:2" s="7" customFormat="1">
      <c r="B239" s="736"/>
    </row>
    <row r="240" spans="2:2" s="7" customFormat="1">
      <c r="B240" s="736"/>
    </row>
    <row r="241" spans="2:2" s="7" customFormat="1">
      <c r="B241" s="736"/>
    </row>
    <row r="242" spans="2:2" s="7" customFormat="1">
      <c r="B242" s="736"/>
    </row>
    <row r="243" spans="2:2" s="7" customFormat="1">
      <c r="B243" s="736"/>
    </row>
    <row r="244" spans="2:2" s="7" customFormat="1">
      <c r="B244" s="736"/>
    </row>
    <row r="245" spans="2:2" s="7" customFormat="1">
      <c r="B245" s="736"/>
    </row>
    <row r="246" spans="2:2" s="7" customFormat="1">
      <c r="B246" s="736"/>
    </row>
    <row r="247" spans="2:2" s="7" customFormat="1">
      <c r="B247" s="736"/>
    </row>
    <row r="248" spans="2:2" s="7" customFormat="1">
      <c r="B248" s="736"/>
    </row>
    <row r="249" spans="2:2" s="7" customFormat="1">
      <c r="B249" s="736"/>
    </row>
    <row r="250" spans="2:2" s="7" customFormat="1">
      <c r="B250" s="736"/>
    </row>
    <row r="251" spans="2:2" s="7" customFormat="1">
      <c r="B251" s="736"/>
    </row>
    <row r="252" spans="2:2" s="7" customFormat="1">
      <c r="B252" s="736"/>
    </row>
    <row r="253" spans="2:2" s="7" customFormat="1">
      <c r="B253" s="736"/>
    </row>
    <row r="254" spans="2:2" s="7" customFormat="1">
      <c r="B254" s="736"/>
    </row>
    <row r="255" spans="2:2" s="7" customFormat="1">
      <c r="B255" s="736"/>
    </row>
    <row r="256" spans="2:2" s="7" customFormat="1">
      <c r="B256" s="736"/>
    </row>
    <row r="257" spans="2:2" s="7" customFormat="1">
      <c r="B257" s="736"/>
    </row>
    <row r="258" spans="2:2" s="7" customFormat="1">
      <c r="B258" s="736"/>
    </row>
    <row r="259" spans="2:2" s="7" customFormat="1">
      <c r="B259" s="736"/>
    </row>
    <row r="260" spans="2:2" s="7" customFormat="1">
      <c r="B260" s="736"/>
    </row>
    <row r="261" spans="2:2" s="7" customFormat="1">
      <c r="B261" s="736"/>
    </row>
    <row r="262" spans="2:2" s="7" customFormat="1">
      <c r="B262" s="736"/>
    </row>
    <row r="263" spans="2:2" s="7" customFormat="1">
      <c r="B263" s="736"/>
    </row>
    <row r="264" spans="2:2" s="7" customFormat="1">
      <c r="B264" s="736"/>
    </row>
    <row r="265" spans="2:2" s="7" customFormat="1">
      <c r="B265" s="736"/>
    </row>
    <row r="266" spans="2:2" s="7" customFormat="1">
      <c r="B266" s="736"/>
    </row>
    <row r="267" spans="2:2" s="7" customFormat="1">
      <c r="B267" s="736"/>
    </row>
    <row r="268" spans="2:2" s="7" customFormat="1">
      <c r="B268" s="736"/>
    </row>
    <row r="269" spans="2:2" s="7" customFormat="1">
      <c r="B269" s="736"/>
    </row>
    <row r="270" spans="2:2" s="7" customFormat="1">
      <c r="B270" s="736"/>
    </row>
    <row r="271" spans="2:2" s="7" customFormat="1">
      <c r="B271" s="736"/>
    </row>
    <row r="272" spans="2:2" s="7" customFormat="1">
      <c r="B272" s="736"/>
    </row>
    <row r="273" spans="2:2" s="7" customFormat="1">
      <c r="B273" s="736"/>
    </row>
    <row r="274" spans="2:2" s="7" customFormat="1">
      <c r="B274" s="736"/>
    </row>
    <row r="275" spans="2:2" s="7" customFormat="1">
      <c r="B275" s="736"/>
    </row>
    <row r="276" spans="2:2" s="7" customFormat="1">
      <c r="B276" s="736"/>
    </row>
    <row r="277" spans="2:2" s="7" customFormat="1">
      <c r="B277" s="736"/>
    </row>
    <row r="278" spans="2:2" s="7" customFormat="1">
      <c r="B278" s="736"/>
    </row>
    <row r="279" spans="2:2" s="7" customFormat="1">
      <c r="B279" s="736"/>
    </row>
    <row r="280" spans="2:2" s="7" customFormat="1">
      <c r="B280" s="736"/>
    </row>
    <row r="281" spans="2:2" s="7" customFormat="1">
      <c r="B281" s="736"/>
    </row>
    <row r="282" spans="2:2" s="7" customFormat="1">
      <c r="B282" s="736"/>
    </row>
    <row r="283" spans="2:2" s="7" customFormat="1">
      <c r="B283" s="736"/>
    </row>
    <row r="284" spans="2:2" s="7" customFormat="1">
      <c r="B284" s="736"/>
    </row>
    <row r="285" spans="2:2" s="7" customFormat="1">
      <c r="B285" s="736"/>
    </row>
    <row r="286" spans="2:2" s="7" customFormat="1">
      <c r="B286" s="736"/>
    </row>
    <row r="287" spans="2:2" s="7" customFormat="1">
      <c r="B287" s="736"/>
    </row>
    <row r="288" spans="2:2" s="7" customFormat="1">
      <c r="B288" s="736"/>
    </row>
    <row r="289" spans="2:2" s="7" customFormat="1">
      <c r="B289" s="736"/>
    </row>
    <row r="290" spans="2:2" s="7" customFormat="1">
      <c r="B290" s="736"/>
    </row>
    <row r="291" spans="2:2" s="7" customFormat="1">
      <c r="B291" s="736"/>
    </row>
    <row r="292" spans="2:2" s="7" customFormat="1">
      <c r="B292" s="736"/>
    </row>
    <row r="293" spans="2:2" s="7" customFormat="1">
      <c r="B293" s="736"/>
    </row>
    <row r="294" spans="2:2" s="7" customFormat="1">
      <c r="B294" s="736"/>
    </row>
    <row r="295" spans="2:2" s="7" customFormat="1">
      <c r="B295" s="736"/>
    </row>
    <row r="296" spans="2:2" s="7" customFormat="1">
      <c r="B296" s="736"/>
    </row>
    <row r="297" spans="2:2" s="7" customFormat="1">
      <c r="B297" s="736"/>
    </row>
    <row r="298" spans="2:2" s="7" customFormat="1">
      <c r="B298" s="736"/>
    </row>
    <row r="299" spans="2:2" s="7" customFormat="1">
      <c r="B299" s="736"/>
    </row>
    <row r="300" spans="2:2" s="7" customFormat="1">
      <c r="B300" s="736"/>
    </row>
    <row r="301" spans="2:2" s="7" customFormat="1">
      <c r="B301" s="736"/>
    </row>
    <row r="302" spans="2:2" s="7" customFormat="1">
      <c r="B302" s="736"/>
    </row>
    <row r="303" spans="2:2" s="7" customFormat="1">
      <c r="B303" s="736"/>
    </row>
    <row r="304" spans="2:2" s="7" customFormat="1">
      <c r="B304" s="736"/>
    </row>
    <row r="305" spans="2:2" s="7" customFormat="1">
      <c r="B305" s="736"/>
    </row>
    <row r="306" spans="2:2" s="7" customFormat="1">
      <c r="B306" s="736"/>
    </row>
    <row r="307" spans="2:2" s="7" customFormat="1">
      <c r="B307" s="736"/>
    </row>
    <row r="308" spans="2:2" s="7" customFormat="1">
      <c r="B308" s="736"/>
    </row>
    <row r="309" spans="2:2" s="7" customFormat="1">
      <c r="B309" s="736"/>
    </row>
    <row r="310" spans="2:2" s="7" customFormat="1">
      <c r="B310" s="736"/>
    </row>
    <row r="311" spans="2:2" s="7" customFormat="1">
      <c r="B311" s="736"/>
    </row>
    <row r="312" spans="2:2" s="7" customFormat="1">
      <c r="B312" s="736"/>
    </row>
    <row r="313" spans="2:2" s="7" customFormat="1">
      <c r="B313" s="736"/>
    </row>
    <row r="314" spans="2:2" s="7" customFormat="1">
      <c r="B314" s="736"/>
    </row>
    <row r="315" spans="2:2" s="7" customFormat="1">
      <c r="B315" s="736"/>
    </row>
    <row r="316" spans="2:2" s="7" customFormat="1">
      <c r="B316" s="736"/>
    </row>
    <row r="317" spans="2:2" s="7" customFormat="1">
      <c r="B317" s="736"/>
    </row>
    <row r="318" spans="2:2" s="7" customFormat="1">
      <c r="B318" s="736"/>
    </row>
    <row r="319" spans="2:2" s="7" customFormat="1">
      <c r="B319" s="736"/>
    </row>
    <row r="320" spans="2:2" s="7" customFormat="1">
      <c r="B320" s="736"/>
    </row>
    <row r="321" spans="2:2" s="7" customFormat="1">
      <c r="B321" s="736"/>
    </row>
    <row r="322" spans="2:2" s="7" customFormat="1">
      <c r="B322" s="736"/>
    </row>
    <row r="323" spans="2:2" s="7" customFormat="1">
      <c r="B323" s="736"/>
    </row>
    <row r="324" spans="2:2" s="7" customFormat="1">
      <c r="B324" s="736"/>
    </row>
    <row r="325" spans="2:2" s="7" customFormat="1">
      <c r="B325" s="736"/>
    </row>
    <row r="326" spans="2:2" s="7" customFormat="1">
      <c r="B326" s="736"/>
    </row>
    <row r="327" spans="2:2" s="7" customFormat="1">
      <c r="B327" s="736"/>
    </row>
    <row r="328" spans="2:2" s="7" customFormat="1">
      <c r="B328" s="736"/>
    </row>
    <row r="329" spans="2:2" s="7" customFormat="1">
      <c r="B329" s="736"/>
    </row>
    <row r="330" spans="2:2" s="7" customFormat="1">
      <c r="B330" s="736"/>
    </row>
    <row r="331" spans="2:2" s="7" customFormat="1">
      <c r="B331" s="736"/>
    </row>
    <row r="332" spans="2:2" s="7" customFormat="1">
      <c r="B332" s="736"/>
    </row>
    <row r="333" spans="2:2" s="7" customFormat="1">
      <c r="B333" s="736"/>
    </row>
    <row r="334" spans="2:2" s="7" customFormat="1">
      <c r="B334" s="736"/>
    </row>
    <row r="335" spans="2:2" s="7" customFormat="1">
      <c r="B335" s="736"/>
    </row>
    <row r="336" spans="2:2" s="7" customFormat="1">
      <c r="B336" s="736"/>
    </row>
    <row r="337" spans="2:2" s="7" customFormat="1">
      <c r="B337" s="736"/>
    </row>
    <row r="338" spans="2:2" s="7" customFormat="1">
      <c r="B338" s="736"/>
    </row>
    <row r="339" spans="2:2" s="7" customFormat="1">
      <c r="B339" s="736"/>
    </row>
    <row r="340" spans="2:2" s="7" customFormat="1">
      <c r="B340" s="736"/>
    </row>
    <row r="341" spans="2:2" s="7" customFormat="1">
      <c r="B341" s="736"/>
    </row>
    <row r="342" spans="2:2" s="7" customFormat="1">
      <c r="B342" s="736"/>
    </row>
    <row r="343" spans="2:2" s="7" customFormat="1">
      <c r="B343" s="736"/>
    </row>
    <row r="344" spans="2:2" s="7" customFormat="1">
      <c r="B344" s="736"/>
    </row>
    <row r="345" spans="2:2" s="7" customFormat="1">
      <c r="B345" s="736"/>
    </row>
    <row r="346" spans="2:2" s="7" customFormat="1">
      <c r="B346" s="736"/>
    </row>
    <row r="347" spans="2:2" s="7" customFormat="1">
      <c r="B347" s="736"/>
    </row>
    <row r="348" spans="2:2" s="7" customFormat="1">
      <c r="B348" s="736"/>
    </row>
    <row r="349" spans="2:2" s="7" customFormat="1">
      <c r="B349" s="736"/>
    </row>
    <row r="350" spans="2:2" s="7" customFormat="1">
      <c r="B350" s="736"/>
    </row>
    <row r="351" spans="2:2" s="7" customFormat="1">
      <c r="B351" s="736"/>
    </row>
    <row r="352" spans="2:2" s="7" customFormat="1">
      <c r="B352" s="736"/>
    </row>
    <row r="353" spans="2:2" s="7" customFormat="1">
      <c r="B353" s="736"/>
    </row>
    <row r="354" spans="2:2" s="7" customFormat="1">
      <c r="B354" s="736"/>
    </row>
    <row r="355" spans="2:2" s="7" customFormat="1">
      <c r="B355" s="736"/>
    </row>
    <row r="356" spans="2:2" s="7" customFormat="1">
      <c r="B356" s="736"/>
    </row>
    <row r="357" spans="2:2" s="7" customFormat="1">
      <c r="B357" s="736"/>
    </row>
    <row r="358" spans="2:2" s="7" customFormat="1">
      <c r="B358" s="736"/>
    </row>
    <row r="359" spans="2:2" s="7" customFormat="1">
      <c r="B359" s="736"/>
    </row>
    <row r="360" spans="2:2" s="7" customFormat="1">
      <c r="B360" s="736"/>
    </row>
    <row r="361" spans="2:2" s="7" customFormat="1">
      <c r="B361" s="736"/>
    </row>
    <row r="362" spans="2:2" s="7" customFormat="1">
      <c r="B362" s="736"/>
    </row>
    <row r="363" spans="2:2" s="7" customFormat="1">
      <c r="B363" s="736"/>
    </row>
    <row r="364" spans="2:2" s="7" customFormat="1">
      <c r="B364" s="736"/>
    </row>
    <row r="365" spans="2:2" s="7" customFormat="1">
      <c r="B365" s="736"/>
    </row>
    <row r="366" spans="2:2" s="7" customFormat="1">
      <c r="B366" s="736"/>
    </row>
    <row r="367" spans="2:2" s="7" customFormat="1">
      <c r="B367" s="736"/>
    </row>
    <row r="368" spans="2:2" s="7" customFormat="1">
      <c r="B368" s="736"/>
    </row>
    <row r="369" spans="2:2" s="7" customFormat="1">
      <c r="B369" s="736"/>
    </row>
    <row r="370" spans="2:2" s="7" customFormat="1">
      <c r="B370" s="736"/>
    </row>
    <row r="371" spans="2:2" s="7" customFormat="1">
      <c r="B371" s="736"/>
    </row>
    <row r="372" spans="2:2" s="7" customFormat="1">
      <c r="B372" s="736"/>
    </row>
    <row r="373" spans="2:2" s="7" customFormat="1">
      <c r="B373" s="736"/>
    </row>
    <row r="374" spans="2:2" s="7" customFormat="1">
      <c r="B374" s="736"/>
    </row>
    <row r="375" spans="2:2" s="7" customFormat="1">
      <c r="B375" s="736"/>
    </row>
    <row r="376" spans="2:2" s="7" customFormat="1">
      <c r="B376" s="736"/>
    </row>
    <row r="377" spans="2:2" s="7" customFormat="1">
      <c r="B377" s="736"/>
    </row>
    <row r="378" spans="2:2" s="7" customFormat="1">
      <c r="B378" s="736"/>
    </row>
    <row r="379" spans="2:2" s="7" customFormat="1">
      <c r="B379" s="736"/>
    </row>
    <row r="380" spans="2:2" s="7" customFormat="1">
      <c r="B380" s="736"/>
    </row>
    <row r="381" spans="2:2" s="7" customFormat="1">
      <c r="B381" s="736"/>
    </row>
    <row r="382" spans="2:2" s="7" customFormat="1">
      <c r="B382" s="736"/>
    </row>
  </sheetData>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58"/>
  <dimension ref="A1:E181"/>
  <sheetViews>
    <sheetView topLeftCell="A4" zoomScale="55" zoomScaleNormal="55" workbookViewId="0">
      <selection activeCell="A4" sqref="A4:E4"/>
    </sheetView>
  </sheetViews>
  <sheetFormatPr defaultRowHeight="15.5"/>
  <cols>
    <col min="1" max="1" width="9.1796875" style="31"/>
    <col min="2" max="2" width="56.453125" style="7" customWidth="1"/>
    <col min="3" max="3" width="16.81640625" style="7" customWidth="1"/>
    <col min="4" max="5" width="59.1796875" style="7" customWidth="1"/>
    <col min="6" max="257" width="9.1796875" style="7"/>
    <col min="258" max="258" width="52.453125" style="7" customWidth="1"/>
    <col min="259" max="259" width="15" style="7" customWidth="1"/>
    <col min="260" max="260" width="59.1796875" style="7" customWidth="1"/>
    <col min="261" max="513" width="9.1796875" style="7"/>
    <col min="514" max="514" width="52.453125" style="7" customWidth="1"/>
    <col min="515" max="515" width="15" style="7" customWidth="1"/>
    <col min="516" max="516" width="59.1796875" style="7" customWidth="1"/>
    <col min="517" max="769" width="9.1796875" style="7"/>
    <col min="770" max="770" width="52.453125" style="7" customWidth="1"/>
    <col min="771" max="771" width="15" style="7" customWidth="1"/>
    <col min="772" max="772" width="59.1796875" style="7" customWidth="1"/>
    <col min="773" max="1025" width="9.1796875" style="7"/>
    <col min="1026" max="1026" width="52.453125" style="7" customWidth="1"/>
    <col min="1027" max="1027" width="15" style="7" customWidth="1"/>
    <col min="1028" max="1028" width="59.1796875" style="7" customWidth="1"/>
    <col min="1029" max="1281" width="9.1796875" style="7"/>
    <col min="1282" max="1282" width="52.453125" style="7" customWidth="1"/>
    <col min="1283" max="1283" width="15" style="7" customWidth="1"/>
    <col min="1284" max="1284" width="59.1796875" style="7" customWidth="1"/>
    <col min="1285" max="1537" width="9.1796875" style="7"/>
    <col min="1538" max="1538" width="52.453125" style="7" customWidth="1"/>
    <col min="1539" max="1539" width="15" style="7" customWidth="1"/>
    <col min="1540" max="1540" width="59.1796875" style="7" customWidth="1"/>
    <col min="1541" max="1793" width="9.1796875" style="7"/>
    <col min="1794" max="1794" width="52.453125" style="7" customWidth="1"/>
    <col min="1795" max="1795" width="15" style="7" customWidth="1"/>
    <col min="1796" max="1796" width="59.1796875" style="7" customWidth="1"/>
    <col min="1797" max="2049" width="9.1796875" style="7"/>
    <col min="2050" max="2050" width="52.453125" style="7" customWidth="1"/>
    <col min="2051" max="2051" width="15" style="7" customWidth="1"/>
    <col min="2052" max="2052" width="59.1796875" style="7" customWidth="1"/>
    <col min="2053" max="2305" width="9.1796875" style="7"/>
    <col min="2306" max="2306" width="52.453125" style="7" customWidth="1"/>
    <col min="2307" max="2307" width="15" style="7" customWidth="1"/>
    <col min="2308" max="2308" width="59.1796875" style="7" customWidth="1"/>
    <col min="2309" max="2561" width="9.1796875" style="7"/>
    <col min="2562" max="2562" width="52.453125" style="7" customWidth="1"/>
    <col min="2563" max="2563" width="15" style="7" customWidth="1"/>
    <col min="2564" max="2564" width="59.1796875" style="7" customWidth="1"/>
    <col min="2565" max="2817" width="9.1796875" style="7"/>
    <col min="2818" max="2818" width="52.453125" style="7" customWidth="1"/>
    <col min="2819" max="2819" width="15" style="7" customWidth="1"/>
    <col min="2820" max="2820" width="59.1796875" style="7" customWidth="1"/>
    <col min="2821" max="3073" width="9.1796875" style="7"/>
    <col min="3074" max="3074" width="52.453125" style="7" customWidth="1"/>
    <col min="3075" max="3075" width="15" style="7" customWidth="1"/>
    <col min="3076" max="3076" width="59.1796875" style="7" customWidth="1"/>
    <col min="3077" max="3329" width="9.1796875" style="7"/>
    <col min="3330" max="3330" width="52.453125" style="7" customWidth="1"/>
    <col min="3331" max="3331" width="15" style="7" customWidth="1"/>
    <col min="3332" max="3332" width="59.1796875" style="7" customWidth="1"/>
    <col min="3333" max="3585" width="9.1796875" style="7"/>
    <col min="3586" max="3586" width="52.453125" style="7" customWidth="1"/>
    <col min="3587" max="3587" width="15" style="7" customWidth="1"/>
    <col min="3588" max="3588" width="59.1796875" style="7" customWidth="1"/>
    <col min="3589" max="3841" width="9.1796875" style="7"/>
    <col min="3842" max="3842" width="52.453125" style="7" customWidth="1"/>
    <col min="3843" max="3843" width="15" style="7" customWidth="1"/>
    <col min="3844" max="3844" width="59.1796875" style="7" customWidth="1"/>
    <col min="3845" max="4097" width="9.1796875" style="7"/>
    <col min="4098" max="4098" width="52.453125" style="7" customWidth="1"/>
    <col min="4099" max="4099" width="15" style="7" customWidth="1"/>
    <col min="4100" max="4100" width="59.1796875" style="7" customWidth="1"/>
    <col min="4101" max="4353" width="9.1796875" style="7"/>
    <col min="4354" max="4354" width="52.453125" style="7" customWidth="1"/>
    <col min="4355" max="4355" width="15" style="7" customWidth="1"/>
    <col min="4356" max="4356" width="59.1796875" style="7" customWidth="1"/>
    <col min="4357" max="4609" width="9.1796875" style="7"/>
    <col min="4610" max="4610" width="52.453125" style="7" customWidth="1"/>
    <col min="4611" max="4611" width="15" style="7" customWidth="1"/>
    <col min="4612" max="4612" width="59.1796875" style="7" customWidth="1"/>
    <col min="4613" max="4865" width="9.1796875" style="7"/>
    <col min="4866" max="4866" width="52.453125" style="7" customWidth="1"/>
    <col min="4867" max="4867" width="15" style="7" customWidth="1"/>
    <col min="4868" max="4868" width="59.1796875" style="7" customWidth="1"/>
    <col min="4869" max="5121" width="9.1796875" style="7"/>
    <col min="5122" max="5122" width="52.453125" style="7" customWidth="1"/>
    <col min="5123" max="5123" width="15" style="7" customWidth="1"/>
    <col min="5124" max="5124" width="59.1796875" style="7" customWidth="1"/>
    <col min="5125" max="5377" width="9.1796875" style="7"/>
    <col min="5378" max="5378" width="52.453125" style="7" customWidth="1"/>
    <col min="5379" max="5379" width="15" style="7" customWidth="1"/>
    <col min="5380" max="5380" width="59.1796875" style="7" customWidth="1"/>
    <col min="5381" max="5633" width="9.1796875" style="7"/>
    <col min="5634" max="5634" width="52.453125" style="7" customWidth="1"/>
    <col min="5635" max="5635" width="15" style="7" customWidth="1"/>
    <col min="5636" max="5636" width="59.1796875" style="7" customWidth="1"/>
    <col min="5637" max="5889" width="9.1796875" style="7"/>
    <col min="5890" max="5890" width="52.453125" style="7" customWidth="1"/>
    <col min="5891" max="5891" width="15" style="7" customWidth="1"/>
    <col min="5892" max="5892" width="59.1796875" style="7" customWidth="1"/>
    <col min="5893" max="6145" width="9.1796875" style="7"/>
    <col min="6146" max="6146" width="52.453125" style="7" customWidth="1"/>
    <col min="6147" max="6147" width="15" style="7" customWidth="1"/>
    <col min="6148" max="6148" width="59.1796875" style="7" customWidth="1"/>
    <col min="6149" max="6401" width="9.1796875" style="7"/>
    <col min="6402" max="6402" width="52.453125" style="7" customWidth="1"/>
    <col min="6403" max="6403" width="15" style="7" customWidth="1"/>
    <col min="6404" max="6404" width="59.1796875" style="7" customWidth="1"/>
    <col min="6405" max="6657" width="9.1796875" style="7"/>
    <col min="6658" max="6658" width="52.453125" style="7" customWidth="1"/>
    <col min="6659" max="6659" width="15" style="7" customWidth="1"/>
    <col min="6660" max="6660" width="59.1796875" style="7" customWidth="1"/>
    <col min="6661" max="6913" width="9.1796875" style="7"/>
    <col min="6914" max="6914" width="52.453125" style="7" customWidth="1"/>
    <col min="6915" max="6915" width="15" style="7" customWidth="1"/>
    <col min="6916" max="6916" width="59.1796875" style="7" customWidth="1"/>
    <col min="6917" max="7169" width="9.1796875" style="7"/>
    <col min="7170" max="7170" width="52.453125" style="7" customWidth="1"/>
    <col min="7171" max="7171" width="15" style="7" customWidth="1"/>
    <col min="7172" max="7172" width="59.1796875" style="7" customWidth="1"/>
    <col min="7173" max="7425" width="9.1796875" style="7"/>
    <col min="7426" max="7426" width="52.453125" style="7" customWidth="1"/>
    <col min="7427" max="7427" width="15" style="7" customWidth="1"/>
    <col min="7428" max="7428" width="59.1796875" style="7" customWidth="1"/>
    <col min="7429" max="7681" width="9.1796875" style="7"/>
    <col min="7682" max="7682" width="52.453125" style="7" customWidth="1"/>
    <col min="7683" max="7683" width="15" style="7" customWidth="1"/>
    <col min="7684" max="7684" width="59.1796875" style="7" customWidth="1"/>
    <col min="7685" max="7937" width="9.1796875" style="7"/>
    <col min="7938" max="7938" width="52.453125" style="7" customWidth="1"/>
    <col min="7939" max="7939" width="15" style="7" customWidth="1"/>
    <col min="7940" max="7940" width="59.1796875" style="7" customWidth="1"/>
    <col min="7941" max="8193" width="9.1796875" style="7"/>
    <col min="8194" max="8194" width="52.453125" style="7" customWidth="1"/>
    <col min="8195" max="8195" width="15" style="7" customWidth="1"/>
    <col min="8196" max="8196" width="59.1796875" style="7" customWidth="1"/>
    <col min="8197" max="8449" width="9.1796875" style="7"/>
    <col min="8450" max="8450" width="52.453125" style="7" customWidth="1"/>
    <col min="8451" max="8451" width="15" style="7" customWidth="1"/>
    <col min="8452" max="8452" width="59.1796875" style="7" customWidth="1"/>
    <col min="8453" max="8705" width="9.1796875" style="7"/>
    <col min="8706" max="8706" width="52.453125" style="7" customWidth="1"/>
    <col min="8707" max="8707" width="15" style="7" customWidth="1"/>
    <col min="8708" max="8708" width="59.1796875" style="7" customWidth="1"/>
    <col min="8709" max="8961" width="9.1796875" style="7"/>
    <col min="8962" max="8962" width="52.453125" style="7" customWidth="1"/>
    <col min="8963" max="8963" width="15" style="7" customWidth="1"/>
    <col min="8964" max="8964" width="59.1796875" style="7" customWidth="1"/>
    <col min="8965" max="9217" width="9.1796875" style="7"/>
    <col min="9218" max="9218" width="52.453125" style="7" customWidth="1"/>
    <col min="9219" max="9219" width="15" style="7" customWidth="1"/>
    <col min="9220" max="9220" width="59.1796875" style="7" customWidth="1"/>
    <col min="9221" max="9473" width="9.1796875" style="7"/>
    <col min="9474" max="9474" width="52.453125" style="7" customWidth="1"/>
    <col min="9475" max="9475" width="15" style="7" customWidth="1"/>
    <col min="9476" max="9476" width="59.1796875" style="7" customWidth="1"/>
    <col min="9477" max="9729" width="9.1796875" style="7"/>
    <col min="9730" max="9730" width="52.453125" style="7" customWidth="1"/>
    <col min="9731" max="9731" width="15" style="7" customWidth="1"/>
    <col min="9732" max="9732" width="59.1796875" style="7" customWidth="1"/>
    <col min="9733" max="9985" width="9.1796875" style="7"/>
    <col min="9986" max="9986" width="52.453125" style="7" customWidth="1"/>
    <col min="9987" max="9987" width="15" style="7" customWidth="1"/>
    <col min="9988" max="9988" width="59.1796875" style="7" customWidth="1"/>
    <col min="9989" max="10241" width="9.1796875" style="7"/>
    <col min="10242" max="10242" width="52.453125" style="7" customWidth="1"/>
    <col min="10243" max="10243" width="15" style="7" customWidth="1"/>
    <col min="10244" max="10244" width="59.1796875" style="7" customWidth="1"/>
    <col min="10245" max="10497" width="9.1796875" style="7"/>
    <col min="10498" max="10498" width="52.453125" style="7" customWidth="1"/>
    <col min="10499" max="10499" width="15" style="7" customWidth="1"/>
    <col min="10500" max="10500" width="59.1796875" style="7" customWidth="1"/>
    <col min="10501" max="10753" width="9.1796875" style="7"/>
    <col min="10754" max="10754" width="52.453125" style="7" customWidth="1"/>
    <col min="10755" max="10755" width="15" style="7" customWidth="1"/>
    <col min="10756" max="10756" width="59.1796875" style="7" customWidth="1"/>
    <col min="10757" max="11009" width="9.1796875" style="7"/>
    <col min="11010" max="11010" width="52.453125" style="7" customWidth="1"/>
    <col min="11011" max="11011" width="15" style="7" customWidth="1"/>
    <col min="11012" max="11012" width="59.1796875" style="7" customWidth="1"/>
    <col min="11013" max="11265" width="9.1796875" style="7"/>
    <col min="11266" max="11266" width="52.453125" style="7" customWidth="1"/>
    <col min="11267" max="11267" width="15" style="7" customWidth="1"/>
    <col min="11268" max="11268" width="59.1796875" style="7" customWidth="1"/>
    <col min="11269" max="11521" width="9.1796875" style="7"/>
    <col min="11522" max="11522" width="52.453125" style="7" customWidth="1"/>
    <col min="11523" max="11523" width="15" style="7" customWidth="1"/>
    <col min="11524" max="11524" width="59.1796875" style="7" customWidth="1"/>
    <col min="11525" max="11777" width="9.1796875" style="7"/>
    <col min="11778" max="11778" width="52.453125" style="7" customWidth="1"/>
    <col min="11779" max="11779" width="15" style="7" customWidth="1"/>
    <col min="11780" max="11780" width="59.1796875" style="7" customWidth="1"/>
    <col min="11781" max="12033" width="9.1796875" style="7"/>
    <col min="12034" max="12034" width="52.453125" style="7" customWidth="1"/>
    <col min="12035" max="12035" width="15" style="7" customWidth="1"/>
    <col min="12036" max="12036" width="59.1796875" style="7" customWidth="1"/>
    <col min="12037" max="12289" width="9.1796875" style="7"/>
    <col min="12290" max="12290" width="52.453125" style="7" customWidth="1"/>
    <col min="12291" max="12291" width="15" style="7" customWidth="1"/>
    <col min="12292" max="12292" width="59.1796875" style="7" customWidth="1"/>
    <col min="12293" max="12545" width="9.1796875" style="7"/>
    <col min="12546" max="12546" width="52.453125" style="7" customWidth="1"/>
    <col min="12547" max="12547" width="15" style="7" customWidth="1"/>
    <col min="12548" max="12548" width="59.1796875" style="7" customWidth="1"/>
    <col min="12549" max="12801" width="9.1796875" style="7"/>
    <col min="12802" max="12802" width="52.453125" style="7" customWidth="1"/>
    <col min="12803" max="12803" width="15" style="7" customWidth="1"/>
    <col min="12804" max="12804" width="59.1796875" style="7" customWidth="1"/>
    <col min="12805" max="13057" width="9.1796875" style="7"/>
    <col min="13058" max="13058" width="52.453125" style="7" customWidth="1"/>
    <col min="13059" max="13059" width="15" style="7" customWidth="1"/>
    <col min="13060" max="13060" width="59.1796875" style="7" customWidth="1"/>
    <col min="13061" max="13313" width="9.1796875" style="7"/>
    <col min="13314" max="13314" width="52.453125" style="7" customWidth="1"/>
    <col min="13315" max="13315" width="15" style="7" customWidth="1"/>
    <col min="13316" max="13316" width="59.1796875" style="7" customWidth="1"/>
    <col min="13317" max="13569" width="9.1796875" style="7"/>
    <col min="13570" max="13570" width="52.453125" style="7" customWidth="1"/>
    <col min="13571" max="13571" width="15" style="7" customWidth="1"/>
    <col min="13572" max="13572" width="59.1796875" style="7" customWidth="1"/>
    <col min="13573" max="13825" width="9.1796875" style="7"/>
    <col min="13826" max="13826" width="52.453125" style="7" customWidth="1"/>
    <col min="13827" max="13827" width="15" style="7" customWidth="1"/>
    <col min="13828" max="13828" width="59.1796875" style="7" customWidth="1"/>
    <col min="13829" max="14081" width="9.1796875" style="7"/>
    <col min="14082" max="14082" width="52.453125" style="7" customWidth="1"/>
    <col min="14083" max="14083" width="15" style="7" customWidth="1"/>
    <col min="14084" max="14084" width="59.1796875" style="7" customWidth="1"/>
    <col min="14085" max="14337" width="9.1796875" style="7"/>
    <col min="14338" max="14338" width="52.453125" style="7" customWidth="1"/>
    <col min="14339" max="14339" width="15" style="7" customWidth="1"/>
    <col min="14340" max="14340" width="59.1796875" style="7" customWidth="1"/>
    <col min="14341" max="14593" width="9.1796875" style="7"/>
    <col min="14594" max="14594" width="52.453125" style="7" customWidth="1"/>
    <col min="14595" max="14595" width="15" style="7" customWidth="1"/>
    <col min="14596" max="14596" width="59.1796875" style="7" customWidth="1"/>
    <col min="14597" max="14849" width="9.1796875" style="7"/>
    <col min="14850" max="14850" width="52.453125" style="7" customWidth="1"/>
    <col min="14851" max="14851" width="15" style="7" customWidth="1"/>
    <col min="14852" max="14852" width="59.1796875" style="7" customWidth="1"/>
    <col min="14853" max="15105" width="9.1796875" style="7"/>
    <col min="15106" max="15106" width="52.453125" style="7" customWidth="1"/>
    <col min="15107" max="15107" width="15" style="7" customWidth="1"/>
    <col min="15108" max="15108" width="59.1796875" style="7" customWidth="1"/>
    <col min="15109" max="15361" width="9.1796875" style="7"/>
    <col min="15362" max="15362" width="52.453125" style="7" customWidth="1"/>
    <col min="15363" max="15363" width="15" style="7" customWidth="1"/>
    <col min="15364" max="15364" width="59.1796875" style="7" customWidth="1"/>
    <col min="15365" max="15617" width="9.1796875" style="7"/>
    <col min="15618" max="15618" width="52.453125" style="7" customWidth="1"/>
    <col min="15619" max="15619" width="15" style="7" customWidth="1"/>
    <col min="15620" max="15620" width="59.1796875" style="7" customWidth="1"/>
    <col min="15621" max="15873" width="9.1796875" style="7"/>
    <col min="15874" max="15874" width="52.453125" style="7" customWidth="1"/>
    <col min="15875" max="15875" width="15" style="7" customWidth="1"/>
    <col min="15876" max="15876" width="59.1796875" style="7" customWidth="1"/>
    <col min="15877" max="16129" width="9.1796875" style="7"/>
    <col min="16130" max="16130" width="52.453125" style="7" customWidth="1"/>
    <col min="16131" max="16131" width="15" style="7" customWidth="1"/>
    <col min="16132" max="16132" width="59.1796875" style="7" customWidth="1"/>
    <col min="16133" max="16384" width="9.1796875" style="7"/>
  </cols>
  <sheetData>
    <row r="1" spans="1:5">
      <c r="A1" s="1753" t="s">
        <v>4</v>
      </c>
      <c r="B1" s="1753"/>
      <c r="C1" s="1753"/>
      <c r="D1" s="1753"/>
      <c r="E1" s="1753"/>
    </row>
    <row r="3" spans="1:5">
      <c r="A3" s="1689" t="str">
        <f>'Title '!A2:N2</f>
        <v>Bid Enquiry No: KPTCL/2026-27/TL/WORK_INDENT3844</v>
      </c>
      <c r="B3" s="1689"/>
      <c r="C3" s="1689"/>
      <c r="D3" s="1689"/>
      <c r="E3" s="1689"/>
    </row>
    <row r="4" spans="1:5" ht="193.5" customHeight="1">
      <c r="A4" s="16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8"/>
      <c r="C4" s="1668"/>
      <c r="D4" s="1668"/>
      <c r="E4" s="1668"/>
    </row>
    <row r="5" spans="1:5" ht="29.25" customHeight="1">
      <c r="A5" s="1674" t="s">
        <v>5064</v>
      </c>
      <c r="B5" s="1674"/>
      <c r="C5" s="1674"/>
      <c r="D5" s="1674"/>
      <c r="E5" s="1674"/>
    </row>
    <row r="6" spans="1:5" ht="24" customHeight="1">
      <c r="A6" s="1675" t="s">
        <v>2198</v>
      </c>
      <c r="B6" s="1675"/>
      <c r="C6" s="1675"/>
      <c r="D6" s="1675"/>
      <c r="E6" s="1675"/>
    </row>
    <row r="7" spans="1:5" ht="15.75" customHeight="1">
      <c r="A7" s="1692" t="s">
        <v>2199</v>
      </c>
      <c r="B7" s="1692"/>
      <c r="C7" s="1692"/>
      <c r="D7" s="1692"/>
      <c r="E7" s="1692"/>
    </row>
    <row r="8" spans="1:5">
      <c r="A8" s="591"/>
      <c r="B8" s="612" t="s">
        <v>1845</v>
      </c>
      <c r="C8" s="613"/>
      <c r="D8" s="479"/>
      <c r="E8" s="479"/>
    </row>
    <row r="9" spans="1:5">
      <c r="A9" s="744">
        <v>1</v>
      </c>
      <c r="B9" s="615" t="s">
        <v>2200</v>
      </c>
      <c r="C9" s="613"/>
      <c r="D9" s="479"/>
      <c r="E9" s="479"/>
    </row>
    <row r="10" spans="1:5">
      <c r="A10" s="591">
        <v>1.1000000000000001</v>
      </c>
      <c r="B10" s="615" t="s">
        <v>2144</v>
      </c>
      <c r="C10" s="613"/>
      <c r="D10" s="479"/>
      <c r="E10" s="479"/>
    </row>
    <row r="11" spans="1:5">
      <c r="A11" s="744">
        <v>1.2</v>
      </c>
      <c r="B11" s="615" t="s">
        <v>2143</v>
      </c>
      <c r="C11" s="613"/>
      <c r="D11" s="479"/>
      <c r="E11" s="479"/>
    </row>
    <row r="12" spans="1:5">
      <c r="A12" s="591">
        <v>1.3</v>
      </c>
      <c r="B12" s="615" t="s">
        <v>2201</v>
      </c>
      <c r="C12" s="613"/>
      <c r="D12" s="479"/>
      <c r="E12" s="479"/>
    </row>
    <row r="13" spans="1:5">
      <c r="A13" s="744">
        <v>1.4</v>
      </c>
      <c r="B13" s="615" t="s">
        <v>2202</v>
      </c>
      <c r="C13" s="613"/>
      <c r="D13" s="479"/>
      <c r="E13" s="479"/>
    </row>
    <row r="14" spans="1:5">
      <c r="A14" s="591">
        <v>1.5</v>
      </c>
      <c r="B14" s="615" t="s">
        <v>2203</v>
      </c>
      <c r="C14" s="613"/>
      <c r="D14" s="479"/>
      <c r="E14" s="479"/>
    </row>
    <row r="15" spans="1:5" ht="31">
      <c r="A15" s="744">
        <v>1.6</v>
      </c>
      <c r="B15" s="615" t="s">
        <v>2204</v>
      </c>
      <c r="C15" s="613"/>
      <c r="D15" s="479"/>
      <c r="E15" s="479"/>
    </row>
    <row r="16" spans="1:5">
      <c r="A16" s="744">
        <v>1.7</v>
      </c>
      <c r="B16" s="615" t="s">
        <v>2205</v>
      </c>
      <c r="C16" s="613"/>
      <c r="D16" s="479"/>
      <c r="E16" s="479"/>
    </row>
    <row r="17" spans="1:5">
      <c r="A17" s="591"/>
      <c r="B17" s="615" t="s">
        <v>2206</v>
      </c>
      <c r="C17" s="613" t="s">
        <v>599</v>
      </c>
      <c r="D17" s="479"/>
      <c r="E17" s="479"/>
    </row>
    <row r="18" spans="1:5">
      <c r="A18" s="591"/>
      <c r="B18" s="615" t="s">
        <v>2207</v>
      </c>
      <c r="C18" s="613" t="s">
        <v>599</v>
      </c>
      <c r="D18" s="479"/>
      <c r="E18" s="479"/>
    </row>
    <row r="19" spans="1:5">
      <c r="A19" s="591">
        <v>1.8</v>
      </c>
      <c r="B19" s="615" t="s">
        <v>2208</v>
      </c>
      <c r="C19" s="613"/>
      <c r="D19" s="741"/>
      <c r="E19" s="741"/>
    </row>
    <row r="20" spans="1:5">
      <c r="A20" s="591" t="s">
        <v>28</v>
      </c>
      <c r="B20" s="615" t="s">
        <v>2209</v>
      </c>
      <c r="C20" s="613"/>
      <c r="D20" s="479"/>
      <c r="E20" s="479"/>
    </row>
    <row r="21" spans="1:5">
      <c r="A21" s="591" t="s">
        <v>31</v>
      </c>
      <c r="B21" s="615" t="s">
        <v>2210</v>
      </c>
      <c r="C21" s="613" t="s">
        <v>569</v>
      </c>
      <c r="D21" s="479"/>
      <c r="E21" s="479"/>
    </row>
    <row r="22" spans="1:5">
      <c r="A22" s="591">
        <v>1.9</v>
      </c>
      <c r="B22" s="615" t="s">
        <v>2211</v>
      </c>
      <c r="C22" s="613" t="s">
        <v>599</v>
      </c>
      <c r="D22" s="479"/>
      <c r="E22" s="479"/>
    </row>
    <row r="23" spans="1:5">
      <c r="A23" s="745">
        <v>2</v>
      </c>
      <c r="B23" s="612" t="s">
        <v>2212</v>
      </c>
      <c r="C23" s="613"/>
      <c r="D23" s="746"/>
      <c r="E23" s="746"/>
    </row>
    <row r="24" spans="1:5">
      <c r="A24" s="591">
        <v>2.1</v>
      </c>
      <c r="B24" s="615" t="s">
        <v>2213</v>
      </c>
      <c r="C24" s="613"/>
      <c r="D24" s="741"/>
      <c r="E24" s="741"/>
    </row>
    <row r="25" spans="1:5">
      <c r="A25" s="591" t="s">
        <v>28</v>
      </c>
      <c r="B25" s="615" t="s">
        <v>2214</v>
      </c>
      <c r="C25" s="613"/>
      <c r="D25" s="479"/>
      <c r="E25" s="479"/>
    </row>
    <row r="26" spans="1:5">
      <c r="A26" s="591" t="s">
        <v>31</v>
      </c>
      <c r="B26" s="615" t="s">
        <v>2215</v>
      </c>
      <c r="C26" s="613" t="s">
        <v>569</v>
      </c>
      <c r="D26" s="479"/>
      <c r="E26" s="479"/>
    </row>
    <row r="27" spans="1:5" ht="31">
      <c r="A27" s="591">
        <v>2.2000000000000002</v>
      </c>
      <c r="B27" s="615" t="s">
        <v>2216</v>
      </c>
      <c r="C27" s="613"/>
      <c r="D27" s="479"/>
      <c r="E27" s="479"/>
    </row>
    <row r="28" spans="1:5" ht="31">
      <c r="A28" s="591">
        <v>2.2999999999999998</v>
      </c>
      <c r="B28" s="615" t="s">
        <v>2217</v>
      </c>
      <c r="C28" s="613"/>
      <c r="D28" s="479"/>
      <c r="E28" s="479"/>
    </row>
    <row r="29" spans="1:5" ht="31">
      <c r="A29" s="591">
        <v>2.4</v>
      </c>
      <c r="B29" s="615" t="s">
        <v>2218</v>
      </c>
      <c r="C29" s="613"/>
      <c r="D29" s="479"/>
      <c r="E29" s="479"/>
    </row>
    <row r="30" spans="1:5">
      <c r="A30" s="591">
        <v>2.5</v>
      </c>
      <c r="B30" s="615" t="s">
        <v>2219</v>
      </c>
      <c r="C30" s="613"/>
      <c r="D30" s="479"/>
      <c r="E30" s="479"/>
    </row>
    <row r="31" spans="1:5">
      <c r="A31" s="591">
        <v>2.6</v>
      </c>
      <c r="B31" s="615" t="s">
        <v>2220</v>
      </c>
      <c r="C31" s="613" t="s">
        <v>569</v>
      </c>
      <c r="D31" s="479"/>
      <c r="E31" s="479"/>
    </row>
    <row r="32" spans="1:5">
      <c r="A32" s="745">
        <v>3</v>
      </c>
      <c r="B32" s="612" t="s">
        <v>2221</v>
      </c>
      <c r="C32" s="613"/>
      <c r="D32" s="479"/>
      <c r="E32" s="479"/>
    </row>
    <row r="33" spans="1:5">
      <c r="A33" s="591">
        <v>3.1</v>
      </c>
      <c r="B33" s="615" t="s">
        <v>2144</v>
      </c>
      <c r="C33" s="613"/>
      <c r="D33" s="479"/>
      <c r="E33" s="479"/>
    </row>
    <row r="34" spans="1:5">
      <c r="A34" s="591">
        <v>3.2</v>
      </c>
      <c r="B34" s="615" t="s">
        <v>2222</v>
      </c>
      <c r="C34" s="613"/>
      <c r="D34" s="479"/>
      <c r="E34" s="479"/>
    </row>
    <row r="35" spans="1:5">
      <c r="A35" s="591">
        <v>3.3</v>
      </c>
      <c r="B35" s="615" t="s">
        <v>2201</v>
      </c>
      <c r="C35" s="613"/>
      <c r="D35" s="479"/>
      <c r="E35" s="479"/>
    </row>
    <row r="36" spans="1:5" ht="31">
      <c r="A36" s="591">
        <v>3.4</v>
      </c>
      <c r="B36" s="615" t="s">
        <v>2223</v>
      </c>
      <c r="C36" s="613"/>
      <c r="D36" s="746"/>
      <c r="E36" s="746"/>
    </row>
    <row r="37" spans="1:5">
      <c r="A37" s="591" t="s">
        <v>28</v>
      </c>
      <c r="B37" s="615" t="s">
        <v>2224</v>
      </c>
      <c r="C37" s="613" t="s">
        <v>1710</v>
      </c>
      <c r="D37" s="479"/>
      <c r="E37" s="479"/>
    </row>
    <row r="38" spans="1:5">
      <c r="A38" s="591" t="s">
        <v>31</v>
      </c>
      <c r="B38" s="615" t="s">
        <v>2225</v>
      </c>
      <c r="C38" s="613" t="s">
        <v>1710</v>
      </c>
      <c r="D38" s="479"/>
      <c r="E38" s="479"/>
    </row>
    <row r="39" spans="1:5">
      <c r="A39" s="591">
        <v>3.5</v>
      </c>
      <c r="B39" s="615" t="s">
        <v>2226</v>
      </c>
      <c r="C39" s="613"/>
      <c r="D39" s="746"/>
      <c r="E39" s="746"/>
    </row>
    <row r="40" spans="1:5">
      <c r="A40" s="591" t="s">
        <v>28</v>
      </c>
      <c r="B40" s="615" t="s">
        <v>2227</v>
      </c>
      <c r="C40" s="613" t="s">
        <v>600</v>
      </c>
      <c r="D40" s="479"/>
      <c r="E40" s="479"/>
    </row>
    <row r="41" spans="1:5">
      <c r="A41" s="591" t="s">
        <v>31</v>
      </c>
      <c r="B41" s="615" t="s">
        <v>2225</v>
      </c>
      <c r="C41" s="613" t="s">
        <v>600</v>
      </c>
      <c r="D41" s="479"/>
      <c r="E41" s="479"/>
    </row>
    <row r="42" spans="1:5">
      <c r="A42" s="591">
        <v>3.6</v>
      </c>
      <c r="B42" s="615" t="s">
        <v>2228</v>
      </c>
      <c r="C42" s="613"/>
      <c r="D42" s="479"/>
      <c r="E42" s="479"/>
    </row>
    <row r="43" spans="1:5">
      <c r="A43" s="591">
        <v>3.7</v>
      </c>
      <c r="B43" s="615" t="s">
        <v>2229</v>
      </c>
      <c r="C43" s="613" t="s">
        <v>2230</v>
      </c>
      <c r="D43" s="479"/>
      <c r="E43" s="479"/>
    </row>
    <row r="44" spans="1:5">
      <c r="A44" s="591">
        <v>3.8</v>
      </c>
      <c r="B44" s="615" t="s">
        <v>2231</v>
      </c>
      <c r="C44" s="613"/>
      <c r="D44" s="746"/>
      <c r="E44" s="746"/>
    </row>
    <row r="45" spans="1:5">
      <c r="A45" s="591" t="s">
        <v>28</v>
      </c>
      <c r="B45" s="615" t="s">
        <v>2224</v>
      </c>
      <c r="C45" s="613"/>
      <c r="D45" s="479"/>
      <c r="E45" s="479"/>
    </row>
    <row r="46" spans="1:5">
      <c r="A46" s="591" t="s">
        <v>31</v>
      </c>
      <c r="B46" s="615" t="s">
        <v>2225</v>
      </c>
      <c r="C46" s="613"/>
      <c r="D46" s="479"/>
      <c r="E46" s="479"/>
    </row>
    <row r="47" spans="1:5">
      <c r="A47" s="591">
        <v>3.9</v>
      </c>
      <c r="B47" s="615" t="s">
        <v>2232</v>
      </c>
      <c r="C47" s="613"/>
      <c r="D47" s="746"/>
      <c r="E47" s="746"/>
    </row>
    <row r="48" spans="1:5">
      <c r="A48" s="591" t="s">
        <v>28</v>
      </c>
      <c r="B48" s="615" t="s">
        <v>2233</v>
      </c>
      <c r="C48" s="613"/>
      <c r="D48" s="479"/>
      <c r="E48" s="479"/>
    </row>
    <row r="49" spans="1:5">
      <c r="A49" s="591" t="s">
        <v>31</v>
      </c>
      <c r="B49" s="615" t="s">
        <v>2234</v>
      </c>
      <c r="C49" s="613"/>
      <c r="D49" s="479"/>
      <c r="E49" s="479"/>
    </row>
    <row r="50" spans="1:5">
      <c r="A50" s="591" t="s">
        <v>588</v>
      </c>
      <c r="B50" s="615" t="s">
        <v>2235</v>
      </c>
      <c r="C50" s="613"/>
      <c r="D50" s="479"/>
      <c r="E50" s="479"/>
    </row>
    <row r="51" spans="1:5">
      <c r="A51" s="663">
        <v>3.1</v>
      </c>
      <c r="B51" s="615" t="s">
        <v>2236</v>
      </c>
      <c r="C51" s="613"/>
      <c r="D51" s="746"/>
      <c r="E51" s="746"/>
    </row>
    <row r="52" spans="1:5">
      <c r="A52" s="591" t="s">
        <v>28</v>
      </c>
      <c r="B52" s="615" t="s">
        <v>2237</v>
      </c>
      <c r="C52" s="613" t="s">
        <v>569</v>
      </c>
      <c r="D52" s="479"/>
      <c r="E52" s="479"/>
    </row>
    <row r="53" spans="1:5">
      <c r="A53" s="591" t="s">
        <v>31</v>
      </c>
      <c r="B53" s="615" t="s">
        <v>2238</v>
      </c>
      <c r="C53" s="613" t="s">
        <v>569</v>
      </c>
      <c r="D53" s="479"/>
      <c r="E53" s="479"/>
    </row>
    <row r="54" spans="1:5">
      <c r="A54" s="591">
        <v>3.11</v>
      </c>
      <c r="B54" s="615" t="s">
        <v>2239</v>
      </c>
      <c r="C54" s="613" t="s">
        <v>569</v>
      </c>
      <c r="D54" s="479"/>
      <c r="E54" s="479"/>
    </row>
    <row r="55" spans="1:5">
      <c r="A55" s="663">
        <v>3.12</v>
      </c>
      <c r="B55" s="615" t="s">
        <v>2240</v>
      </c>
      <c r="C55" s="613" t="s">
        <v>599</v>
      </c>
      <c r="D55" s="479"/>
      <c r="E55" s="479"/>
    </row>
    <row r="56" spans="1:5">
      <c r="A56" s="591">
        <v>3.13</v>
      </c>
      <c r="B56" s="615" t="s">
        <v>2241</v>
      </c>
      <c r="C56" s="613"/>
      <c r="D56" s="746"/>
      <c r="E56" s="746"/>
    </row>
    <row r="57" spans="1:5">
      <c r="A57" s="591" t="s">
        <v>28</v>
      </c>
      <c r="B57" s="615" t="s">
        <v>2144</v>
      </c>
      <c r="C57" s="613"/>
      <c r="D57" s="479"/>
      <c r="E57" s="479"/>
    </row>
    <row r="58" spans="1:5">
      <c r="A58" s="591" t="s">
        <v>31</v>
      </c>
      <c r="B58" s="615" t="s">
        <v>2143</v>
      </c>
      <c r="C58" s="613"/>
      <c r="D58" s="479"/>
      <c r="E58" s="479"/>
    </row>
    <row r="59" spans="1:5">
      <c r="A59" s="591" t="s">
        <v>588</v>
      </c>
      <c r="B59" s="615" t="s">
        <v>2201</v>
      </c>
      <c r="C59" s="613"/>
      <c r="D59" s="479"/>
      <c r="E59" s="479"/>
    </row>
    <row r="60" spans="1:5">
      <c r="A60" s="591" t="s">
        <v>589</v>
      </c>
      <c r="B60" s="615" t="s">
        <v>2242</v>
      </c>
      <c r="C60" s="613"/>
      <c r="D60" s="479"/>
      <c r="E60" s="479"/>
    </row>
    <row r="61" spans="1:5">
      <c r="A61" s="591" t="s">
        <v>1612</v>
      </c>
      <c r="B61" s="615" t="s">
        <v>2243</v>
      </c>
      <c r="C61" s="613" t="s">
        <v>569</v>
      </c>
      <c r="D61" s="479"/>
      <c r="E61" s="479"/>
    </row>
    <row r="62" spans="1:5">
      <c r="A62" s="591" t="s">
        <v>1614</v>
      </c>
      <c r="B62" s="615" t="s">
        <v>2244</v>
      </c>
      <c r="C62" s="613" t="s">
        <v>2245</v>
      </c>
      <c r="D62" s="479"/>
      <c r="E62" s="479"/>
    </row>
    <row r="63" spans="1:5">
      <c r="A63" s="591" t="s">
        <v>1661</v>
      </c>
      <c r="B63" s="615" t="s">
        <v>2246</v>
      </c>
      <c r="C63" s="613"/>
      <c r="D63" s="479"/>
      <c r="E63" s="479"/>
    </row>
    <row r="64" spans="1:5">
      <c r="A64" s="591">
        <v>3.14</v>
      </c>
      <c r="B64" s="615" t="s">
        <v>2247</v>
      </c>
      <c r="C64" s="613"/>
      <c r="D64" s="479"/>
      <c r="E64" s="479"/>
    </row>
    <row r="65" spans="1:5">
      <c r="A65" s="591">
        <v>3.15</v>
      </c>
      <c r="B65" s="615" t="s">
        <v>2248</v>
      </c>
      <c r="C65" s="613"/>
      <c r="D65" s="479"/>
      <c r="E65" s="479"/>
    </row>
    <row r="66" spans="1:5">
      <c r="A66" s="745">
        <v>4</v>
      </c>
      <c r="B66" s="612" t="s">
        <v>2249</v>
      </c>
      <c r="C66" s="613"/>
      <c r="D66" s="741"/>
      <c r="E66" s="741"/>
    </row>
    <row r="67" spans="1:5">
      <c r="A67" s="591">
        <v>4.0999999999999996</v>
      </c>
      <c r="B67" s="615" t="s">
        <v>2144</v>
      </c>
      <c r="C67" s="613"/>
      <c r="D67" s="479"/>
      <c r="E67" s="479"/>
    </row>
    <row r="68" spans="1:5">
      <c r="A68" s="591">
        <v>4.2</v>
      </c>
      <c r="B68" s="615" t="s">
        <v>2143</v>
      </c>
      <c r="C68" s="613"/>
      <c r="D68" s="479"/>
      <c r="E68" s="479"/>
    </row>
    <row r="69" spans="1:5">
      <c r="A69" s="591">
        <v>4.3</v>
      </c>
      <c r="B69" s="615" t="s">
        <v>2201</v>
      </c>
      <c r="C69" s="613"/>
      <c r="D69" s="479"/>
      <c r="E69" s="479"/>
    </row>
    <row r="70" spans="1:5">
      <c r="A70" s="591">
        <v>4.4000000000000004</v>
      </c>
      <c r="B70" s="615" t="s">
        <v>2250</v>
      </c>
      <c r="C70" s="613"/>
      <c r="D70" s="479"/>
      <c r="E70" s="479"/>
    </row>
    <row r="71" spans="1:5">
      <c r="A71" s="591">
        <v>4.5</v>
      </c>
      <c r="B71" s="615" t="s">
        <v>2251</v>
      </c>
      <c r="C71" s="613"/>
      <c r="D71" s="741"/>
      <c r="E71" s="741"/>
    </row>
    <row r="72" spans="1:5">
      <c r="A72" s="591" t="s">
        <v>28</v>
      </c>
      <c r="B72" s="615" t="s">
        <v>2252</v>
      </c>
      <c r="C72" s="613"/>
      <c r="D72" s="479"/>
      <c r="E72" s="479"/>
    </row>
    <row r="73" spans="1:5">
      <c r="A73" s="591" t="s">
        <v>31</v>
      </c>
      <c r="B73" s="615" t="s">
        <v>2253</v>
      </c>
      <c r="C73" s="613"/>
      <c r="D73" s="479"/>
      <c r="E73" s="479"/>
    </row>
    <row r="74" spans="1:5">
      <c r="A74" s="591" t="s">
        <v>588</v>
      </c>
      <c r="B74" s="615" t="s">
        <v>2254</v>
      </c>
      <c r="C74" s="613"/>
      <c r="D74" s="479"/>
      <c r="E74" s="479"/>
    </row>
    <row r="75" spans="1:5">
      <c r="A75" s="591">
        <v>4.5999999999999996</v>
      </c>
      <c r="B75" s="615" t="s">
        <v>2255</v>
      </c>
      <c r="C75" s="613"/>
      <c r="D75" s="479"/>
      <c r="E75" s="479"/>
    </row>
    <row r="76" spans="1:5">
      <c r="A76" s="591">
        <v>4.7</v>
      </c>
      <c r="B76" s="615" t="s">
        <v>2256</v>
      </c>
      <c r="C76" s="613"/>
      <c r="D76" s="741"/>
      <c r="E76" s="741"/>
    </row>
    <row r="77" spans="1:5">
      <c r="A77" s="591" t="s">
        <v>28</v>
      </c>
      <c r="B77" s="615" t="s">
        <v>2257</v>
      </c>
      <c r="C77" s="613"/>
      <c r="D77" s="479"/>
      <c r="E77" s="479"/>
    </row>
    <row r="78" spans="1:5">
      <c r="A78" s="591" t="s">
        <v>31</v>
      </c>
      <c r="B78" s="615" t="s">
        <v>2258</v>
      </c>
      <c r="C78" s="613"/>
      <c r="D78" s="479"/>
      <c r="E78" s="479"/>
    </row>
    <row r="79" spans="1:5">
      <c r="A79" s="591" t="s">
        <v>588</v>
      </c>
      <c r="B79" s="615" t="s">
        <v>2259</v>
      </c>
      <c r="C79" s="613"/>
      <c r="D79" s="479"/>
      <c r="E79" s="479"/>
    </row>
    <row r="80" spans="1:5">
      <c r="A80" s="591" t="s">
        <v>589</v>
      </c>
      <c r="B80" s="615" t="s">
        <v>2260</v>
      </c>
      <c r="C80" s="613"/>
      <c r="D80" s="479"/>
      <c r="E80" s="479"/>
    </row>
    <row r="81" spans="1:5">
      <c r="A81" s="591" t="s">
        <v>1612</v>
      </c>
      <c r="B81" s="615" t="s">
        <v>1966</v>
      </c>
      <c r="C81" s="613"/>
      <c r="D81" s="479"/>
      <c r="E81" s="479"/>
    </row>
    <row r="82" spans="1:5">
      <c r="A82" s="591">
        <v>4.8</v>
      </c>
      <c r="B82" s="615" t="s">
        <v>2261</v>
      </c>
      <c r="C82" s="613"/>
      <c r="D82" s="741"/>
      <c r="E82" s="741"/>
    </row>
    <row r="83" spans="1:5">
      <c r="A83" s="591" t="s">
        <v>28</v>
      </c>
      <c r="B83" s="615" t="s">
        <v>2257</v>
      </c>
      <c r="C83" s="613"/>
      <c r="D83" s="479"/>
      <c r="E83" s="479"/>
    </row>
    <row r="84" spans="1:5">
      <c r="A84" s="591" t="s">
        <v>31</v>
      </c>
      <c r="B84" s="615" t="s">
        <v>2258</v>
      </c>
      <c r="C84" s="613"/>
      <c r="D84" s="479"/>
      <c r="E84" s="479"/>
    </row>
    <row r="85" spans="1:5">
      <c r="A85" s="591" t="s">
        <v>588</v>
      </c>
      <c r="B85" s="615" t="s">
        <v>2259</v>
      </c>
      <c r="C85" s="613"/>
      <c r="D85" s="479"/>
      <c r="E85" s="479"/>
    </row>
    <row r="86" spans="1:5">
      <c r="A86" s="591" t="s">
        <v>589</v>
      </c>
      <c r="B86" s="615" t="s">
        <v>2260</v>
      </c>
      <c r="C86" s="613"/>
      <c r="D86" s="479"/>
      <c r="E86" s="479"/>
    </row>
    <row r="87" spans="1:5">
      <c r="A87" s="591" t="s">
        <v>1612</v>
      </c>
      <c r="B87" s="615" t="s">
        <v>1966</v>
      </c>
      <c r="C87" s="613"/>
      <c r="D87" s="479"/>
      <c r="E87" s="479"/>
    </row>
    <row r="88" spans="1:5">
      <c r="A88" s="745">
        <v>5</v>
      </c>
      <c r="B88" s="612" t="s">
        <v>2262</v>
      </c>
      <c r="C88" s="613"/>
      <c r="D88" s="479"/>
      <c r="E88" s="479"/>
    </row>
    <row r="89" spans="1:5">
      <c r="A89" s="591">
        <v>5.0999999999999996</v>
      </c>
      <c r="B89" s="615" t="s">
        <v>2144</v>
      </c>
      <c r="C89" s="613"/>
      <c r="D89" s="479"/>
      <c r="E89" s="479"/>
    </row>
    <row r="90" spans="1:5">
      <c r="A90" s="744">
        <v>5.2</v>
      </c>
      <c r="B90" s="615" t="s">
        <v>1078</v>
      </c>
      <c r="C90" s="613"/>
      <c r="D90" s="479"/>
      <c r="E90" s="479"/>
    </row>
    <row r="91" spans="1:5">
      <c r="A91" s="591">
        <v>5.3</v>
      </c>
      <c r="B91" s="615" t="s">
        <v>2201</v>
      </c>
      <c r="C91" s="613"/>
      <c r="D91" s="479"/>
      <c r="E91" s="479"/>
    </row>
    <row r="92" spans="1:5">
      <c r="A92" s="744">
        <v>5.4</v>
      </c>
      <c r="B92" s="615" t="s">
        <v>2263</v>
      </c>
      <c r="C92" s="613" t="s">
        <v>2230</v>
      </c>
      <c r="D92" s="479"/>
      <c r="E92" s="479"/>
    </row>
    <row r="93" spans="1:5" ht="31">
      <c r="A93" s="591">
        <v>5.5</v>
      </c>
      <c r="B93" s="615" t="s">
        <v>2264</v>
      </c>
      <c r="C93" s="613"/>
      <c r="D93" s="479"/>
      <c r="E93" s="479"/>
    </row>
    <row r="94" spans="1:5">
      <c r="A94" s="744">
        <v>5.6</v>
      </c>
      <c r="B94" s="615" t="s">
        <v>2265</v>
      </c>
      <c r="C94" s="613"/>
      <c r="D94" s="479"/>
      <c r="E94" s="479"/>
    </row>
    <row r="95" spans="1:5">
      <c r="A95" s="591">
        <v>5.7</v>
      </c>
      <c r="B95" s="615" t="s">
        <v>2266</v>
      </c>
      <c r="C95" s="613"/>
      <c r="D95" s="479"/>
      <c r="E95" s="479"/>
    </row>
    <row r="96" spans="1:5">
      <c r="A96" s="745">
        <v>6</v>
      </c>
      <c r="B96" s="612" t="s">
        <v>2267</v>
      </c>
      <c r="C96" s="613"/>
      <c r="D96" s="741"/>
      <c r="E96" s="741"/>
    </row>
    <row r="97" spans="1:5">
      <c r="A97" s="591" t="s">
        <v>28</v>
      </c>
      <c r="B97" s="615" t="s">
        <v>2268</v>
      </c>
      <c r="C97" s="613"/>
      <c r="D97" s="479"/>
      <c r="E97" s="479"/>
    </row>
    <row r="98" spans="1:5">
      <c r="A98" s="591" t="s">
        <v>31</v>
      </c>
      <c r="B98" s="615" t="s">
        <v>2269</v>
      </c>
      <c r="C98" s="613"/>
      <c r="D98" s="479"/>
      <c r="E98" s="479"/>
    </row>
    <row r="99" spans="1:5">
      <c r="A99" s="591" t="s">
        <v>588</v>
      </c>
      <c r="B99" s="615" t="s">
        <v>2270</v>
      </c>
      <c r="C99" s="613"/>
      <c r="D99" s="479"/>
      <c r="E99" s="479"/>
    </row>
    <row r="100" spans="1:5">
      <c r="A100" s="591" t="s">
        <v>589</v>
      </c>
      <c r="B100" s="615" t="s">
        <v>2271</v>
      </c>
      <c r="C100" s="613"/>
      <c r="D100" s="479"/>
      <c r="E100" s="479"/>
    </row>
    <row r="101" spans="1:5">
      <c r="A101" s="591" t="s">
        <v>1612</v>
      </c>
      <c r="B101" s="615" t="s">
        <v>2272</v>
      </c>
      <c r="C101" s="613" t="s">
        <v>2273</v>
      </c>
      <c r="D101" s="479"/>
      <c r="E101" s="479"/>
    </row>
    <row r="102" spans="1:5">
      <c r="A102" s="591"/>
      <c r="B102" s="615"/>
      <c r="C102" s="613" t="s">
        <v>2274</v>
      </c>
      <c r="D102" s="479"/>
      <c r="E102" s="479"/>
    </row>
    <row r="103" spans="1:5">
      <c r="A103" s="591"/>
      <c r="B103" s="615"/>
      <c r="C103" s="613" t="s">
        <v>2275</v>
      </c>
      <c r="D103" s="479"/>
      <c r="E103" s="479"/>
    </row>
    <row r="104" spans="1:5">
      <c r="A104" s="745">
        <v>7</v>
      </c>
      <c r="B104" s="612" t="s">
        <v>2276</v>
      </c>
      <c r="C104" s="613"/>
      <c r="D104" s="741"/>
      <c r="E104" s="741"/>
    </row>
    <row r="105" spans="1:5">
      <c r="A105" s="591" t="s">
        <v>28</v>
      </c>
      <c r="B105" s="615" t="s">
        <v>2144</v>
      </c>
      <c r="C105" s="613"/>
      <c r="D105" s="479"/>
      <c r="E105" s="479"/>
    </row>
    <row r="106" spans="1:5">
      <c r="A106" s="591" t="s">
        <v>31</v>
      </c>
      <c r="B106" s="615" t="s">
        <v>2143</v>
      </c>
      <c r="C106" s="613"/>
      <c r="D106" s="479"/>
      <c r="E106" s="479"/>
    </row>
    <row r="107" spans="1:5">
      <c r="A107" s="591" t="s">
        <v>588</v>
      </c>
      <c r="B107" s="615" t="s">
        <v>2277</v>
      </c>
      <c r="C107" s="613"/>
      <c r="D107" s="479"/>
      <c r="E107" s="479"/>
    </row>
    <row r="108" spans="1:5">
      <c r="A108" s="591" t="s">
        <v>589</v>
      </c>
      <c r="B108" s="615" t="s">
        <v>2278</v>
      </c>
      <c r="C108" s="613"/>
      <c r="D108" s="479"/>
      <c r="E108" s="479"/>
    </row>
    <row r="109" spans="1:5">
      <c r="A109" s="591" t="s">
        <v>1612</v>
      </c>
      <c r="B109" s="615" t="s">
        <v>2279</v>
      </c>
      <c r="C109" s="613"/>
      <c r="D109" s="479"/>
      <c r="E109" s="479"/>
    </row>
    <row r="110" spans="1:5">
      <c r="A110" s="591" t="s">
        <v>1614</v>
      </c>
      <c r="B110" s="615" t="s">
        <v>2280</v>
      </c>
      <c r="C110" s="613"/>
      <c r="D110" s="479"/>
      <c r="E110" s="479"/>
    </row>
    <row r="111" spans="1:5">
      <c r="A111" s="745">
        <v>8</v>
      </c>
      <c r="B111" s="612" t="s">
        <v>2281</v>
      </c>
      <c r="C111" s="613"/>
      <c r="D111" s="479"/>
      <c r="E111" s="479"/>
    </row>
    <row r="112" spans="1:5">
      <c r="A112" s="591">
        <v>8.1</v>
      </c>
      <c r="B112" s="615" t="s">
        <v>2144</v>
      </c>
      <c r="C112" s="613"/>
      <c r="D112" s="479"/>
      <c r="E112" s="479"/>
    </row>
    <row r="113" spans="1:5">
      <c r="A113" s="744">
        <v>8.1999999999999993</v>
      </c>
      <c r="B113" s="615" t="s">
        <v>1078</v>
      </c>
      <c r="C113" s="613"/>
      <c r="D113" s="479"/>
      <c r="E113" s="479"/>
    </row>
    <row r="114" spans="1:5">
      <c r="A114" s="591">
        <v>8.3000000000000007</v>
      </c>
      <c r="B114" s="615" t="s">
        <v>2277</v>
      </c>
      <c r="C114" s="613"/>
      <c r="D114" s="479"/>
      <c r="E114" s="479"/>
    </row>
    <row r="115" spans="1:5">
      <c r="A115" s="744">
        <v>8.4</v>
      </c>
      <c r="B115" s="615" t="s">
        <v>2282</v>
      </c>
      <c r="C115" s="613"/>
      <c r="D115" s="479"/>
      <c r="E115" s="479"/>
    </row>
    <row r="116" spans="1:5">
      <c r="A116" s="591">
        <v>8.5</v>
      </c>
      <c r="B116" s="615" t="s">
        <v>2283</v>
      </c>
      <c r="C116" s="613"/>
      <c r="D116" s="479"/>
      <c r="E116" s="479"/>
    </row>
    <row r="117" spans="1:5">
      <c r="A117" s="745">
        <v>9</v>
      </c>
      <c r="B117" s="612" t="s">
        <v>2284</v>
      </c>
      <c r="C117" s="613"/>
      <c r="D117" s="479"/>
      <c r="E117" s="479"/>
    </row>
    <row r="118" spans="1:5">
      <c r="A118" s="591">
        <v>9.1</v>
      </c>
      <c r="B118" s="615" t="s">
        <v>2285</v>
      </c>
      <c r="C118" s="613"/>
      <c r="D118" s="479"/>
      <c r="E118" s="479"/>
    </row>
    <row r="119" spans="1:5" ht="31">
      <c r="A119" s="744">
        <v>9.1999999999999993</v>
      </c>
      <c r="B119" s="615" t="s">
        <v>2286</v>
      </c>
      <c r="C119" s="613"/>
      <c r="D119" s="479"/>
      <c r="E119" s="479"/>
    </row>
    <row r="120" spans="1:5">
      <c r="A120" s="591">
        <v>9.3000000000000007</v>
      </c>
      <c r="B120" s="615" t="s">
        <v>2287</v>
      </c>
      <c r="C120" s="613"/>
      <c r="D120" s="746"/>
      <c r="E120" s="746"/>
    </row>
    <row r="121" spans="1:5">
      <c r="A121" s="591" t="s">
        <v>28</v>
      </c>
      <c r="B121" s="615" t="s">
        <v>1078</v>
      </c>
      <c r="C121" s="613"/>
      <c r="D121" s="479"/>
      <c r="E121" s="479"/>
    </row>
    <row r="122" spans="1:5">
      <c r="A122" s="591" t="s">
        <v>31</v>
      </c>
      <c r="B122" s="615" t="s">
        <v>2288</v>
      </c>
      <c r="C122" s="613"/>
      <c r="D122" s="479"/>
      <c r="E122" s="479"/>
    </row>
    <row r="123" spans="1:5">
      <c r="A123" s="591">
        <v>9.4</v>
      </c>
      <c r="B123" s="615" t="s">
        <v>2289</v>
      </c>
      <c r="C123" s="613"/>
      <c r="D123" s="746"/>
      <c r="E123" s="746"/>
    </row>
    <row r="124" spans="1:5">
      <c r="A124" s="591" t="s">
        <v>28</v>
      </c>
      <c r="B124" s="615" t="s">
        <v>2144</v>
      </c>
      <c r="C124" s="613"/>
      <c r="D124" s="479"/>
      <c r="E124" s="479"/>
    </row>
    <row r="125" spans="1:5">
      <c r="A125" s="591" t="s">
        <v>31</v>
      </c>
      <c r="B125" s="615" t="s">
        <v>2143</v>
      </c>
      <c r="C125" s="613"/>
      <c r="D125" s="479"/>
      <c r="E125" s="479"/>
    </row>
    <row r="126" spans="1:5">
      <c r="A126" s="591" t="s">
        <v>588</v>
      </c>
      <c r="B126" s="615" t="s">
        <v>2290</v>
      </c>
      <c r="C126" s="613"/>
      <c r="D126" s="479"/>
      <c r="E126" s="479"/>
    </row>
    <row r="127" spans="1:5">
      <c r="A127" s="591" t="s">
        <v>589</v>
      </c>
      <c r="B127" s="615" t="s">
        <v>2291</v>
      </c>
      <c r="C127" s="613"/>
      <c r="D127" s="479"/>
      <c r="E127" s="479"/>
    </row>
    <row r="128" spans="1:5">
      <c r="A128" s="591">
        <v>9.5</v>
      </c>
      <c r="B128" s="615" t="s">
        <v>2292</v>
      </c>
      <c r="C128" s="613"/>
      <c r="D128" s="746"/>
      <c r="E128" s="746"/>
    </row>
    <row r="129" spans="1:5">
      <c r="A129" s="591" t="s">
        <v>28</v>
      </c>
      <c r="B129" s="615" t="s">
        <v>2293</v>
      </c>
      <c r="C129" s="613"/>
      <c r="D129" s="479"/>
      <c r="E129" s="479"/>
    </row>
    <row r="130" spans="1:5">
      <c r="A130" s="591" t="s">
        <v>31</v>
      </c>
      <c r="B130" s="615" t="s">
        <v>2294</v>
      </c>
      <c r="C130" s="613"/>
      <c r="D130" s="479"/>
      <c r="E130" s="479"/>
    </row>
    <row r="131" spans="1:5">
      <c r="A131" s="591" t="s">
        <v>588</v>
      </c>
      <c r="B131" s="615" t="s">
        <v>2295</v>
      </c>
      <c r="C131" s="613"/>
      <c r="D131" s="479"/>
      <c r="E131" s="479"/>
    </row>
    <row r="132" spans="1:5">
      <c r="A132" s="745">
        <v>10</v>
      </c>
      <c r="B132" s="612" t="s">
        <v>2296</v>
      </c>
      <c r="C132" s="613"/>
      <c r="D132" s="479"/>
      <c r="E132" s="479"/>
    </row>
    <row r="133" spans="1:5">
      <c r="A133" s="591">
        <v>10.1</v>
      </c>
      <c r="B133" s="615" t="s">
        <v>2297</v>
      </c>
      <c r="C133" s="613"/>
      <c r="D133" s="479"/>
      <c r="E133" s="479"/>
    </row>
    <row r="134" spans="1:5">
      <c r="A134" s="744">
        <v>10.199999999999999</v>
      </c>
      <c r="B134" s="615" t="s">
        <v>2298</v>
      </c>
      <c r="C134" s="613"/>
      <c r="D134" s="479"/>
      <c r="E134" s="479"/>
    </row>
    <row r="135" spans="1:5">
      <c r="A135" s="591">
        <v>10.3</v>
      </c>
      <c r="B135" s="615" t="s">
        <v>2299</v>
      </c>
      <c r="C135" s="613"/>
      <c r="D135" s="479"/>
      <c r="E135" s="479"/>
    </row>
    <row r="136" spans="1:5">
      <c r="A136" s="745">
        <v>11</v>
      </c>
      <c r="B136" s="612" t="s">
        <v>2300</v>
      </c>
      <c r="C136" s="613"/>
      <c r="D136" s="479"/>
      <c r="E136" s="479"/>
    </row>
    <row r="137" spans="1:5">
      <c r="A137" s="591">
        <v>11.1</v>
      </c>
      <c r="B137" s="615" t="s">
        <v>2298</v>
      </c>
      <c r="C137" s="613"/>
      <c r="D137" s="479"/>
      <c r="E137" s="479"/>
    </row>
    <row r="138" spans="1:5">
      <c r="A138" s="744">
        <v>11.2</v>
      </c>
      <c r="B138" s="615" t="s">
        <v>2301</v>
      </c>
      <c r="C138" s="613"/>
      <c r="D138" s="479"/>
      <c r="E138" s="479"/>
    </row>
    <row r="139" spans="1:5">
      <c r="A139" s="591">
        <v>11.3</v>
      </c>
      <c r="B139" s="615" t="s">
        <v>2299</v>
      </c>
      <c r="C139" s="613"/>
      <c r="D139" s="479"/>
      <c r="E139" s="479"/>
    </row>
    <row r="140" spans="1:5">
      <c r="A140" s="745">
        <v>12</v>
      </c>
      <c r="B140" s="612" t="s">
        <v>2302</v>
      </c>
      <c r="C140" s="613"/>
      <c r="D140" s="479"/>
      <c r="E140" s="479"/>
    </row>
    <row r="141" spans="1:5">
      <c r="A141" s="591">
        <v>12.1</v>
      </c>
      <c r="B141" s="615" t="s">
        <v>2303</v>
      </c>
      <c r="C141" s="613"/>
      <c r="D141" s="746"/>
      <c r="E141" s="746"/>
    </row>
    <row r="142" spans="1:5">
      <c r="A142" s="591" t="s">
        <v>28</v>
      </c>
      <c r="B142" s="615" t="s">
        <v>2304</v>
      </c>
      <c r="C142" s="613"/>
      <c r="D142" s="479"/>
      <c r="E142" s="479"/>
    </row>
    <row r="143" spans="1:5">
      <c r="A143" s="591" t="s">
        <v>31</v>
      </c>
      <c r="B143" s="615" t="s">
        <v>2305</v>
      </c>
      <c r="C143" s="613"/>
      <c r="D143" s="479"/>
      <c r="E143" s="479"/>
    </row>
    <row r="144" spans="1:5">
      <c r="A144" s="591" t="s">
        <v>588</v>
      </c>
      <c r="B144" s="615" t="s">
        <v>2306</v>
      </c>
      <c r="C144" s="613"/>
      <c r="D144" s="479"/>
      <c r="E144" s="479"/>
    </row>
    <row r="145" spans="1:5">
      <c r="A145" s="591" t="s">
        <v>589</v>
      </c>
      <c r="B145" s="615" t="s">
        <v>2307</v>
      </c>
      <c r="C145" s="613"/>
      <c r="D145" s="479"/>
      <c r="E145" s="479"/>
    </row>
    <row r="146" spans="1:5">
      <c r="A146" s="589">
        <v>13</v>
      </c>
      <c r="B146" s="612" t="s">
        <v>2308</v>
      </c>
      <c r="C146" s="613"/>
      <c r="D146" s="746"/>
      <c r="E146" s="746"/>
    </row>
    <row r="147" spans="1:5">
      <c r="A147" s="591" t="s">
        <v>28</v>
      </c>
      <c r="B147" s="615" t="s">
        <v>2309</v>
      </c>
      <c r="C147" s="613"/>
      <c r="D147" s="479"/>
      <c r="E147" s="479"/>
    </row>
    <row r="148" spans="1:5">
      <c r="A148" s="591" t="s">
        <v>31</v>
      </c>
      <c r="B148" s="615" t="s">
        <v>2310</v>
      </c>
      <c r="C148" s="613"/>
      <c r="D148" s="479"/>
      <c r="E148" s="479"/>
    </row>
    <row r="149" spans="1:5">
      <c r="A149" s="589">
        <v>14</v>
      </c>
      <c r="B149" s="612" t="s">
        <v>2311</v>
      </c>
      <c r="C149" s="613"/>
      <c r="D149" s="746"/>
      <c r="E149" s="746"/>
    </row>
    <row r="150" spans="1:5">
      <c r="A150" s="591"/>
      <c r="B150" s="615" t="s">
        <v>2312</v>
      </c>
      <c r="C150" s="613"/>
      <c r="D150" s="746"/>
      <c r="E150" s="746"/>
    </row>
    <row r="151" spans="1:5">
      <c r="A151" s="591" t="s">
        <v>28</v>
      </c>
      <c r="B151" s="615" t="s">
        <v>2313</v>
      </c>
      <c r="C151" s="613"/>
      <c r="D151" s="479"/>
      <c r="E151" s="479"/>
    </row>
    <row r="152" spans="1:5">
      <c r="A152" s="591" t="s">
        <v>31</v>
      </c>
      <c r="B152" s="615" t="s">
        <v>2314</v>
      </c>
      <c r="C152" s="613"/>
      <c r="D152" s="479"/>
      <c r="E152" s="479"/>
    </row>
    <row r="153" spans="1:5">
      <c r="A153" s="589">
        <v>15</v>
      </c>
      <c r="B153" s="612" t="s">
        <v>2315</v>
      </c>
      <c r="C153" s="613"/>
      <c r="D153" s="479"/>
      <c r="E153" s="479"/>
    </row>
    <row r="154" spans="1:5">
      <c r="A154" s="591">
        <v>15.1</v>
      </c>
      <c r="B154" s="615" t="s">
        <v>2316</v>
      </c>
      <c r="C154" s="613"/>
      <c r="D154" s="746"/>
      <c r="E154" s="746"/>
    </row>
    <row r="155" spans="1:5">
      <c r="A155" s="591" t="s">
        <v>28</v>
      </c>
      <c r="B155" s="615" t="s">
        <v>2317</v>
      </c>
      <c r="C155" s="613"/>
      <c r="D155" s="479"/>
      <c r="E155" s="479"/>
    </row>
    <row r="156" spans="1:5">
      <c r="A156" s="591" t="s">
        <v>31</v>
      </c>
      <c r="B156" s="615" t="s">
        <v>2318</v>
      </c>
      <c r="C156" s="613"/>
      <c r="D156" s="479"/>
      <c r="E156" s="479"/>
    </row>
    <row r="157" spans="1:5" ht="31">
      <c r="A157" s="591" t="s">
        <v>588</v>
      </c>
      <c r="B157" s="615" t="s">
        <v>2319</v>
      </c>
      <c r="C157" s="613"/>
      <c r="D157" s="479"/>
      <c r="E157" s="479"/>
    </row>
    <row r="158" spans="1:5" ht="31">
      <c r="A158" s="591" t="s">
        <v>589</v>
      </c>
      <c r="B158" s="615" t="s">
        <v>2320</v>
      </c>
      <c r="C158" s="613"/>
      <c r="D158" s="479"/>
      <c r="E158" s="479"/>
    </row>
    <row r="159" spans="1:5">
      <c r="A159" s="591" t="s">
        <v>1612</v>
      </c>
      <c r="B159" s="615" t="s">
        <v>2321</v>
      </c>
      <c r="C159" s="613"/>
      <c r="D159" s="479"/>
      <c r="E159" s="479"/>
    </row>
    <row r="160" spans="1:5">
      <c r="A160" s="745">
        <v>16</v>
      </c>
      <c r="B160" s="612" t="s">
        <v>2322</v>
      </c>
      <c r="C160" s="613"/>
      <c r="D160" s="746"/>
      <c r="E160" s="746"/>
    </row>
    <row r="161" spans="1:5">
      <c r="A161" s="591">
        <v>16.100000000000001</v>
      </c>
      <c r="B161" s="615" t="s">
        <v>2323</v>
      </c>
      <c r="C161" s="613"/>
      <c r="D161" s="479"/>
      <c r="E161" s="479"/>
    </row>
    <row r="162" spans="1:5">
      <c r="A162" s="591">
        <v>16.2</v>
      </c>
      <c r="B162" s="615" t="s">
        <v>2324</v>
      </c>
      <c r="C162" s="613"/>
      <c r="D162" s="479"/>
      <c r="E162" s="479"/>
    </row>
    <row r="163" spans="1:5">
      <c r="A163" s="591">
        <v>16.3</v>
      </c>
      <c r="B163" s="615" t="s">
        <v>2325</v>
      </c>
      <c r="C163" s="613"/>
      <c r="D163" s="479"/>
      <c r="E163" s="479"/>
    </row>
    <row r="164" spans="1:5">
      <c r="A164" s="591">
        <v>16.399999999999999</v>
      </c>
      <c r="B164" s="615" t="s">
        <v>2326</v>
      </c>
      <c r="C164" s="613"/>
      <c r="D164" s="479"/>
      <c r="E164" s="479"/>
    </row>
    <row r="165" spans="1:5">
      <c r="A165" s="745">
        <v>17</v>
      </c>
      <c r="B165" s="612" t="s">
        <v>2327</v>
      </c>
      <c r="C165" s="613"/>
      <c r="D165" s="746"/>
      <c r="E165" s="746"/>
    </row>
    <row r="166" spans="1:5">
      <c r="A166" s="591">
        <v>1</v>
      </c>
      <c r="B166" s="615" t="s">
        <v>2328</v>
      </c>
      <c r="C166" s="613"/>
      <c r="D166" s="479"/>
      <c r="E166" s="479"/>
    </row>
    <row r="167" spans="1:5">
      <c r="A167" s="7"/>
    </row>
    <row r="168" spans="1:5">
      <c r="A168" s="11" t="s">
        <v>53</v>
      </c>
      <c r="B168" s="412"/>
      <c r="C168" s="606" t="s">
        <v>65</v>
      </c>
      <c r="D168" s="427"/>
    </row>
    <row r="169" spans="1:5">
      <c r="A169" s="11" t="s">
        <v>55</v>
      </c>
      <c r="B169" s="412"/>
      <c r="C169" s="606" t="s">
        <v>66</v>
      </c>
      <c r="D169" s="427"/>
    </row>
    <row r="170" spans="1:5" ht="30.5">
      <c r="A170" s="7"/>
      <c r="C170" s="607" t="s">
        <v>67</v>
      </c>
      <c r="D170" s="427"/>
    </row>
    <row r="171" spans="1:5">
      <c r="B171" s="736"/>
    </row>
    <row r="172" spans="1:5">
      <c r="B172" s="736"/>
    </row>
    <row r="173" spans="1:5">
      <c r="B173" s="736"/>
    </row>
    <row r="174" spans="1:5">
      <c r="B174" s="736"/>
    </row>
    <row r="175" spans="1:5">
      <c r="B175" s="736"/>
    </row>
    <row r="176" spans="1:5">
      <c r="B176" s="736"/>
    </row>
    <row r="177" spans="2:2" s="7" customFormat="1">
      <c r="B177" s="736"/>
    </row>
    <row r="178" spans="2:2" s="7" customFormat="1">
      <c r="B178" s="736"/>
    </row>
    <row r="179" spans="2:2" s="7" customFormat="1">
      <c r="B179" s="736"/>
    </row>
    <row r="180" spans="2:2" s="7" customFormat="1">
      <c r="B180" s="736"/>
    </row>
    <row r="181" spans="2:2" s="7" customFormat="1">
      <c r="B181" s="736"/>
    </row>
  </sheetData>
  <mergeCells count="6">
    <mergeCell ref="A7:E7"/>
    <mergeCell ref="A1:E1"/>
    <mergeCell ref="A3:E3"/>
    <mergeCell ref="A4:E4"/>
    <mergeCell ref="A5:E5"/>
    <mergeCell ref="A6:E6"/>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59"/>
  <dimension ref="A1:E712"/>
  <sheetViews>
    <sheetView zoomScale="55" zoomScaleNormal="55" workbookViewId="0">
      <selection activeCell="A4" sqref="A4:D4"/>
    </sheetView>
  </sheetViews>
  <sheetFormatPr defaultRowHeight="15.5"/>
  <cols>
    <col min="1" max="1" width="14.81640625" style="31" customWidth="1"/>
    <col min="2" max="2" width="42.1796875" style="7" customWidth="1"/>
    <col min="3" max="3" width="52.1796875" style="7" customWidth="1"/>
    <col min="4" max="4" width="30.1796875" style="7" customWidth="1"/>
    <col min="5" max="256" width="9.1796875" style="7"/>
    <col min="257" max="257" width="14.81640625" style="7" customWidth="1"/>
    <col min="258" max="258" width="42.1796875" style="7" customWidth="1"/>
    <col min="259" max="259" width="52.1796875" style="7" customWidth="1"/>
    <col min="260" max="260" width="17.81640625" style="7" customWidth="1"/>
    <col min="261" max="512" width="9.1796875" style="7"/>
    <col min="513" max="513" width="14.81640625" style="7" customWidth="1"/>
    <col min="514" max="514" width="42.1796875" style="7" customWidth="1"/>
    <col min="515" max="515" width="52.1796875" style="7" customWidth="1"/>
    <col min="516" max="516" width="17.81640625" style="7" customWidth="1"/>
    <col min="517" max="768" width="9.1796875" style="7"/>
    <col min="769" max="769" width="14.81640625" style="7" customWidth="1"/>
    <col min="770" max="770" width="42.1796875" style="7" customWidth="1"/>
    <col min="771" max="771" width="52.1796875" style="7" customWidth="1"/>
    <col min="772" max="772" width="17.81640625" style="7" customWidth="1"/>
    <col min="773" max="1024" width="9.1796875" style="7"/>
    <col min="1025" max="1025" width="14.81640625" style="7" customWidth="1"/>
    <col min="1026" max="1026" width="42.1796875" style="7" customWidth="1"/>
    <col min="1027" max="1027" width="52.1796875" style="7" customWidth="1"/>
    <col min="1028" max="1028" width="17.81640625" style="7" customWidth="1"/>
    <col min="1029" max="1280" width="9.1796875" style="7"/>
    <col min="1281" max="1281" width="14.81640625" style="7" customWidth="1"/>
    <col min="1282" max="1282" width="42.1796875" style="7" customWidth="1"/>
    <col min="1283" max="1283" width="52.1796875" style="7" customWidth="1"/>
    <col min="1284" max="1284" width="17.81640625" style="7" customWidth="1"/>
    <col min="1285" max="1536" width="9.1796875" style="7"/>
    <col min="1537" max="1537" width="14.81640625" style="7" customWidth="1"/>
    <col min="1538" max="1538" width="42.1796875" style="7" customWidth="1"/>
    <col min="1539" max="1539" width="52.1796875" style="7" customWidth="1"/>
    <col min="1540" max="1540" width="17.81640625" style="7" customWidth="1"/>
    <col min="1541" max="1792" width="9.1796875" style="7"/>
    <col min="1793" max="1793" width="14.81640625" style="7" customWidth="1"/>
    <col min="1794" max="1794" width="42.1796875" style="7" customWidth="1"/>
    <col min="1795" max="1795" width="52.1796875" style="7" customWidth="1"/>
    <col min="1796" max="1796" width="17.81640625" style="7" customWidth="1"/>
    <col min="1797" max="2048" width="9.1796875" style="7"/>
    <col min="2049" max="2049" width="14.81640625" style="7" customWidth="1"/>
    <col min="2050" max="2050" width="42.1796875" style="7" customWidth="1"/>
    <col min="2051" max="2051" width="52.1796875" style="7" customWidth="1"/>
    <col min="2052" max="2052" width="17.81640625" style="7" customWidth="1"/>
    <col min="2053" max="2304" width="9.1796875" style="7"/>
    <col min="2305" max="2305" width="14.81640625" style="7" customWidth="1"/>
    <col min="2306" max="2306" width="42.1796875" style="7" customWidth="1"/>
    <col min="2307" max="2307" width="52.1796875" style="7" customWidth="1"/>
    <col min="2308" max="2308" width="17.81640625" style="7" customWidth="1"/>
    <col min="2309" max="2560" width="9.1796875" style="7"/>
    <col min="2561" max="2561" width="14.81640625" style="7" customWidth="1"/>
    <col min="2562" max="2562" width="42.1796875" style="7" customWidth="1"/>
    <col min="2563" max="2563" width="52.1796875" style="7" customWidth="1"/>
    <col min="2564" max="2564" width="17.81640625" style="7" customWidth="1"/>
    <col min="2565" max="2816" width="9.1796875" style="7"/>
    <col min="2817" max="2817" width="14.81640625" style="7" customWidth="1"/>
    <col min="2818" max="2818" width="42.1796875" style="7" customWidth="1"/>
    <col min="2819" max="2819" width="52.1796875" style="7" customWidth="1"/>
    <col min="2820" max="2820" width="17.81640625" style="7" customWidth="1"/>
    <col min="2821" max="3072" width="9.1796875" style="7"/>
    <col min="3073" max="3073" width="14.81640625" style="7" customWidth="1"/>
    <col min="3074" max="3074" width="42.1796875" style="7" customWidth="1"/>
    <col min="3075" max="3075" width="52.1796875" style="7" customWidth="1"/>
    <col min="3076" max="3076" width="17.81640625" style="7" customWidth="1"/>
    <col min="3077" max="3328" width="9.1796875" style="7"/>
    <col min="3329" max="3329" width="14.81640625" style="7" customWidth="1"/>
    <col min="3330" max="3330" width="42.1796875" style="7" customWidth="1"/>
    <col min="3331" max="3331" width="52.1796875" style="7" customWidth="1"/>
    <col min="3332" max="3332" width="17.81640625" style="7" customWidth="1"/>
    <col min="3333" max="3584" width="9.1796875" style="7"/>
    <col min="3585" max="3585" width="14.81640625" style="7" customWidth="1"/>
    <col min="3586" max="3586" width="42.1796875" style="7" customWidth="1"/>
    <col min="3587" max="3587" width="52.1796875" style="7" customWidth="1"/>
    <col min="3588" max="3588" width="17.81640625" style="7" customWidth="1"/>
    <col min="3589" max="3840" width="9.1796875" style="7"/>
    <col min="3841" max="3841" width="14.81640625" style="7" customWidth="1"/>
    <col min="3842" max="3842" width="42.1796875" style="7" customWidth="1"/>
    <col min="3843" max="3843" width="52.1796875" style="7" customWidth="1"/>
    <col min="3844" max="3844" width="17.81640625" style="7" customWidth="1"/>
    <col min="3845" max="4096" width="9.1796875" style="7"/>
    <col min="4097" max="4097" width="14.81640625" style="7" customWidth="1"/>
    <col min="4098" max="4098" width="42.1796875" style="7" customWidth="1"/>
    <col min="4099" max="4099" width="52.1796875" style="7" customWidth="1"/>
    <col min="4100" max="4100" width="17.81640625" style="7" customWidth="1"/>
    <col min="4101" max="4352" width="9.1796875" style="7"/>
    <col min="4353" max="4353" width="14.81640625" style="7" customWidth="1"/>
    <col min="4354" max="4354" width="42.1796875" style="7" customWidth="1"/>
    <col min="4355" max="4355" width="52.1796875" style="7" customWidth="1"/>
    <col min="4356" max="4356" width="17.81640625" style="7" customWidth="1"/>
    <col min="4357" max="4608" width="9.1796875" style="7"/>
    <col min="4609" max="4609" width="14.81640625" style="7" customWidth="1"/>
    <col min="4610" max="4610" width="42.1796875" style="7" customWidth="1"/>
    <col min="4611" max="4611" width="52.1796875" style="7" customWidth="1"/>
    <col min="4612" max="4612" width="17.81640625" style="7" customWidth="1"/>
    <col min="4613" max="4864" width="9.1796875" style="7"/>
    <col min="4865" max="4865" width="14.81640625" style="7" customWidth="1"/>
    <col min="4866" max="4866" width="42.1796875" style="7" customWidth="1"/>
    <col min="4867" max="4867" width="52.1796875" style="7" customWidth="1"/>
    <col min="4868" max="4868" width="17.81640625" style="7" customWidth="1"/>
    <col min="4869" max="5120" width="9.1796875" style="7"/>
    <col min="5121" max="5121" width="14.81640625" style="7" customWidth="1"/>
    <col min="5122" max="5122" width="42.1796875" style="7" customWidth="1"/>
    <col min="5123" max="5123" width="52.1796875" style="7" customWidth="1"/>
    <col min="5124" max="5124" width="17.81640625" style="7" customWidth="1"/>
    <col min="5125" max="5376" width="9.1796875" style="7"/>
    <col min="5377" max="5377" width="14.81640625" style="7" customWidth="1"/>
    <col min="5378" max="5378" width="42.1796875" style="7" customWidth="1"/>
    <col min="5379" max="5379" width="52.1796875" style="7" customWidth="1"/>
    <col min="5380" max="5380" width="17.81640625" style="7" customWidth="1"/>
    <col min="5381" max="5632" width="9.1796875" style="7"/>
    <col min="5633" max="5633" width="14.81640625" style="7" customWidth="1"/>
    <col min="5634" max="5634" width="42.1796875" style="7" customWidth="1"/>
    <col min="5635" max="5635" width="52.1796875" style="7" customWidth="1"/>
    <col min="5636" max="5636" width="17.81640625" style="7" customWidth="1"/>
    <col min="5637" max="5888" width="9.1796875" style="7"/>
    <col min="5889" max="5889" width="14.81640625" style="7" customWidth="1"/>
    <col min="5890" max="5890" width="42.1796875" style="7" customWidth="1"/>
    <col min="5891" max="5891" width="52.1796875" style="7" customWidth="1"/>
    <col min="5892" max="5892" width="17.81640625" style="7" customWidth="1"/>
    <col min="5893" max="6144" width="9.1796875" style="7"/>
    <col min="6145" max="6145" width="14.81640625" style="7" customWidth="1"/>
    <col min="6146" max="6146" width="42.1796875" style="7" customWidth="1"/>
    <col min="6147" max="6147" width="52.1796875" style="7" customWidth="1"/>
    <col min="6148" max="6148" width="17.81640625" style="7" customWidth="1"/>
    <col min="6149" max="6400" width="9.1796875" style="7"/>
    <col min="6401" max="6401" width="14.81640625" style="7" customWidth="1"/>
    <col min="6402" max="6402" width="42.1796875" style="7" customWidth="1"/>
    <col min="6403" max="6403" width="52.1796875" style="7" customWidth="1"/>
    <col min="6404" max="6404" width="17.81640625" style="7" customWidth="1"/>
    <col min="6405" max="6656" width="9.1796875" style="7"/>
    <col min="6657" max="6657" width="14.81640625" style="7" customWidth="1"/>
    <col min="6658" max="6658" width="42.1796875" style="7" customWidth="1"/>
    <col min="6659" max="6659" width="52.1796875" style="7" customWidth="1"/>
    <col min="6660" max="6660" width="17.81640625" style="7" customWidth="1"/>
    <col min="6661" max="6912" width="9.1796875" style="7"/>
    <col min="6913" max="6913" width="14.81640625" style="7" customWidth="1"/>
    <col min="6914" max="6914" width="42.1796875" style="7" customWidth="1"/>
    <col min="6915" max="6915" width="52.1796875" style="7" customWidth="1"/>
    <col min="6916" max="6916" width="17.81640625" style="7" customWidth="1"/>
    <col min="6917" max="7168" width="9.1796875" style="7"/>
    <col min="7169" max="7169" width="14.81640625" style="7" customWidth="1"/>
    <col min="7170" max="7170" width="42.1796875" style="7" customWidth="1"/>
    <col min="7171" max="7171" width="52.1796875" style="7" customWidth="1"/>
    <col min="7172" max="7172" width="17.81640625" style="7" customWidth="1"/>
    <col min="7173" max="7424" width="9.1796875" style="7"/>
    <col min="7425" max="7425" width="14.81640625" style="7" customWidth="1"/>
    <col min="7426" max="7426" width="42.1796875" style="7" customWidth="1"/>
    <col min="7427" max="7427" width="52.1796875" style="7" customWidth="1"/>
    <col min="7428" max="7428" width="17.81640625" style="7" customWidth="1"/>
    <col min="7429" max="7680" width="9.1796875" style="7"/>
    <col min="7681" max="7681" width="14.81640625" style="7" customWidth="1"/>
    <col min="7682" max="7682" width="42.1796875" style="7" customWidth="1"/>
    <col min="7683" max="7683" width="52.1796875" style="7" customWidth="1"/>
    <col min="7684" max="7684" width="17.81640625" style="7" customWidth="1"/>
    <col min="7685" max="7936" width="9.1796875" style="7"/>
    <col min="7937" max="7937" width="14.81640625" style="7" customWidth="1"/>
    <col min="7938" max="7938" width="42.1796875" style="7" customWidth="1"/>
    <col min="7939" max="7939" width="52.1796875" style="7" customWidth="1"/>
    <col min="7940" max="7940" width="17.81640625" style="7" customWidth="1"/>
    <col min="7941" max="8192" width="9.1796875" style="7"/>
    <col min="8193" max="8193" width="14.81640625" style="7" customWidth="1"/>
    <col min="8194" max="8194" width="42.1796875" style="7" customWidth="1"/>
    <col min="8195" max="8195" width="52.1796875" style="7" customWidth="1"/>
    <col min="8196" max="8196" width="17.81640625" style="7" customWidth="1"/>
    <col min="8197" max="8448" width="9.1796875" style="7"/>
    <col min="8449" max="8449" width="14.81640625" style="7" customWidth="1"/>
    <col min="8450" max="8450" width="42.1796875" style="7" customWidth="1"/>
    <col min="8451" max="8451" width="52.1796875" style="7" customWidth="1"/>
    <col min="8452" max="8452" width="17.81640625" style="7" customWidth="1"/>
    <col min="8453" max="8704" width="9.1796875" style="7"/>
    <col min="8705" max="8705" width="14.81640625" style="7" customWidth="1"/>
    <col min="8706" max="8706" width="42.1796875" style="7" customWidth="1"/>
    <col min="8707" max="8707" width="52.1796875" style="7" customWidth="1"/>
    <col min="8708" max="8708" width="17.81640625" style="7" customWidth="1"/>
    <col min="8709" max="8960" width="9.1796875" style="7"/>
    <col min="8961" max="8961" width="14.81640625" style="7" customWidth="1"/>
    <col min="8962" max="8962" width="42.1796875" style="7" customWidth="1"/>
    <col min="8963" max="8963" width="52.1796875" style="7" customWidth="1"/>
    <col min="8964" max="8964" width="17.81640625" style="7" customWidth="1"/>
    <col min="8965" max="9216" width="9.1796875" style="7"/>
    <col min="9217" max="9217" width="14.81640625" style="7" customWidth="1"/>
    <col min="9218" max="9218" width="42.1796875" style="7" customWidth="1"/>
    <col min="9219" max="9219" width="52.1796875" style="7" customWidth="1"/>
    <col min="9220" max="9220" width="17.81640625" style="7" customWidth="1"/>
    <col min="9221" max="9472" width="9.1796875" style="7"/>
    <col min="9473" max="9473" width="14.81640625" style="7" customWidth="1"/>
    <col min="9474" max="9474" width="42.1796875" style="7" customWidth="1"/>
    <col min="9475" max="9475" width="52.1796875" style="7" customWidth="1"/>
    <col min="9476" max="9476" width="17.81640625" style="7" customWidth="1"/>
    <col min="9477" max="9728" width="9.1796875" style="7"/>
    <col min="9729" max="9729" width="14.81640625" style="7" customWidth="1"/>
    <col min="9730" max="9730" width="42.1796875" style="7" customWidth="1"/>
    <col min="9731" max="9731" width="52.1796875" style="7" customWidth="1"/>
    <col min="9732" max="9732" width="17.81640625" style="7" customWidth="1"/>
    <col min="9733" max="9984" width="9.1796875" style="7"/>
    <col min="9985" max="9985" width="14.81640625" style="7" customWidth="1"/>
    <col min="9986" max="9986" width="42.1796875" style="7" customWidth="1"/>
    <col min="9987" max="9987" width="52.1796875" style="7" customWidth="1"/>
    <col min="9988" max="9988" width="17.81640625" style="7" customWidth="1"/>
    <col min="9989" max="10240" width="9.1796875" style="7"/>
    <col min="10241" max="10241" width="14.81640625" style="7" customWidth="1"/>
    <col min="10242" max="10242" width="42.1796875" style="7" customWidth="1"/>
    <col min="10243" max="10243" width="52.1796875" style="7" customWidth="1"/>
    <col min="10244" max="10244" width="17.81640625" style="7" customWidth="1"/>
    <col min="10245" max="10496" width="9.1796875" style="7"/>
    <col min="10497" max="10497" width="14.81640625" style="7" customWidth="1"/>
    <col min="10498" max="10498" width="42.1796875" style="7" customWidth="1"/>
    <col min="10499" max="10499" width="52.1796875" style="7" customWidth="1"/>
    <col min="10500" max="10500" width="17.81640625" style="7" customWidth="1"/>
    <col min="10501" max="10752" width="9.1796875" style="7"/>
    <col min="10753" max="10753" width="14.81640625" style="7" customWidth="1"/>
    <col min="10754" max="10754" width="42.1796875" style="7" customWidth="1"/>
    <col min="10755" max="10755" width="52.1796875" style="7" customWidth="1"/>
    <col min="10756" max="10756" width="17.81640625" style="7" customWidth="1"/>
    <col min="10757" max="11008" width="9.1796875" style="7"/>
    <col min="11009" max="11009" width="14.81640625" style="7" customWidth="1"/>
    <col min="11010" max="11010" width="42.1796875" style="7" customWidth="1"/>
    <col min="11011" max="11011" width="52.1796875" style="7" customWidth="1"/>
    <col min="11012" max="11012" width="17.81640625" style="7" customWidth="1"/>
    <col min="11013" max="11264" width="9.1796875" style="7"/>
    <col min="11265" max="11265" width="14.81640625" style="7" customWidth="1"/>
    <col min="11266" max="11266" width="42.1796875" style="7" customWidth="1"/>
    <col min="11267" max="11267" width="52.1796875" style="7" customWidth="1"/>
    <col min="11268" max="11268" width="17.81640625" style="7" customWidth="1"/>
    <col min="11269" max="11520" width="9.1796875" style="7"/>
    <col min="11521" max="11521" width="14.81640625" style="7" customWidth="1"/>
    <col min="11522" max="11522" width="42.1796875" style="7" customWidth="1"/>
    <col min="11523" max="11523" width="52.1796875" style="7" customWidth="1"/>
    <col min="11524" max="11524" width="17.81640625" style="7" customWidth="1"/>
    <col min="11525" max="11776" width="9.1796875" style="7"/>
    <col min="11777" max="11777" width="14.81640625" style="7" customWidth="1"/>
    <col min="11778" max="11778" width="42.1796875" style="7" customWidth="1"/>
    <col min="11779" max="11779" width="52.1796875" style="7" customWidth="1"/>
    <col min="11780" max="11780" width="17.81640625" style="7" customWidth="1"/>
    <col min="11781" max="12032" width="9.1796875" style="7"/>
    <col min="12033" max="12033" width="14.81640625" style="7" customWidth="1"/>
    <col min="12034" max="12034" width="42.1796875" style="7" customWidth="1"/>
    <col min="12035" max="12035" width="52.1796875" style="7" customWidth="1"/>
    <col min="12036" max="12036" width="17.81640625" style="7" customWidth="1"/>
    <col min="12037" max="12288" width="9.1796875" style="7"/>
    <col min="12289" max="12289" width="14.81640625" style="7" customWidth="1"/>
    <col min="12290" max="12290" width="42.1796875" style="7" customWidth="1"/>
    <col min="12291" max="12291" width="52.1796875" style="7" customWidth="1"/>
    <col min="12292" max="12292" width="17.81640625" style="7" customWidth="1"/>
    <col min="12293" max="12544" width="9.1796875" style="7"/>
    <col min="12545" max="12545" width="14.81640625" style="7" customWidth="1"/>
    <col min="12546" max="12546" width="42.1796875" style="7" customWidth="1"/>
    <col min="12547" max="12547" width="52.1796875" style="7" customWidth="1"/>
    <col min="12548" max="12548" width="17.81640625" style="7" customWidth="1"/>
    <col min="12549" max="12800" width="9.1796875" style="7"/>
    <col min="12801" max="12801" width="14.81640625" style="7" customWidth="1"/>
    <col min="12802" max="12802" width="42.1796875" style="7" customWidth="1"/>
    <col min="12803" max="12803" width="52.1796875" style="7" customWidth="1"/>
    <col min="12804" max="12804" width="17.81640625" style="7" customWidth="1"/>
    <col min="12805" max="13056" width="9.1796875" style="7"/>
    <col min="13057" max="13057" width="14.81640625" style="7" customWidth="1"/>
    <col min="13058" max="13058" width="42.1796875" style="7" customWidth="1"/>
    <col min="13059" max="13059" width="52.1796875" style="7" customWidth="1"/>
    <col min="13060" max="13060" width="17.81640625" style="7" customWidth="1"/>
    <col min="13061" max="13312" width="9.1796875" style="7"/>
    <col min="13313" max="13313" width="14.81640625" style="7" customWidth="1"/>
    <col min="13314" max="13314" width="42.1796875" style="7" customWidth="1"/>
    <col min="13315" max="13315" width="52.1796875" style="7" customWidth="1"/>
    <col min="13316" max="13316" width="17.81640625" style="7" customWidth="1"/>
    <col min="13317" max="13568" width="9.1796875" style="7"/>
    <col min="13569" max="13569" width="14.81640625" style="7" customWidth="1"/>
    <col min="13570" max="13570" width="42.1796875" style="7" customWidth="1"/>
    <col min="13571" max="13571" width="52.1796875" style="7" customWidth="1"/>
    <col min="13572" max="13572" width="17.81640625" style="7" customWidth="1"/>
    <col min="13573" max="13824" width="9.1796875" style="7"/>
    <col min="13825" max="13825" width="14.81640625" style="7" customWidth="1"/>
    <col min="13826" max="13826" width="42.1796875" style="7" customWidth="1"/>
    <col min="13827" max="13827" width="52.1796875" style="7" customWidth="1"/>
    <col min="13828" max="13828" width="17.81640625" style="7" customWidth="1"/>
    <col min="13829" max="14080" width="9.1796875" style="7"/>
    <col min="14081" max="14081" width="14.81640625" style="7" customWidth="1"/>
    <col min="14082" max="14082" width="42.1796875" style="7" customWidth="1"/>
    <col min="14083" max="14083" width="52.1796875" style="7" customWidth="1"/>
    <col min="14084" max="14084" width="17.81640625" style="7" customWidth="1"/>
    <col min="14085" max="14336" width="9.1796875" style="7"/>
    <col min="14337" max="14337" width="14.81640625" style="7" customWidth="1"/>
    <col min="14338" max="14338" width="42.1796875" style="7" customWidth="1"/>
    <col min="14339" max="14339" width="52.1796875" style="7" customWidth="1"/>
    <col min="14340" max="14340" width="17.81640625" style="7" customWidth="1"/>
    <col min="14341" max="14592" width="9.1796875" style="7"/>
    <col min="14593" max="14593" width="14.81640625" style="7" customWidth="1"/>
    <col min="14594" max="14594" width="42.1796875" style="7" customWidth="1"/>
    <col min="14595" max="14595" width="52.1796875" style="7" customWidth="1"/>
    <col min="14596" max="14596" width="17.81640625" style="7" customWidth="1"/>
    <col min="14597" max="14848" width="9.1796875" style="7"/>
    <col min="14849" max="14849" width="14.81640625" style="7" customWidth="1"/>
    <col min="14850" max="14850" width="42.1796875" style="7" customWidth="1"/>
    <col min="14851" max="14851" width="52.1796875" style="7" customWidth="1"/>
    <col min="14852" max="14852" width="17.81640625" style="7" customWidth="1"/>
    <col min="14853" max="15104" width="9.1796875" style="7"/>
    <col min="15105" max="15105" width="14.81640625" style="7" customWidth="1"/>
    <col min="15106" max="15106" width="42.1796875" style="7" customWidth="1"/>
    <col min="15107" max="15107" width="52.1796875" style="7" customWidth="1"/>
    <col min="15108" max="15108" width="17.81640625" style="7" customWidth="1"/>
    <col min="15109" max="15360" width="9.1796875" style="7"/>
    <col min="15361" max="15361" width="14.81640625" style="7" customWidth="1"/>
    <col min="15362" max="15362" width="42.1796875" style="7" customWidth="1"/>
    <col min="15363" max="15363" width="52.1796875" style="7" customWidth="1"/>
    <col min="15364" max="15364" width="17.81640625" style="7" customWidth="1"/>
    <col min="15365" max="15616" width="9.1796875" style="7"/>
    <col min="15617" max="15617" width="14.81640625" style="7" customWidth="1"/>
    <col min="15618" max="15618" width="42.1796875" style="7" customWidth="1"/>
    <col min="15619" max="15619" width="52.1796875" style="7" customWidth="1"/>
    <col min="15620" max="15620" width="17.81640625" style="7" customWidth="1"/>
    <col min="15621" max="15872" width="9.1796875" style="7"/>
    <col min="15873" max="15873" width="14.81640625" style="7" customWidth="1"/>
    <col min="15874" max="15874" width="42.1796875" style="7" customWidth="1"/>
    <col min="15875" max="15875" width="52.1796875" style="7" customWidth="1"/>
    <col min="15876" max="15876" width="17.81640625" style="7" customWidth="1"/>
    <col min="15877" max="16128" width="9.1796875" style="7"/>
    <col min="16129" max="16129" width="14.81640625" style="7" customWidth="1"/>
    <col min="16130" max="16130" width="42.1796875" style="7" customWidth="1"/>
    <col min="16131" max="16131" width="52.1796875" style="7" customWidth="1"/>
    <col min="16132" max="16132" width="17.81640625" style="7" customWidth="1"/>
    <col min="16133" max="16384" width="9.1796875" style="7"/>
  </cols>
  <sheetData>
    <row r="1" spans="1:5">
      <c r="A1" s="1753" t="s">
        <v>4</v>
      </c>
      <c r="B1" s="1753"/>
      <c r="C1" s="1753"/>
      <c r="D1" s="1753"/>
      <c r="E1" s="1753"/>
    </row>
    <row r="3" spans="1:5">
      <c r="A3" s="1667" t="str">
        <f>'Title '!A2:N2</f>
        <v>Bid Enquiry No: KPTCL/2026-27/TL/WORK_INDENT3844</v>
      </c>
      <c r="B3" s="1667"/>
      <c r="C3" s="1667"/>
      <c r="D3" s="1667"/>
      <c r="E3" s="1667"/>
    </row>
    <row r="4" spans="1:5" ht="229.5" customHeight="1">
      <c r="A4" s="1713"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13"/>
      <c r="C4" s="1713"/>
      <c r="D4" s="1713"/>
      <c r="E4" s="661"/>
    </row>
    <row r="5" spans="1:5">
      <c r="A5" s="1715" t="s">
        <v>2173</v>
      </c>
      <c r="B5" s="1715"/>
      <c r="C5" s="1715"/>
      <c r="D5" s="1715"/>
    </row>
    <row r="6" spans="1:5">
      <c r="A6" s="1664" t="s">
        <v>2329</v>
      </c>
      <c r="B6" s="1664"/>
      <c r="C6" s="1664"/>
      <c r="D6" s="1664"/>
    </row>
    <row r="7" spans="1:5" ht="18" customHeight="1">
      <c r="A7" s="1664" t="s">
        <v>2330</v>
      </c>
      <c r="B7" s="1664"/>
      <c r="C7" s="1664"/>
      <c r="D7" s="1664"/>
    </row>
    <row r="8" spans="1:5" ht="23.25" customHeight="1">
      <c r="A8" s="1664" t="s">
        <v>2331</v>
      </c>
      <c r="B8" s="1664"/>
      <c r="C8" s="1664"/>
      <c r="D8" s="1664"/>
    </row>
    <row r="9" spans="1:5">
      <c r="A9" s="747"/>
      <c r="B9" s="747"/>
      <c r="C9" s="747" t="s">
        <v>5065</v>
      </c>
      <c r="D9" s="747"/>
    </row>
    <row r="10" spans="1:5">
      <c r="A10" s="591"/>
      <c r="B10" s="615" t="s">
        <v>2332</v>
      </c>
      <c r="C10" s="615"/>
      <c r="D10" s="615"/>
    </row>
    <row r="11" spans="1:5">
      <c r="A11" s="589" t="s">
        <v>2333</v>
      </c>
      <c r="B11" s="612" t="s">
        <v>2334</v>
      </c>
      <c r="C11" s="615"/>
      <c r="D11" s="615"/>
    </row>
    <row r="12" spans="1:5">
      <c r="A12" s="591" t="s">
        <v>2335</v>
      </c>
      <c r="B12" s="615" t="s">
        <v>2336</v>
      </c>
      <c r="C12" s="615"/>
      <c r="D12" s="615"/>
    </row>
    <row r="13" spans="1:5">
      <c r="A13" s="591" t="s">
        <v>2337</v>
      </c>
      <c r="B13" s="615" t="s">
        <v>2338</v>
      </c>
      <c r="C13" s="615"/>
      <c r="D13" s="615"/>
    </row>
    <row r="14" spans="1:5">
      <c r="A14" s="591" t="s">
        <v>28</v>
      </c>
      <c r="B14" s="615" t="s">
        <v>2339</v>
      </c>
      <c r="C14" s="615"/>
      <c r="D14" s="615"/>
    </row>
    <row r="15" spans="1:5">
      <c r="A15" s="591" t="s">
        <v>31</v>
      </c>
      <c r="B15" s="615" t="s">
        <v>2340</v>
      </c>
      <c r="C15" s="615"/>
      <c r="D15" s="615"/>
    </row>
    <row r="16" spans="1:5">
      <c r="A16" s="591" t="s">
        <v>588</v>
      </c>
      <c r="B16" s="615" t="s">
        <v>2341</v>
      </c>
      <c r="C16" s="615"/>
      <c r="D16" s="615"/>
    </row>
    <row r="17" spans="1:4">
      <c r="A17" s="591" t="s">
        <v>589</v>
      </c>
      <c r="B17" s="615" t="s">
        <v>2342</v>
      </c>
      <c r="C17" s="615"/>
      <c r="D17" s="615"/>
    </row>
    <row r="18" spans="1:4">
      <c r="A18" s="591" t="s">
        <v>1612</v>
      </c>
      <c r="B18" s="615" t="s">
        <v>2343</v>
      </c>
      <c r="C18" s="615"/>
      <c r="D18" s="615"/>
    </row>
    <row r="19" spans="1:4">
      <c r="A19" s="591" t="s">
        <v>1614</v>
      </c>
      <c r="B19" s="615" t="s">
        <v>2344</v>
      </c>
      <c r="C19" s="615"/>
      <c r="D19" s="615"/>
    </row>
    <row r="20" spans="1:4">
      <c r="A20" s="589" t="s">
        <v>2345</v>
      </c>
      <c r="B20" s="612" t="s">
        <v>2346</v>
      </c>
      <c r="C20" s="615"/>
      <c r="D20" s="615"/>
    </row>
    <row r="21" spans="1:4">
      <c r="A21" s="591" t="s">
        <v>2347</v>
      </c>
      <c r="B21" s="615" t="s">
        <v>2348</v>
      </c>
      <c r="C21" s="615"/>
      <c r="D21" s="615"/>
    </row>
    <row r="22" spans="1:4">
      <c r="A22" s="591" t="s">
        <v>2349</v>
      </c>
      <c r="B22" s="615" t="s">
        <v>2350</v>
      </c>
      <c r="C22" s="615"/>
      <c r="D22" s="615"/>
    </row>
    <row r="23" spans="1:4">
      <c r="A23" s="591" t="s">
        <v>2351</v>
      </c>
      <c r="B23" s="615" t="s">
        <v>2352</v>
      </c>
      <c r="C23" s="615"/>
      <c r="D23" s="615"/>
    </row>
    <row r="24" spans="1:4">
      <c r="A24" s="591" t="s">
        <v>2353</v>
      </c>
      <c r="B24" s="615" t="s">
        <v>2354</v>
      </c>
      <c r="C24" s="615"/>
      <c r="D24" s="615"/>
    </row>
    <row r="25" spans="1:4">
      <c r="A25" s="591" t="s">
        <v>2355</v>
      </c>
      <c r="B25" s="615" t="s">
        <v>2356</v>
      </c>
      <c r="C25" s="615"/>
      <c r="D25" s="615"/>
    </row>
    <row r="26" spans="1:4">
      <c r="A26" s="591" t="s">
        <v>2357</v>
      </c>
      <c r="B26" s="615" t="s">
        <v>2358</v>
      </c>
      <c r="C26" s="615"/>
      <c r="D26" s="615"/>
    </row>
    <row r="27" spans="1:4">
      <c r="A27" s="591" t="s">
        <v>2359</v>
      </c>
      <c r="B27" s="615" t="s">
        <v>2360</v>
      </c>
      <c r="C27" s="615"/>
      <c r="D27" s="615"/>
    </row>
    <row r="28" spans="1:4">
      <c r="A28" s="591" t="s">
        <v>2361</v>
      </c>
      <c r="B28" s="615" t="s">
        <v>2362</v>
      </c>
      <c r="C28" s="615"/>
      <c r="D28" s="615"/>
    </row>
    <row r="29" spans="1:4">
      <c r="A29" s="591" t="s">
        <v>2363</v>
      </c>
      <c r="B29" s="615" t="s">
        <v>2364</v>
      </c>
      <c r="C29" s="615"/>
      <c r="D29" s="615"/>
    </row>
    <row r="30" spans="1:4">
      <c r="A30" s="591" t="s">
        <v>2365</v>
      </c>
      <c r="B30" s="615" t="s">
        <v>2366</v>
      </c>
      <c r="C30" s="615"/>
      <c r="D30" s="615"/>
    </row>
    <row r="31" spans="1:4">
      <c r="A31" s="591" t="s">
        <v>28</v>
      </c>
      <c r="B31" s="615" t="s">
        <v>2367</v>
      </c>
      <c r="C31" s="615"/>
      <c r="D31" s="615"/>
    </row>
    <row r="32" spans="1:4">
      <c r="A32" s="591" t="s">
        <v>31</v>
      </c>
      <c r="B32" s="615" t="s">
        <v>2368</v>
      </c>
      <c r="C32" s="615"/>
      <c r="D32" s="615"/>
    </row>
    <row r="33" spans="1:4">
      <c r="A33" s="591" t="s">
        <v>588</v>
      </c>
      <c r="B33" s="615" t="s">
        <v>2369</v>
      </c>
      <c r="C33" s="615"/>
      <c r="D33" s="615"/>
    </row>
    <row r="34" spans="1:4">
      <c r="A34" s="591" t="s">
        <v>2370</v>
      </c>
      <c r="B34" s="615" t="s">
        <v>2371</v>
      </c>
      <c r="C34" s="615"/>
      <c r="D34" s="615"/>
    </row>
    <row r="35" spans="1:4">
      <c r="A35" s="591" t="s">
        <v>2372</v>
      </c>
      <c r="B35" s="615" t="s">
        <v>2373</v>
      </c>
      <c r="C35" s="615"/>
      <c r="D35" s="615"/>
    </row>
    <row r="36" spans="1:4">
      <c r="A36" s="591" t="s">
        <v>2374</v>
      </c>
      <c r="B36" s="615" t="s">
        <v>2375</v>
      </c>
      <c r="C36" s="615"/>
      <c r="D36" s="615"/>
    </row>
    <row r="37" spans="1:4">
      <c r="A37" s="591" t="s">
        <v>2376</v>
      </c>
      <c r="B37" s="615" t="s">
        <v>2377</v>
      </c>
      <c r="C37" s="615"/>
      <c r="D37" s="615"/>
    </row>
    <row r="38" spans="1:4">
      <c r="A38" s="591" t="s">
        <v>28</v>
      </c>
      <c r="B38" s="615" t="s">
        <v>2378</v>
      </c>
      <c r="C38" s="615"/>
      <c r="D38" s="615"/>
    </row>
    <row r="39" spans="1:4">
      <c r="A39" s="591" t="s">
        <v>31</v>
      </c>
      <c r="B39" s="615" t="s">
        <v>2379</v>
      </c>
      <c r="C39" s="615"/>
      <c r="D39" s="615"/>
    </row>
    <row r="40" spans="1:4">
      <c r="A40" s="591" t="s">
        <v>588</v>
      </c>
      <c r="B40" s="615" t="s">
        <v>2380</v>
      </c>
      <c r="C40" s="615"/>
      <c r="D40" s="615"/>
    </row>
    <row r="41" spans="1:4">
      <c r="A41" s="591" t="s">
        <v>589</v>
      </c>
      <c r="B41" s="615" t="s">
        <v>2381</v>
      </c>
      <c r="C41" s="615"/>
      <c r="D41" s="615"/>
    </row>
    <row r="42" spans="1:4">
      <c r="A42" s="591" t="s">
        <v>2382</v>
      </c>
      <c r="B42" s="615" t="s">
        <v>2383</v>
      </c>
      <c r="C42" s="615"/>
      <c r="D42" s="615"/>
    </row>
    <row r="43" spans="1:4">
      <c r="A43" s="591" t="s">
        <v>2384</v>
      </c>
      <c r="B43" s="615" t="s">
        <v>2385</v>
      </c>
      <c r="C43" s="615"/>
      <c r="D43" s="615"/>
    </row>
    <row r="44" spans="1:4">
      <c r="A44" s="591" t="s">
        <v>2386</v>
      </c>
      <c r="B44" s="615" t="s">
        <v>2387</v>
      </c>
      <c r="C44" s="615"/>
      <c r="D44" s="615"/>
    </row>
    <row r="45" spans="1:4">
      <c r="A45" s="591" t="s">
        <v>2388</v>
      </c>
      <c r="B45" s="615" t="s">
        <v>2389</v>
      </c>
      <c r="C45" s="615"/>
      <c r="D45" s="615"/>
    </row>
    <row r="46" spans="1:4" ht="31">
      <c r="A46" s="591" t="s">
        <v>2390</v>
      </c>
      <c r="B46" s="615" t="s">
        <v>2391</v>
      </c>
      <c r="C46" s="615"/>
      <c r="D46" s="615"/>
    </row>
    <row r="47" spans="1:4">
      <c r="A47" s="591" t="s">
        <v>2392</v>
      </c>
      <c r="B47" s="615" t="s">
        <v>2393</v>
      </c>
      <c r="C47" s="615"/>
      <c r="D47" s="615"/>
    </row>
    <row r="48" spans="1:4">
      <c r="A48" s="591" t="s">
        <v>2394</v>
      </c>
      <c r="B48" s="615" t="s">
        <v>2395</v>
      </c>
      <c r="C48" s="615"/>
      <c r="D48" s="615"/>
    </row>
    <row r="49" spans="1:4">
      <c r="A49" s="591" t="s">
        <v>2396</v>
      </c>
      <c r="B49" s="615" t="s">
        <v>2397</v>
      </c>
      <c r="C49" s="615"/>
      <c r="D49" s="615"/>
    </row>
    <row r="50" spans="1:4" ht="31">
      <c r="A50" s="591" t="s">
        <v>2398</v>
      </c>
      <c r="B50" s="615" t="s">
        <v>2399</v>
      </c>
      <c r="C50" s="615"/>
      <c r="D50" s="615"/>
    </row>
    <row r="51" spans="1:4">
      <c r="A51" s="591" t="s">
        <v>28</v>
      </c>
      <c r="B51" s="615" t="s">
        <v>2400</v>
      </c>
      <c r="C51" s="615"/>
      <c r="D51" s="615"/>
    </row>
    <row r="52" spans="1:4">
      <c r="A52" s="591" t="s">
        <v>31</v>
      </c>
      <c r="B52" s="615" t="s">
        <v>2401</v>
      </c>
      <c r="C52" s="615"/>
      <c r="D52" s="615"/>
    </row>
    <row r="53" spans="1:4">
      <c r="A53" s="591" t="s">
        <v>588</v>
      </c>
      <c r="B53" s="615" t="s">
        <v>2402</v>
      </c>
      <c r="C53" s="615"/>
      <c r="D53" s="615"/>
    </row>
    <row r="54" spans="1:4">
      <c r="A54" s="591" t="s">
        <v>589</v>
      </c>
      <c r="B54" s="615" t="s">
        <v>2403</v>
      </c>
      <c r="C54" s="615"/>
      <c r="D54" s="615"/>
    </row>
    <row r="55" spans="1:4">
      <c r="A55" s="591" t="s">
        <v>1612</v>
      </c>
      <c r="B55" s="615" t="s">
        <v>2404</v>
      </c>
      <c r="C55" s="615"/>
      <c r="D55" s="615"/>
    </row>
    <row r="56" spans="1:4">
      <c r="A56" s="591" t="s">
        <v>1614</v>
      </c>
      <c r="B56" s="615" t="s">
        <v>2405</v>
      </c>
      <c r="C56" s="615"/>
      <c r="D56" s="615"/>
    </row>
    <row r="57" spans="1:4" ht="31">
      <c r="A57" s="591" t="s">
        <v>2406</v>
      </c>
      <c r="B57" s="615" t="s">
        <v>2407</v>
      </c>
      <c r="C57" s="615"/>
      <c r="D57" s="615"/>
    </row>
    <row r="58" spans="1:4">
      <c r="A58" s="589" t="s">
        <v>2408</v>
      </c>
      <c r="B58" s="612" t="s">
        <v>2409</v>
      </c>
      <c r="C58" s="615"/>
      <c r="D58" s="615"/>
    </row>
    <row r="59" spans="1:4">
      <c r="A59" s="591" t="s">
        <v>28</v>
      </c>
      <c r="B59" s="615" t="s">
        <v>2410</v>
      </c>
      <c r="C59" s="615"/>
      <c r="D59" s="615"/>
    </row>
    <row r="60" spans="1:4">
      <c r="A60" s="591" t="s">
        <v>31</v>
      </c>
      <c r="B60" s="615" t="s">
        <v>2411</v>
      </c>
      <c r="C60" s="615"/>
      <c r="D60" s="615"/>
    </row>
    <row r="61" spans="1:4">
      <c r="A61" s="591" t="s">
        <v>588</v>
      </c>
      <c r="B61" s="615" t="s">
        <v>2412</v>
      </c>
      <c r="C61" s="615"/>
      <c r="D61" s="615"/>
    </row>
    <row r="62" spans="1:4">
      <c r="A62" s="591" t="s">
        <v>589</v>
      </c>
      <c r="B62" s="615" t="s">
        <v>2413</v>
      </c>
      <c r="C62" s="615"/>
      <c r="D62" s="615"/>
    </row>
    <row r="63" spans="1:4">
      <c r="A63" s="591" t="s">
        <v>1612</v>
      </c>
      <c r="B63" s="615" t="s">
        <v>2414</v>
      </c>
      <c r="C63" s="615"/>
      <c r="D63" s="615"/>
    </row>
    <row r="64" spans="1:4">
      <c r="A64" s="591" t="s">
        <v>1614</v>
      </c>
      <c r="B64" s="615" t="s">
        <v>2415</v>
      </c>
      <c r="C64" s="615"/>
      <c r="D64" s="615"/>
    </row>
    <row r="65" spans="1:4">
      <c r="A65" s="589" t="s">
        <v>2416</v>
      </c>
      <c r="B65" s="612" t="s">
        <v>2417</v>
      </c>
      <c r="C65" s="615"/>
      <c r="D65" s="615"/>
    </row>
    <row r="66" spans="1:4">
      <c r="A66" s="591" t="s">
        <v>2418</v>
      </c>
      <c r="B66" s="615" t="s">
        <v>2419</v>
      </c>
      <c r="C66" s="615"/>
      <c r="D66" s="615"/>
    </row>
    <row r="67" spans="1:4">
      <c r="A67" s="591" t="s">
        <v>2420</v>
      </c>
      <c r="B67" s="615" t="s">
        <v>2421</v>
      </c>
      <c r="C67" s="615"/>
      <c r="D67" s="615"/>
    </row>
    <row r="68" spans="1:4">
      <c r="A68" s="591" t="s">
        <v>2422</v>
      </c>
      <c r="B68" s="615" t="s">
        <v>2423</v>
      </c>
      <c r="C68" s="615"/>
      <c r="D68" s="615"/>
    </row>
    <row r="69" spans="1:4">
      <c r="A69" s="591" t="s">
        <v>2424</v>
      </c>
      <c r="B69" s="615" t="s">
        <v>2425</v>
      </c>
      <c r="C69" s="615"/>
      <c r="D69" s="615"/>
    </row>
    <row r="70" spans="1:4">
      <c r="A70" s="591" t="s">
        <v>2426</v>
      </c>
      <c r="B70" s="615" t="s">
        <v>2427</v>
      </c>
      <c r="C70" s="615"/>
      <c r="D70" s="615"/>
    </row>
    <row r="71" spans="1:4">
      <c r="A71" s="591" t="s">
        <v>2428</v>
      </c>
      <c r="B71" s="615" t="s">
        <v>2429</v>
      </c>
      <c r="C71" s="615"/>
      <c r="D71" s="615"/>
    </row>
    <row r="72" spans="1:4">
      <c r="A72" s="591" t="s">
        <v>2430</v>
      </c>
      <c r="B72" s="615" t="s">
        <v>601</v>
      </c>
      <c r="C72" s="615"/>
      <c r="D72" s="615"/>
    </row>
    <row r="73" spans="1:4">
      <c r="A73" s="591" t="s">
        <v>2431</v>
      </c>
      <c r="B73" s="615" t="s">
        <v>2432</v>
      </c>
      <c r="C73" s="615"/>
      <c r="D73" s="615"/>
    </row>
    <row r="74" spans="1:4" ht="31">
      <c r="A74" s="591" t="s">
        <v>2433</v>
      </c>
      <c r="B74" s="615" t="s">
        <v>2434</v>
      </c>
      <c r="C74" s="615"/>
      <c r="D74" s="615"/>
    </row>
    <row r="75" spans="1:4" ht="31">
      <c r="A75" s="591" t="s">
        <v>2435</v>
      </c>
      <c r="B75" s="615" t="s">
        <v>2436</v>
      </c>
      <c r="C75" s="615"/>
      <c r="D75" s="615"/>
    </row>
    <row r="76" spans="1:4">
      <c r="A76" s="591" t="s">
        <v>2437</v>
      </c>
      <c r="B76" s="615" t="s">
        <v>5066</v>
      </c>
      <c r="C76" s="615"/>
      <c r="D76" s="615"/>
    </row>
    <row r="77" spans="1:4">
      <c r="A77" s="591" t="s">
        <v>2438</v>
      </c>
      <c r="B77" s="615" t="s">
        <v>2439</v>
      </c>
      <c r="C77" s="615"/>
      <c r="D77" s="615"/>
    </row>
    <row r="78" spans="1:4">
      <c r="A78" s="591" t="s">
        <v>28</v>
      </c>
      <c r="B78" s="615" t="s">
        <v>2440</v>
      </c>
      <c r="C78" s="615"/>
      <c r="D78" s="615"/>
    </row>
    <row r="79" spans="1:4">
      <c r="A79" s="591" t="s">
        <v>31</v>
      </c>
      <c r="B79" s="615" t="s">
        <v>2441</v>
      </c>
      <c r="C79" s="615"/>
      <c r="D79" s="615"/>
    </row>
    <row r="80" spans="1:4">
      <c r="A80" s="591" t="s">
        <v>588</v>
      </c>
      <c r="B80" s="615" t="s">
        <v>2442</v>
      </c>
      <c r="C80" s="615"/>
      <c r="D80" s="615"/>
    </row>
    <row r="81" spans="1:4">
      <c r="A81" s="591" t="s">
        <v>589</v>
      </c>
      <c r="B81" s="615" t="s">
        <v>2442</v>
      </c>
      <c r="C81" s="615"/>
      <c r="D81" s="615"/>
    </row>
    <row r="82" spans="1:4">
      <c r="A82" s="591" t="s">
        <v>1612</v>
      </c>
      <c r="B82" s="615" t="s">
        <v>2443</v>
      </c>
      <c r="C82" s="615"/>
      <c r="D82" s="615"/>
    </row>
    <row r="83" spans="1:4" ht="31">
      <c r="A83" s="591" t="s">
        <v>2444</v>
      </c>
      <c r="B83" s="615" t="s">
        <v>2445</v>
      </c>
      <c r="C83" s="615"/>
      <c r="D83" s="615"/>
    </row>
    <row r="84" spans="1:4">
      <c r="A84" s="591" t="s">
        <v>2446</v>
      </c>
      <c r="B84" s="615" t="s">
        <v>2447</v>
      </c>
      <c r="C84" s="615"/>
      <c r="D84" s="615"/>
    </row>
    <row r="85" spans="1:4">
      <c r="A85" s="591" t="s">
        <v>2448</v>
      </c>
      <c r="B85" s="615" t="s">
        <v>2449</v>
      </c>
      <c r="C85" s="615"/>
      <c r="D85" s="615"/>
    </row>
    <row r="86" spans="1:4">
      <c r="A86" s="591" t="s">
        <v>28</v>
      </c>
      <c r="B86" s="615" t="s">
        <v>2450</v>
      </c>
      <c r="C86" s="615"/>
      <c r="D86" s="615"/>
    </row>
    <row r="87" spans="1:4">
      <c r="A87" s="591" t="s">
        <v>31</v>
      </c>
      <c r="B87" s="615" t="s">
        <v>2451</v>
      </c>
      <c r="C87" s="615"/>
      <c r="D87" s="615"/>
    </row>
    <row r="88" spans="1:4">
      <c r="A88" s="591" t="s">
        <v>588</v>
      </c>
      <c r="B88" s="615" t="s">
        <v>2452</v>
      </c>
      <c r="C88" s="615"/>
      <c r="D88" s="615"/>
    </row>
    <row r="89" spans="1:4">
      <c r="A89" s="591" t="s">
        <v>2453</v>
      </c>
      <c r="B89" s="615" t="s">
        <v>2454</v>
      </c>
      <c r="C89" s="615"/>
      <c r="D89" s="615"/>
    </row>
    <row r="90" spans="1:4">
      <c r="A90" s="591" t="s">
        <v>2455</v>
      </c>
      <c r="B90" s="615" t="s">
        <v>2456</v>
      </c>
      <c r="C90" s="615"/>
      <c r="D90" s="615"/>
    </row>
    <row r="91" spans="1:4">
      <c r="A91" s="591" t="s">
        <v>2457</v>
      </c>
      <c r="B91" s="615" t="s">
        <v>2458</v>
      </c>
      <c r="C91" s="615"/>
      <c r="D91" s="615"/>
    </row>
    <row r="92" spans="1:4">
      <c r="A92" s="591" t="s">
        <v>2459</v>
      </c>
      <c r="B92" s="615" t="s">
        <v>2460</v>
      </c>
      <c r="C92" s="615"/>
      <c r="D92" s="615"/>
    </row>
    <row r="93" spans="1:4">
      <c r="A93" s="591" t="s">
        <v>2461</v>
      </c>
      <c r="B93" s="615" t="s">
        <v>590</v>
      </c>
      <c r="C93" s="615"/>
      <c r="D93" s="615"/>
    </row>
    <row r="94" spans="1:4" ht="31">
      <c r="A94" s="591" t="s">
        <v>2462</v>
      </c>
      <c r="B94" s="615" t="s">
        <v>2463</v>
      </c>
      <c r="C94" s="615"/>
      <c r="D94" s="615"/>
    </row>
    <row r="95" spans="1:4" ht="31">
      <c r="A95" s="591" t="s">
        <v>2464</v>
      </c>
      <c r="B95" s="615" t="s">
        <v>2465</v>
      </c>
      <c r="C95" s="615"/>
      <c r="D95" s="615"/>
    </row>
    <row r="96" spans="1:4">
      <c r="A96" s="589" t="s">
        <v>2466</v>
      </c>
      <c r="B96" s="612" t="s">
        <v>2467</v>
      </c>
      <c r="C96" s="615"/>
      <c r="D96" s="615"/>
    </row>
    <row r="97" spans="1:4">
      <c r="A97" s="591" t="s">
        <v>2468</v>
      </c>
      <c r="B97" s="615" t="s">
        <v>2469</v>
      </c>
      <c r="C97" s="615"/>
      <c r="D97" s="615"/>
    </row>
    <row r="98" spans="1:4">
      <c r="A98" s="591" t="s">
        <v>2470</v>
      </c>
      <c r="B98" s="615" t="s">
        <v>2471</v>
      </c>
      <c r="C98" s="615"/>
      <c r="D98" s="615"/>
    </row>
    <row r="99" spans="1:4">
      <c r="A99" s="591" t="s">
        <v>2472</v>
      </c>
      <c r="B99" s="615" t="s">
        <v>2473</v>
      </c>
      <c r="C99" s="615"/>
      <c r="D99" s="615"/>
    </row>
    <row r="100" spans="1:4">
      <c r="A100" s="591" t="s">
        <v>2474</v>
      </c>
      <c r="B100" s="615" t="s">
        <v>2475</v>
      </c>
      <c r="C100" s="615"/>
      <c r="D100" s="615"/>
    </row>
    <row r="101" spans="1:4">
      <c r="A101" s="589" t="s">
        <v>2476</v>
      </c>
      <c r="B101" s="612" t="s">
        <v>2477</v>
      </c>
      <c r="C101" s="615"/>
      <c r="D101" s="615"/>
    </row>
    <row r="102" spans="1:4">
      <c r="A102" s="591" t="s">
        <v>2478</v>
      </c>
      <c r="B102" s="615" t="s">
        <v>2479</v>
      </c>
      <c r="C102" s="615"/>
      <c r="D102" s="615"/>
    </row>
    <row r="103" spans="1:4">
      <c r="A103" s="591" t="s">
        <v>2480</v>
      </c>
      <c r="B103" s="615" t="s">
        <v>2481</v>
      </c>
      <c r="C103" s="615"/>
      <c r="D103" s="615"/>
    </row>
    <row r="104" spans="1:4">
      <c r="A104" s="591" t="s">
        <v>2482</v>
      </c>
      <c r="B104" s="615" t="s">
        <v>2483</v>
      </c>
      <c r="C104" s="615"/>
      <c r="D104" s="615"/>
    </row>
    <row r="105" spans="1:4">
      <c r="A105" s="591" t="s">
        <v>2484</v>
      </c>
      <c r="B105" s="615" t="s">
        <v>2485</v>
      </c>
      <c r="C105" s="615"/>
      <c r="D105" s="615"/>
    </row>
    <row r="106" spans="1:4">
      <c r="A106" s="591" t="s">
        <v>2486</v>
      </c>
      <c r="B106" s="615" t="s">
        <v>2487</v>
      </c>
      <c r="C106" s="615"/>
      <c r="D106" s="615"/>
    </row>
    <row r="107" spans="1:4">
      <c r="A107" s="591" t="s">
        <v>2488</v>
      </c>
      <c r="B107" s="615" t="s">
        <v>2489</v>
      </c>
      <c r="C107" s="615"/>
      <c r="D107" s="615"/>
    </row>
    <row r="108" spans="1:4" ht="46.5">
      <c r="A108" s="591" t="s">
        <v>2490</v>
      </c>
      <c r="B108" s="615" t="s">
        <v>2491</v>
      </c>
      <c r="C108" s="615"/>
      <c r="D108" s="615"/>
    </row>
    <row r="109" spans="1:4">
      <c r="A109" s="591" t="s">
        <v>2492</v>
      </c>
      <c r="B109" s="615" t="s">
        <v>2493</v>
      </c>
      <c r="C109" s="615" t="s">
        <v>2494</v>
      </c>
      <c r="D109" s="615" t="s">
        <v>2495</v>
      </c>
    </row>
    <row r="110" spans="1:4">
      <c r="A110" s="591" t="s">
        <v>28</v>
      </c>
      <c r="B110" s="615" t="s">
        <v>2496</v>
      </c>
      <c r="C110" s="615"/>
      <c r="D110" s="615"/>
    </row>
    <row r="111" spans="1:4">
      <c r="A111" s="591" t="s">
        <v>31</v>
      </c>
      <c r="B111" s="615" t="s">
        <v>2497</v>
      </c>
      <c r="C111" s="615"/>
      <c r="D111" s="615"/>
    </row>
    <row r="112" spans="1:4">
      <c r="A112" s="591" t="s">
        <v>588</v>
      </c>
      <c r="B112" s="615" t="s">
        <v>2498</v>
      </c>
      <c r="C112" s="615"/>
      <c r="D112" s="615"/>
    </row>
    <row r="113" spans="1:4">
      <c r="A113" s="591" t="s">
        <v>589</v>
      </c>
      <c r="B113" s="615" t="s">
        <v>2499</v>
      </c>
      <c r="C113" s="615"/>
      <c r="D113" s="615"/>
    </row>
    <row r="114" spans="1:4">
      <c r="A114" s="591" t="s">
        <v>1612</v>
      </c>
      <c r="B114" s="615" t="s">
        <v>2500</v>
      </c>
      <c r="C114" s="615"/>
      <c r="D114" s="615"/>
    </row>
    <row r="115" spans="1:4">
      <c r="A115" s="591" t="s">
        <v>1614</v>
      </c>
      <c r="B115" s="615" t="s">
        <v>602</v>
      </c>
      <c r="C115" s="615"/>
      <c r="D115" s="615"/>
    </row>
    <row r="116" spans="1:4">
      <c r="A116" s="591" t="s">
        <v>1661</v>
      </c>
      <c r="B116" s="615" t="s">
        <v>2501</v>
      </c>
      <c r="C116" s="615"/>
      <c r="D116" s="615"/>
    </row>
    <row r="117" spans="1:4">
      <c r="A117" s="591" t="s">
        <v>1959</v>
      </c>
      <c r="B117" s="615" t="s">
        <v>2502</v>
      </c>
      <c r="C117" s="615"/>
      <c r="D117" s="615"/>
    </row>
    <row r="118" spans="1:4">
      <c r="A118" s="591" t="s">
        <v>1683</v>
      </c>
      <c r="B118" s="615" t="s">
        <v>2503</v>
      </c>
      <c r="C118" s="615"/>
      <c r="D118" s="615"/>
    </row>
    <row r="119" spans="1:4">
      <c r="A119" s="591" t="s">
        <v>1962</v>
      </c>
      <c r="B119" s="615" t="s">
        <v>590</v>
      </c>
      <c r="C119" s="615"/>
      <c r="D119" s="615"/>
    </row>
    <row r="120" spans="1:4">
      <c r="A120" s="591" t="s">
        <v>2504</v>
      </c>
      <c r="B120" s="615" t="s">
        <v>2505</v>
      </c>
      <c r="C120" s="615"/>
      <c r="D120" s="615"/>
    </row>
    <row r="121" spans="1:4">
      <c r="A121" s="591" t="s">
        <v>28</v>
      </c>
      <c r="B121" s="615" t="s">
        <v>2506</v>
      </c>
      <c r="C121" s="615"/>
      <c r="D121" s="615"/>
    </row>
    <row r="122" spans="1:4">
      <c r="A122" s="591" t="s">
        <v>31</v>
      </c>
      <c r="B122" s="615" t="s">
        <v>2177</v>
      </c>
      <c r="C122" s="615"/>
      <c r="D122" s="615"/>
    </row>
    <row r="123" spans="1:4">
      <c r="A123" s="591" t="s">
        <v>588</v>
      </c>
      <c r="B123" s="615" t="s">
        <v>2507</v>
      </c>
      <c r="C123" s="615"/>
      <c r="D123" s="615"/>
    </row>
    <row r="124" spans="1:4">
      <c r="A124" s="591" t="s">
        <v>589</v>
      </c>
      <c r="B124" s="615" t="s">
        <v>2508</v>
      </c>
      <c r="C124" s="615"/>
      <c r="D124" s="615"/>
    </row>
    <row r="125" spans="1:4">
      <c r="A125" s="591" t="s">
        <v>1683</v>
      </c>
      <c r="B125" s="615" t="s">
        <v>2509</v>
      </c>
      <c r="C125" s="615"/>
      <c r="D125" s="615"/>
    </row>
    <row r="126" spans="1:4">
      <c r="A126" s="591" t="s">
        <v>1685</v>
      </c>
      <c r="B126" s="615" t="s">
        <v>2510</v>
      </c>
      <c r="C126" s="615"/>
      <c r="D126" s="615"/>
    </row>
    <row r="127" spans="1:4">
      <c r="A127" s="591" t="s">
        <v>1612</v>
      </c>
      <c r="B127" s="615" t="s">
        <v>2511</v>
      </c>
      <c r="C127" s="615"/>
      <c r="D127" s="615"/>
    </row>
    <row r="128" spans="1:4">
      <c r="A128" s="591" t="s">
        <v>1614</v>
      </c>
      <c r="B128" s="615" t="s">
        <v>2512</v>
      </c>
      <c r="C128" s="615"/>
      <c r="D128" s="615"/>
    </row>
    <row r="129" spans="1:4">
      <c r="A129" s="591" t="s">
        <v>1661</v>
      </c>
      <c r="B129" s="615" t="s">
        <v>2513</v>
      </c>
      <c r="C129" s="615"/>
      <c r="D129" s="615"/>
    </row>
    <row r="130" spans="1:4">
      <c r="A130" s="591" t="s">
        <v>1959</v>
      </c>
      <c r="B130" s="615" t="s">
        <v>2514</v>
      </c>
      <c r="C130" s="615"/>
      <c r="D130" s="615"/>
    </row>
    <row r="131" spans="1:4">
      <c r="A131" s="591" t="s">
        <v>1683</v>
      </c>
      <c r="B131" s="615" t="s">
        <v>2515</v>
      </c>
      <c r="C131" s="615"/>
      <c r="D131" s="615"/>
    </row>
    <row r="132" spans="1:4">
      <c r="A132" s="591" t="s">
        <v>1962</v>
      </c>
      <c r="B132" s="615" t="s">
        <v>590</v>
      </c>
      <c r="C132" s="615"/>
      <c r="D132" s="615"/>
    </row>
    <row r="133" spans="1:4">
      <c r="A133" s="591" t="s">
        <v>2516</v>
      </c>
      <c r="B133" s="615" t="s">
        <v>2517</v>
      </c>
      <c r="C133" s="615"/>
      <c r="D133" s="615"/>
    </row>
    <row r="134" spans="1:4">
      <c r="A134" s="591" t="s">
        <v>28</v>
      </c>
      <c r="B134" s="615" t="s">
        <v>185</v>
      </c>
      <c r="C134" s="615"/>
      <c r="D134" s="615"/>
    </row>
    <row r="135" spans="1:4">
      <c r="A135" s="591" t="s">
        <v>31</v>
      </c>
      <c r="B135" s="615" t="s">
        <v>2518</v>
      </c>
      <c r="C135" s="615"/>
      <c r="D135" s="615"/>
    </row>
    <row r="136" spans="1:4">
      <c r="A136" s="591" t="s">
        <v>588</v>
      </c>
      <c r="B136" s="615" t="s">
        <v>2519</v>
      </c>
      <c r="C136" s="615"/>
      <c r="D136" s="615"/>
    </row>
    <row r="137" spans="1:4">
      <c r="A137" s="591" t="s">
        <v>589</v>
      </c>
      <c r="B137" s="615" t="s">
        <v>2520</v>
      </c>
      <c r="C137" s="615"/>
      <c r="D137" s="615"/>
    </row>
    <row r="138" spans="1:4">
      <c r="A138" s="591" t="s">
        <v>1612</v>
      </c>
      <c r="B138" s="615" t="s">
        <v>2521</v>
      </c>
      <c r="C138" s="615"/>
      <c r="D138" s="615"/>
    </row>
    <row r="139" spans="1:4">
      <c r="A139" s="591" t="s">
        <v>1614</v>
      </c>
      <c r="B139" s="615" t="s">
        <v>2522</v>
      </c>
      <c r="C139" s="615"/>
      <c r="D139" s="615"/>
    </row>
    <row r="140" spans="1:4">
      <c r="A140" s="589" t="s">
        <v>2523</v>
      </c>
      <c r="B140" s="612" t="s">
        <v>2524</v>
      </c>
      <c r="C140" s="615"/>
      <c r="D140" s="615"/>
    </row>
    <row r="141" spans="1:4">
      <c r="A141" s="591" t="s">
        <v>2525</v>
      </c>
      <c r="B141" s="615" t="s">
        <v>2526</v>
      </c>
      <c r="C141" s="615"/>
      <c r="D141" s="615"/>
    </row>
    <row r="142" spans="1:4">
      <c r="A142" s="591" t="s">
        <v>2527</v>
      </c>
      <c r="B142" s="615" t="s">
        <v>2528</v>
      </c>
      <c r="C142" s="615"/>
      <c r="D142" s="615"/>
    </row>
    <row r="143" spans="1:4">
      <c r="A143" s="591" t="s">
        <v>2529</v>
      </c>
      <c r="B143" s="615" t="s">
        <v>2530</v>
      </c>
      <c r="C143" s="615"/>
      <c r="D143" s="615"/>
    </row>
    <row r="144" spans="1:4">
      <c r="A144" s="591" t="s">
        <v>2531</v>
      </c>
      <c r="B144" s="615" t="s">
        <v>2532</v>
      </c>
      <c r="C144" s="615"/>
      <c r="D144" s="615"/>
    </row>
    <row r="145" spans="1:4" ht="31">
      <c r="A145" s="591" t="s">
        <v>2533</v>
      </c>
      <c r="B145" s="615" t="s">
        <v>2534</v>
      </c>
      <c r="C145" s="615"/>
      <c r="D145" s="615"/>
    </row>
    <row r="146" spans="1:4">
      <c r="A146" s="589" t="s">
        <v>2535</v>
      </c>
      <c r="B146" s="612" t="s">
        <v>2342</v>
      </c>
      <c r="C146" s="615"/>
      <c r="D146" s="615"/>
    </row>
    <row r="147" spans="1:4">
      <c r="A147" s="591" t="s">
        <v>2536</v>
      </c>
      <c r="B147" s="615" t="s">
        <v>2143</v>
      </c>
      <c r="C147" s="615"/>
      <c r="D147" s="615"/>
    </row>
    <row r="148" spans="1:4">
      <c r="A148" s="591" t="s">
        <v>2537</v>
      </c>
      <c r="B148" s="615" t="s">
        <v>2538</v>
      </c>
      <c r="C148" s="615"/>
      <c r="D148" s="615"/>
    </row>
    <row r="149" spans="1:4">
      <c r="A149" s="591" t="s">
        <v>2539</v>
      </c>
      <c r="B149" s="615" t="s">
        <v>2540</v>
      </c>
      <c r="C149" s="615"/>
      <c r="D149" s="615"/>
    </row>
    <row r="150" spans="1:4">
      <c r="A150" s="591" t="s">
        <v>2541</v>
      </c>
      <c r="B150" s="615" t="s">
        <v>2542</v>
      </c>
      <c r="C150" s="615"/>
      <c r="D150" s="615"/>
    </row>
    <row r="151" spans="1:4">
      <c r="A151" s="591" t="s">
        <v>2543</v>
      </c>
      <c r="B151" s="615" t="s">
        <v>2544</v>
      </c>
      <c r="C151" s="615"/>
      <c r="D151" s="615"/>
    </row>
    <row r="152" spans="1:4">
      <c r="A152" s="591" t="s">
        <v>1683</v>
      </c>
      <c r="B152" s="615" t="s">
        <v>2545</v>
      </c>
      <c r="C152" s="615"/>
      <c r="D152" s="615"/>
    </row>
    <row r="153" spans="1:4">
      <c r="A153" s="591" t="s">
        <v>1685</v>
      </c>
      <c r="B153" s="615" t="s">
        <v>2546</v>
      </c>
      <c r="C153" s="615"/>
      <c r="D153" s="615"/>
    </row>
    <row r="154" spans="1:4">
      <c r="A154" s="591" t="s">
        <v>2547</v>
      </c>
      <c r="B154" s="615" t="s">
        <v>2548</v>
      </c>
      <c r="C154" s="615"/>
      <c r="D154" s="615"/>
    </row>
    <row r="155" spans="1:4">
      <c r="A155" s="591" t="s">
        <v>2549</v>
      </c>
      <c r="B155" s="615" t="s">
        <v>586</v>
      </c>
      <c r="C155" s="615"/>
      <c r="D155" s="615"/>
    </row>
    <row r="156" spans="1:4">
      <c r="A156" s="591" t="s">
        <v>2550</v>
      </c>
      <c r="B156" s="615" t="s">
        <v>2551</v>
      </c>
      <c r="C156" s="615"/>
      <c r="D156" s="615"/>
    </row>
    <row r="157" spans="1:4">
      <c r="B157" s="736"/>
    </row>
    <row r="158" spans="1:4">
      <c r="A158" s="11" t="s">
        <v>53</v>
      </c>
      <c r="B158" s="412"/>
      <c r="C158" s="606" t="s">
        <v>65</v>
      </c>
      <c r="D158" s="427"/>
    </row>
    <row r="159" spans="1:4">
      <c r="A159" s="11" t="s">
        <v>55</v>
      </c>
      <c r="B159" s="412"/>
      <c r="C159" s="606" t="s">
        <v>66</v>
      </c>
      <c r="D159" s="427"/>
    </row>
    <row r="160" spans="1:4">
      <c r="A160" s="7"/>
      <c r="C160" s="607" t="s">
        <v>67</v>
      </c>
      <c r="D160" s="427"/>
    </row>
    <row r="161" spans="2:2" s="7" customFormat="1">
      <c r="B161" s="736"/>
    </row>
    <row r="162" spans="2:2" s="7" customFormat="1">
      <c r="B162" s="736"/>
    </row>
    <row r="163" spans="2:2" s="7" customFormat="1">
      <c r="B163" s="736"/>
    </row>
    <row r="164" spans="2:2" s="7" customFormat="1">
      <c r="B164" s="736"/>
    </row>
    <row r="165" spans="2:2" s="7" customFormat="1">
      <c r="B165" s="736"/>
    </row>
    <row r="166" spans="2:2" s="7" customFormat="1">
      <c r="B166" s="736"/>
    </row>
    <row r="167" spans="2:2" s="7" customFormat="1">
      <c r="B167" s="736"/>
    </row>
    <row r="168" spans="2:2" s="7" customFormat="1">
      <c r="B168" s="736"/>
    </row>
    <row r="169" spans="2:2" s="7" customFormat="1">
      <c r="B169" s="736"/>
    </row>
    <row r="170" spans="2:2" s="7" customFormat="1">
      <c r="B170" s="736"/>
    </row>
    <row r="171" spans="2:2" s="7" customFormat="1">
      <c r="B171" s="736"/>
    </row>
    <row r="172" spans="2:2" s="7" customFormat="1">
      <c r="B172" s="736"/>
    </row>
    <row r="173" spans="2:2" s="7" customFormat="1">
      <c r="B173" s="736"/>
    </row>
    <row r="174" spans="2:2" s="7" customFormat="1">
      <c r="B174" s="736"/>
    </row>
    <row r="175" spans="2:2" s="7" customFormat="1">
      <c r="B175" s="736"/>
    </row>
    <row r="176" spans="2:2" s="7" customFormat="1">
      <c r="B176" s="736"/>
    </row>
    <row r="177" spans="2:2" s="7" customFormat="1">
      <c r="B177" s="736"/>
    </row>
    <row r="178" spans="2:2" s="7" customFormat="1">
      <c r="B178" s="736"/>
    </row>
    <row r="179" spans="2:2" s="7" customFormat="1">
      <c r="B179" s="736"/>
    </row>
    <row r="180" spans="2:2" s="7" customFormat="1">
      <c r="B180" s="736"/>
    </row>
    <row r="181" spans="2:2" s="7" customFormat="1">
      <c r="B181" s="736"/>
    </row>
    <row r="182" spans="2:2" s="7" customFormat="1">
      <c r="B182" s="736"/>
    </row>
    <row r="183" spans="2:2" s="7" customFormat="1">
      <c r="B183" s="736"/>
    </row>
    <row r="184" spans="2:2" s="7" customFormat="1">
      <c r="B184" s="736"/>
    </row>
    <row r="185" spans="2:2" s="7" customFormat="1">
      <c r="B185" s="736"/>
    </row>
    <row r="186" spans="2:2" s="7" customFormat="1">
      <c r="B186" s="736"/>
    </row>
    <row r="187" spans="2:2" s="7" customFormat="1">
      <c r="B187" s="736"/>
    </row>
    <row r="188" spans="2:2" s="7" customFormat="1">
      <c r="B188" s="736"/>
    </row>
    <row r="189" spans="2:2" s="7" customFormat="1">
      <c r="B189" s="736"/>
    </row>
    <row r="190" spans="2:2" s="7" customFormat="1">
      <c r="B190" s="736"/>
    </row>
    <row r="191" spans="2:2" s="7" customFormat="1">
      <c r="B191" s="736"/>
    </row>
    <row r="192" spans="2:2" s="7" customFormat="1">
      <c r="B192" s="736"/>
    </row>
    <row r="193" spans="2:2" s="7" customFormat="1">
      <c r="B193" s="736"/>
    </row>
    <row r="194" spans="2:2" s="7" customFormat="1">
      <c r="B194" s="736"/>
    </row>
    <row r="195" spans="2:2" s="7" customFormat="1">
      <c r="B195" s="736"/>
    </row>
    <row r="196" spans="2:2" s="7" customFormat="1">
      <c r="B196" s="736"/>
    </row>
    <row r="197" spans="2:2" s="7" customFormat="1">
      <c r="B197" s="736"/>
    </row>
    <row r="198" spans="2:2" s="7" customFormat="1">
      <c r="B198" s="736"/>
    </row>
    <row r="199" spans="2:2" s="7" customFormat="1">
      <c r="B199" s="736"/>
    </row>
    <row r="200" spans="2:2" s="7" customFormat="1">
      <c r="B200" s="736"/>
    </row>
    <row r="201" spans="2:2" s="7" customFormat="1">
      <c r="B201" s="736"/>
    </row>
    <row r="202" spans="2:2" s="7" customFormat="1">
      <c r="B202" s="736"/>
    </row>
    <row r="203" spans="2:2" s="7" customFormat="1">
      <c r="B203" s="736"/>
    </row>
    <row r="204" spans="2:2" s="7" customFormat="1">
      <c r="B204" s="736"/>
    </row>
    <row r="205" spans="2:2" s="7" customFormat="1">
      <c r="B205" s="736"/>
    </row>
    <row r="206" spans="2:2" s="7" customFormat="1">
      <c r="B206" s="736"/>
    </row>
    <row r="207" spans="2:2" s="7" customFormat="1">
      <c r="B207" s="736"/>
    </row>
    <row r="208" spans="2:2" s="7" customFormat="1">
      <c r="B208" s="736"/>
    </row>
    <row r="209" spans="2:2" s="7" customFormat="1">
      <c r="B209" s="736"/>
    </row>
    <row r="210" spans="2:2" s="7" customFormat="1">
      <c r="B210" s="736"/>
    </row>
    <row r="211" spans="2:2" s="7" customFormat="1">
      <c r="B211" s="736"/>
    </row>
    <row r="212" spans="2:2" s="7" customFormat="1">
      <c r="B212" s="736"/>
    </row>
    <row r="213" spans="2:2" s="7" customFormat="1">
      <c r="B213" s="736"/>
    </row>
    <row r="214" spans="2:2" s="7" customFormat="1">
      <c r="B214" s="736"/>
    </row>
    <row r="215" spans="2:2" s="7" customFormat="1">
      <c r="B215" s="736"/>
    </row>
    <row r="216" spans="2:2" s="7" customFormat="1">
      <c r="B216" s="736"/>
    </row>
    <row r="217" spans="2:2" s="7" customFormat="1">
      <c r="B217" s="736"/>
    </row>
    <row r="218" spans="2:2" s="7" customFormat="1">
      <c r="B218" s="736"/>
    </row>
    <row r="219" spans="2:2" s="7" customFormat="1">
      <c r="B219" s="736"/>
    </row>
    <row r="220" spans="2:2" s="7" customFormat="1">
      <c r="B220" s="736"/>
    </row>
    <row r="221" spans="2:2" s="7" customFormat="1">
      <c r="B221" s="736"/>
    </row>
    <row r="222" spans="2:2" s="7" customFormat="1">
      <c r="B222" s="736"/>
    </row>
    <row r="223" spans="2:2" s="7" customFormat="1">
      <c r="B223" s="736"/>
    </row>
    <row r="224" spans="2:2" s="7" customFormat="1">
      <c r="B224" s="736"/>
    </row>
    <row r="225" spans="2:2" s="7" customFormat="1">
      <c r="B225" s="736"/>
    </row>
    <row r="226" spans="2:2" s="7" customFormat="1">
      <c r="B226" s="736"/>
    </row>
    <row r="227" spans="2:2" s="7" customFormat="1">
      <c r="B227" s="736"/>
    </row>
    <row r="228" spans="2:2" s="7" customFormat="1">
      <c r="B228" s="736"/>
    </row>
    <row r="229" spans="2:2" s="7" customFormat="1">
      <c r="B229" s="736"/>
    </row>
    <row r="230" spans="2:2" s="7" customFormat="1">
      <c r="B230" s="736"/>
    </row>
    <row r="231" spans="2:2" s="7" customFormat="1">
      <c r="B231" s="736"/>
    </row>
    <row r="232" spans="2:2" s="7" customFormat="1">
      <c r="B232" s="736"/>
    </row>
    <row r="233" spans="2:2" s="7" customFormat="1">
      <c r="B233" s="736"/>
    </row>
    <row r="234" spans="2:2" s="7" customFormat="1">
      <c r="B234" s="736"/>
    </row>
    <row r="235" spans="2:2" s="7" customFormat="1">
      <c r="B235" s="736"/>
    </row>
    <row r="236" spans="2:2" s="7" customFormat="1">
      <c r="B236" s="736"/>
    </row>
    <row r="237" spans="2:2" s="7" customFormat="1">
      <c r="B237" s="736"/>
    </row>
    <row r="238" spans="2:2" s="7" customFormat="1">
      <c r="B238" s="736"/>
    </row>
    <row r="239" spans="2:2" s="7" customFormat="1">
      <c r="B239" s="736"/>
    </row>
    <row r="240" spans="2:2" s="7" customFormat="1">
      <c r="B240" s="736"/>
    </row>
    <row r="241" spans="2:2" s="7" customFormat="1">
      <c r="B241" s="736"/>
    </row>
    <row r="242" spans="2:2" s="7" customFormat="1">
      <c r="B242" s="736"/>
    </row>
    <row r="243" spans="2:2" s="7" customFormat="1">
      <c r="B243" s="736"/>
    </row>
    <row r="244" spans="2:2" s="7" customFormat="1">
      <c r="B244" s="736"/>
    </row>
    <row r="245" spans="2:2" s="7" customFormat="1">
      <c r="B245" s="736"/>
    </row>
    <row r="246" spans="2:2" s="7" customFormat="1">
      <c r="B246" s="736"/>
    </row>
    <row r="247" spans="2:2" s="7" customFormat="1">
      <c r="B247" s="736"/>
    </row>
    <row r="248" spans="2:2" s="7" customFormat="1">
      <c r="B248" s="736"/>
    </row>
    <row r="249" spans="2:2" s="7" customFormat="1">
      <c r="B249" s="736"/>
    </row>
    <row r="250" spans="2:2" s="7" customFormat="1">
      <c r="B250" s="736"/>
    </row>
    <row r="251" spans="2:2" s="7" customFormat="1">
      <c r="B251" s="736"/>
    </row>
    <row r="252" spans="2:2" s="7" customFormat="1">
      <c r="B252" s="736"/>
    </row>
    <row r="253" spans="2:2" s="7" customFormat="1">
      <c r="B253" s="736"/>
    </row>
    <row r="254" spans="2:2" s="7" customFormat="1">
      <c r="B254" s="736"/>
    </row>
    <row r="255" spans="2:2" s="7" customFormat="1">
      <c r="B255" s="736"/>
    </row>
    <row r="256" spans="2:2" s="7" customFormat="1">
      <c r="B256" s="736"/>
    </row>
    <row r="257" spans="2:2" s="7" customFormat="1">
      <c r="B257" s="736"/>
    </row>
    <row r="258" spans="2:2" s="7" customFormat="1">
      <c r="B258" s="736"/>
    </row>
    <row r="259" spans="2:2" s="7" customFormat="1">
      <c r="B259" s="736"/>
    </row>
    <row r="260" spans="2:2" s="7" customFormat="1">
      <c r="B260" s="736"/>
    </row>
    <row r="261" spans="2:2" s="7" customFormat="1">
      <c r="B261" s="736"/>
    </row>
    <row r="262" spans="2:2" s="7" customFormat="1">
      <c r="B262" s="736"/>
    </row>
    <row r="263" spans="2:2" s="7" customFormat="1">
      <c r="B263" s="736"/>
    </row>
    <row r="264" spans="2:2" s="7" customFormat="1">
      <c r="B264" s="736"/>
    </row>
    <row r="265" spans="2:2" s="7" customFormat="1">
      <c r="B265" s="736"/>
    </row>
    <row r="266" spans="2:2" s="7" customFormat="1">
      <c r="B266" s="736"/>
    </row>
    <row r="267" spans="2:2" s="7" customFormat="1">
      <c r="B267" s="736"/>
    </row>
    <row r="268" spans="2:2" s="7" customFormat="1">
      <c r="B268" s="736"/>
    </row>
    <row r="269" spans="2:2" s="7" customFormat="1">
      <c r="B269" s="736"/>
    </row>
    <row r="270" spans="2:2" s="7" customFormat="1">
      <c r="B270" s="736"/>
    </row>
    <row r="271" spans="2:2" s="7" customFormat="1">
      <c r="B271" s="736"/>
    </row>
    <row r="272" spans="2:2" s="7" customFormat="1">
      <c r="B272" s="736"/>
    </row>
    <row r="273" spans="2:2" s="7" customFormat="1">
      <c r="B273" s="736"/>
    </row>
    <row r="274" spans="2:2" s="7" customFormat="1">
      <c r="B274" s="736"/>
    </row>
    <row r="275" spans="2:2" s="7" customFormat="1">
      <c r="B275" s="736"/>
    </row>
    <row r="276" spans="2:2" s="7" customFormat="1">
      <c r="B276" s="736"/>
    </row>
    <row r="277" spans="2:2" s="7" customFormat="1">
      <c r="B277" s="736"/>
    </row>
    <row r="278" spans="2:2" s="7" customFormat="1">
      <c r="B278" s="736"/>
    </row>
    <row r="279" spans="2:2" s="7" customFormat="1">
      <c r="B279" s="736"/>
    </row>
    <row r="280" spans="2:2" s="7" customFormat="1">
      <c r="B280" s="736"/>
    </row>
    <row r="281" spans="2:2" s="7" customFormat="1">
      <c r="B281" s="736"/>
    </row>
    <row r="282" spans="2:2" s="7" customFormat="1">
      <c r="B282" s="736"/>
    </row>
    <row r="283" spans="2:2" s="7" customFormat="1">
      <c r="B283" s="736"/>
    </row>
    <row r="284" spans="2:2" s="7" customFormat="1">
      <c r="B284" s="736"/>
    </row>
    <row r="285" spans="2:2" s="7" customFormat="1">
      <c r="B285" s="736"/>
    </row>
    <row r="286" spans="2:2" s="7" customFormat="1">
      <c r="B286" s="736"/>
    </row>
    <row r="287" spans="2:2" s="7" customFormat="1">
      <c r="B287" s="736"/>
    </row>
    <row r="288" spans="2:2" s="7" customFormat="1">
      <c r="B288" s="736"/>
    </row>
    <row r="289" spans="2:2" s="7" customFormat="1">
      <c r="B289" s="736"/>
    </row>
    <row r="290" spans="2:2" s="7" customFormat="1">
      <c r="B290" s="736"/>
    </row>
    <row r="291" spans="2:2" s="7" customFormat="1">
      <c r="B291" s="736"/>
    </row>
    <row r="292" spans="2:2" s="7" customFormat="1">
      <c r="B292" s="736"/>
    </row>
    <row r="293" spans="2:2" s="7" customFormat="1">
      <c r="B293" s="736"/>
    </row>
    <row r="294" spans="2:2" s="7" customFormat="1">
      <c r="B294" s="736"/>
    </row>
    <row r="295" spans="2:2" s="7" customFormat="1">
      <c r="B295" s="736"/>
    </row>
    <row r="296" spans="2:2" s="7" customFormat="1">
      <c r="B296" s="736"/>
    </row>
    <row r="297" spans="2:2" s="7" customFormat="1">
      <c r="B297" s="736"/>
    </row>
    <row r="298" spans="2:2" s="7" customFormat="1">
      <c r="B298" s="736"/>
    </row>
    <row r="299" spans="2:2" s="7" customFormat="1">
      <c r="B299" s="736"/>
    </row>
    <row r="300" spans="2:2" s="7" customFormat="1">
      <c r="B300" s="736"/>
    </row>
    <row r="301" spans="2:2" s="7" customFormat="1">
      <c r="B301" s="736"/>
    </row>
    <row r="302" spans="2:2" s="7" customFormat="1">
      <c r="B302" s="736"/>
    </row>
    <row r="303" spans="2:2" s="7" customFormat="1">
      <c r="B303" s="736"/>
    </row>
    <row r="304" spans="2:2" s="7" customFormat="1">
      <c r="B304" s="736"/>
    </row>
    <row r="305" spans="2:2" s="7" customFormat="1">
      <c r="B305" s="736"/>
    </row>
    <row r="306" spans="2:2" s="7" customFormat="1">
      <c r="B306" s="736"/>
    </row>
    <row r="307" spans="2:2" s="7" customFormat="1">
      <c r="B307" s="736"/>
    </row>
    <row r="308" spans="2:2" s="7" customFormat="1">
      <c r="B308" s="736"/>
    </row>
    <row r="309" spans="2:2" s="7" customFormat="1">
      <c r="B309" s="736"/>
    </row>
    <row r="310" spans="2:2" s="7" customFormat="1">
      <c r="B310" s="736"/>
    </row>
    <row r="311" spans="2:2" s="7" customFormat="1">
      <c r="B311" s="736"/>
    </row>
    <row r="312" spans="2:2" s="7" customFormat="1">
      <c r="B312" s="736"/>
    </row>
    <row r="313" spans="2:2" s="7" customFormat="1">
      <c r="B313" s="736"/>
    </row>
    <row r="314" spans="2:2" s="7" customFormat="1">
      <c r="B314" s="736"/>
    </row>
    <row r="315" spans="2:2" s="7" customFormat="1">
      <c r="B315" s="736"/>
    </row>
    <row r="316" spans="2:2" s="7" customFormat="1">
      <c r="B316" s="736"/>
    </row>
    <row r="317" spans="2:2" s="7" customFormat="1">
      <c r="B317" s="736"/>
    </row>
    <row r="318" spans="2:2" s="7" customFormat="1">
      <c r="B318" s="736"/>
    </row>
    <row r="319" spans="2:2" s="7" customFormat="1">
      <c r="B319" s="736"/>
    </row>
    <row r="320" spans="2:2" s="7" customFormat="1">
      <c r="B320" s="736"/>
    </row>
    <row r="321" spans="2:2" s="7" customFormat="1">
      <c r="B321" s="736"/>
    </row>
    <row r="322" spans="2:2" s="7" customFormat="1">
      <c r="B322" s="736"/>
    </row>
    <row r="323" spans="2:2" s="7" customFormat="1">
      <c r="B323" s="736"/>
    </row>
    <row r="324" spans="2:2" s="7" customFormat="1">
      <c r="B324" s="736"/>
    </row>
    <row r="325" spans="2:2" s="7" customFormat="1">
      <c r="B325" s="736"/>
    </row>
    <row r="326" spans="2:2" s="7" customFormat="1">
      <c r="B326" s="736"/>
    </row>
    <row r="327" spans="2:2" s="7" customFormat="1">
      <c r="B327" s="736"/>
    </row>
    <row r="328" spans="2:2" s="7" customFormat="1">
      <c r="B328" s="736"/>
    </row>
    <row r="329" spans="2:2" s="7" customFormat="1">
      <c r="B329" s="736"/>
    </row>
    <row r="330" spans="2:2" s="7" customFormat="1">
      <c r="B330" s="736"/>
    </row>
    <row r="331" spans="2:2" s="7" customFormat="1">
      <c r="B331" s="736"/>
    </row>
    <row r="332" spans="2:2" s="7" customFormat="1">
      <c r="B332" s="736"/>
    </row>
    <row r="333" spans="2:2" s="7" customFormat="1">
      <c r="B333" s="736"/>
    </row>
    <row r="334" spans="2:2" s="7" customFormat="1">
      <c r="B334" s="736"/>
    </row>
    <row r="335" spans="2:2" s="7" customFormat="1">
      <c r="B335" s="736"/>
    </row>
    <row r="336" spans="2:2" s="7" customFormat="1">
      <c r="B336" s="736"/>
    </row>
    <row r="337" spans="2:2" s="7" customFormat="1">
      <c r="B337" s="736"/>
    </row>
    <row r="338" spans="2:2" s="7" customFormat="1">
      <c r="B338" s="736"/>
    </row>
    <row r="339" spans="2:2" s="7" customFormat="1">
      <c r="B339" s="736"/>
    </row>
    <row r="340" spans="2:2" s="7" customFormat="1">
      <c r="B340" s="736"/>
    </row>
    <row r="341" spans="2:2" s="7" customFormat="1">
      <c r="B341" s="736"/>
    </row>
    <row r="342" spans="2:2" s="7" customFormat="1">
      <c r="B342" s="736"/>
    </row>
    <row r="343" spans="2:2" s="7" customFormat="1">
      <c r="B343" s="736"/>
    </row>
    <row r="344" spans="2:2" s="7" customFormat="1">
      <c r="B344" s="736"/>
    </row>
    <row r="345" spans="2:2" s="7" customFormat="1">
      <c r="B345" s="736"/>
    </row>
    <row r="346" spans="2:2" s="7" customFormat="1">
      <c r="B346" s="736"/>
    </row>
    <row r="347" spans="2:2" s="7" customFormat="1">
      <c r="B347" s="736"/>
    </row>
    <row r="348" spans="2:2" s="7" customFormat="1">
      <c r="B348" s="736"/>
    </row>
    <row r="349" spans="2:2" s="7" customFormat="1">
      <c r="B349" s="736"/>
    </row>
    <row r="350" spans="2:2" s="7" customFormat="1">
      <c r="B350" s="736"/>
    </row>
    <row r="351" spans="2:2" s="7" customFormat="1">
      <c r="B351" s="736"/>
    </row>
    <row r="352" spans="2:2" s="7" customFormat="1">
      <c r="B352" s="736"/>
    </row>
    <row r="353" spans="2:2" s="7" customFormat="1">
      <c r="B353" s="736"/>
    </row>
    <row r="354" spans="2:2" s="7" customFormat="1">
      <c r="B354" s="736"/>
    </row>
    <row r="355" spans="2:2" s="7" customFormat="1">
      <c r="B355" s="736"/>
    </row>
    <row r="356" spans="2:2" s="7" customFormat="1">
      <c r="B356" s="736"/>
    </row>
    <row r="357" spans="2:2" s="7" customFormat="1">
      <c r="B357" s="736"/>
    </row>
    <row r="358" spans="2:2" s="7" customFormat="1">
      <c r="B358" s="736"/>
    </row>
    <row r="359" spans="2:2" s="7" customFormat="1">
      <c r="B359" s="736"/>
    </row>
    <row r="360" spans="2:2" s="7" customFormat="1">
      <c r="B360" s="736"/>
    </row>
    <row r="361" spans="2:2" s="7" customFormat="1">
      <c r="B361" s="736"/>
    </row>
    <row r="362" spans="2:2" s="7" customFormat="1">
      <c r="B362" s="736"/>
    </row>
    <row r="363" spans="2:2" s="7" customFormat="1">
      <c r="B363" s="736"/>
    </row>
    <row r="364" spans="2:2" s="7" customFormat="1">
      <c r="B364" s="736"/>
    </row>
    <row r="365" spans="2:2" s="7" customFormat="1">
      <c r="B365" s="736"/>
    </row>
    <row r="366" spans="2:2" s="7" customFormat="1">
      <c r="B366" s="736"/>
    </row>
    <row r="367" spans="2:2" s="7" customFormat="1">
      <c r="B367" s="736"/>
    </row>
    <row r="368" spans="2:2" s="7" customFormat="1">
      <c r="B368" s="736"/>
    </row>
    <row r="369" spans="2:2" s="7" customFormat="1">
      <c r="B369" s="736"/>
    </row>
    <row r="370" spans="2:2" s="7" customFormat="1">
      <c r="B370" s="736"/>
    </row>
    <row r="371" spans="2:2" s="7" customFormat="1">
      <c r="B371" s="736"/>
    </row>
    <row r="372" spans="2:2" s="7" customFormat="1">
      <c r="B372" s="736"/>
    </row>
    <row r="373" spans="2:2" s="7" customFormat="1">
      <c r="B373" s="736"/>
    </row>
    <row r="374" spans="2:2" s="7" customFormat="1">
      <c r="B374" s="736"/>
    </row>
    <row r="375" spans="2:2" s="7" customFormat="1">
      <c r="B375" s="736"/>
    </row>
    <row r="376" spans="2:2" s="7" customFormat="1">
      <c r="B376" s="736"/>
    </row>
    <row r="377" spans="2:2" s="7" customFormat="1">
      <c r="B377" s="736"/>
    </row>
    <row r="378" spans="2:2" s="7" customFormat="1">
      <c r="B378" s="736"/>
    </row>
    <row r="379" spans="2:2" s="7" customFormat="1">
      <c r="B379" s="736"/>
    </row>
    <row r="380" spans="2:2" s="7" customFormat="1">
      <c r="B380" s="736"/>
    </row>
    <row r="381" spans="2:2" s="7" customFormat="1">
      <c r="B381" s="736"/>
    </row>
    <row r="382" spans="2:2" s="7" customFormat="1">
      <c r="B382" s="736"/>
    </row>
    <row r="383" spans="2:2" s="7" customFormat="1">
      <c r="B383" s="736"/>
    </row>
    <row r="384" spans="2:2" s="7" customFormat="1">
      <c r="B384" s="736"/>
    </row>
    <row r="385" spans="2:2" s="7" customFormat="1">
      <c r="B385" s="736"/>
    </row>
    <row r="386" spans="2:2" s="7" customFormat="1">
      <c r="B386" s="736"/>
    </row>
    <row r="387" spans="2:2" s="7" customFormat="1">
      <c r="B387" s="736"/>
    </row>
    <row r="388" spans="2:2" s="7" customFormat="1">
      <c r="B388" s="736"/>
    </row>
    <row r="389" spans="2:2" s="7" customFormat="1">
      <c r="B389" s="736"/>
    </row>
    <row r="390" spans="2:2" s="7" customFormat="1">
      <c r="B390" s="736"/>
    </row>
    <row r="391" spans="2:2" s="7" customFormat="1">
      <c r="B391" s="736"/>
    </row>
    <row r="392" spans="2:2" s="7" customFormat="1">
      <c r="B392" s="736"/>
    </row>
    <row r="393" spans="2:2" s="7" customFormat="1">
      <c r="B393" s="736"/>
    </row>
    <row r="394" spans="2:2" s="7" customFormat="1">
      <c r="B394" s="736"/>
    </row>
    <row r="395" spans="2:2" s="7" customFormat="1">
      <c r="B395" s="736"/>
    </row>
    <row r="396" spans="2:2" s="7" customFormat="1">
      <c r="B396" s="736"/>
    </row>
    <row r="397" spans="2:2" s="7" customFormat="1">
      <c r="B397" s="736"/>
    </row>
    <row r="398" spans="2:2" s="7" customFormat="1">
      <c r="B398" s="736"/>
    </row>
    <row r="399" spans="2:2" s="7" customFormat="1">
      <c r="B399" s="736"/>
    </row>
    <row r="400" spans="2:2" s="7" customFormat="1">
      <c r="B400" s="736"/>
    </row>
    <row r="401" spans="2:2" s="7" customFormat="1">
      <c r="B401" s="736"/>
    </row>
    <row r="402" spans="2:2" s="7" customFormat="1">
      <c r="B402" s="736"/>
    </row>
    <row r="403" spans="2:2" s="7" customFormat="1">
      <c r="B403" s="736"/>
    </row>
    <row r="404" spans="2:2" s="7" customFormat="1">
      <c r="B404" s="736"/>
    </row>
    <row r="405" spans="2:2" s="7" customFormat="1">
      <c r="B405" s="736"/>
    </row>
    <row r="406" spans="2:2" s="7" customFormat="1">
      <c r="B406" s="736"/>
    </row>
    <row r="407" spans="2:2" s="7" customFormat="1">
      <c r="B407" s="736"/>
    </row>
    <row r="408" spans="2:2" s="7" customFormat="1">
      <c r="B408" s="736"/>
    </row>
    <row r="409" spans="2:2" s="7" customFormat="1">
      <c r="B409" s="736"/>
    </row>
    <row r="410" spans="2:2" s="7" customFormat="1">
      <c r="B410" s="736"/>
    </row>
    <row r="411" spans="2:2" s="7" customFormat="1">
      <c r="B411" s="736"/>
    </row>
    <row r="412" spans="2:2" s="7" customFormat="1">
      <c r="B412" s="736"/>
    </row>
    <row r="413" spans="2:2" s="7" customFormat="1">
      <c r="B413" s="736"/>
    </row>
    <row r="414" spans="2:2" s="7" customFormat="1">
      <c r="B414" s="736"/>
    </row>
    <row r="415" spans="2:2" s="7" customFormat="1">
      <c r="B415" s="736"/>
    </row>
    <row r="416" spans="2:2" s="7" customFormat="1">
      <c r="B416" s="736"/>
    </row>
    <row r="417" spans="2:2" s="7" customFormat="1">
      <c r="B417" s="736"/>
    </row>
    <row r="418" spans="2:2" s="7" customFormat="1">
      <c r="B418" s="736"/>
    </row>
    <row r="419" spans="2:2" s="7" customFormat="1">
      <c r="B419" s="736"/>
    </row>
    <row r="420" spans="2:2" s="7" customFormat="1">
      <c r="B420" s="736"/>
    </row>
    <row r="421" spans="2:2" s="7" customFormat="1">
      <c r="B421" s="736"/>
    </row>
    <row r="422" spans="2:2" s="7" customFormat="1">
      <c r="B422" s="736"/>
    </row>
    <row r="423" spans="2:2" s="7" customFormat="1">
      <c r="B423" s="736"/>
    </row>
    <row r="424" spans="2:2" s="7" customFormat="1">
      <c r="B424" s="736"/>
    </row>
    <row r="425" spans="2:2" s="7" customFormat="1">
      <c r="B425" s="736"/>
    </row>
    <row r="426" spans="2:2" s="7" customFormat="1">
      <c r="B426" s="736"/>
    </row>
    <row r="427" spans="2:2" s="7" customFormat="1">
      <c r="B427" s="736"/>
    </row>
    <row r="428" spans="2:2" s="7" customFormat="1">
      <c r="B428" s="736"/>
    </row>
    <row r="429" spans="2:2" s="7" customFormat="1">
      <c r="B429" s="736"/>
    </row>
    <row r="430" spans="2:2" s="7" customFormat="1">
      <c r="B430" s="736"/>
    </row>
    <row r="431" spans="2:2" s="7" customFormat="1">
      <c r="B431" s="736"/>
    </row>
    <row r="432" spans="2:2" s="7" customFormat="1">
      <c r="B432" s="736"/>
    </row>
    <row r="433" spans="2:2" s="7" customFormat="1">
      <c r="B433" s="736"/>
    </row>
    <row r="434" spans="2:2" s="7" customFormat="1">
      <c r="B434" s="736"/>
    </row>
    <row r="435" spans="2:2" s="7" customFormat="1">
      <c r="B435" s="736"/>
    </row>
    <row r="436" spans="2:2" s="7" customFormat="1">
      <c r="B436" s="736"/>
    </row>
    <row r="437" spans="2:2" s="7" customFormat="1">
      <c r="B437" s="736"/>
    </row>
    <row r="438" spans="2:2" s="7" customFormat="1">
      <c r="B438" s="736"/>
    </row>
    <row r="439" spans="2:2" s="7" customFormat="1">
      <c r="B439" s="736"/>
    </row>
    <row r="440" spans="2:2" s="7" customFormat="1">
      <c r="B440" s="736"/>
    </row>
    <row r="441" spans="2:2" s="7" customFormat="1">
      <c r="B441" s="736"/>
    </row>
    <row r="442" spans="2:2" s="7" customFormat="1">
      <c r="B442" s="736"/>
    </row>
    <row r="443" spans="2:2" s="7" customFormat="1">
      <c r="B443" s="736"/>
    </row>
    <row r="444" spans="2:2" s="7" customFormat="1">
      <c r="B444" s="736"/>
    </row>
    <row r="445" spans="2:2" s="7" customFormat="1">
      <c r="B445" s="736"/>
    </row>
    <row r="446" spans="2:2" s="7" customFormat="1">
      <c r="B446" s="736"/>
    </row>
    <row r="447" spans="2:2" s="7" customFormat="1">
      <c r="B447" s="736"/>
    </row>
    <row r="448" spans="2:2" s="7" customFormat="1">
      <c r="B448" s="736"/>
    </row>
    <row r="449" spans="2:2" s="7" customFormat="1">
      <c r="B449" s="736"/>
    </row>
    <row r="450" spans="2:2" s="7" customFormat="1">
      <c r="B450" s="736"/>
    </row>
    <row r="451" spans="2:2" s="7" customFormat="1">
      <c r="B451" s="736"/>
    </row>
    <row r="452" spans="2:2" s="7" customFormat="1">
      <c r="B452" s="736"/>
    </row>
    <row r="453" spans="2:2" s="7" customFormat="1">
      <c r="B453" s="736"/>
    </row>
    <row r="454" spans="2:2" s="7" customFormat="1">
      <c r="B454" s="736"/>
    </row>
    <row r="455" spans="2:2" s="7" customFormat="1">
      <c r="B455" s="736"/>
    </row>
    <row r="456" spans="2:2" s="7" customFormat="1">
      <c r="B456" s="736"/>
    </row>
    <row r="457" spans="2:2" s="7" customFormat="1">
      <c r="B457" s="736"/>
    </row>
    <row r="458" spans="2:2" s="7" customFormat="1">
      <c r="B458" s="736"/>
    </row>
    <row r="459" spans="2:2" s="7" customFormat="1">
      <c r="B459" s="736"/>
    </row>
    <row r="460" spans="2:2" s="7" customFormat="1">
      <c r="B460" s="736"/>
    </row>
    <row r="461" spans="2:2" s="7" customFormat="1">
      <c r="B461" s="736"/>
    </row>
    <row r="462" spans="2:2" s="7" customFormat="1">
      <c r="B462" s="736"/>
    </row>
    <row r="463" spans="2:2" s="7" customFormat="1">
      <c r="B463" s="736"/>
    </row>
    <row r="464" spans="2:2" s="7" customFormat="1">
      <c r="B464" s="736"/>
    </row>
    <row r="465" spans="2:2" s="7" customFormat="1">
      <c r="B465" s="736"/>
    </row>
    <row r="466" spans="2:2" s="7" customFormat="1">
      <c r="B466" s="736"/>
    </row>
    <row r="467" spans="2:2" s="7" customFormat="1">
      <c r="B467" s="736"/>
    </row>
    <row r="468" spans="2:2" s="7" customFormat="1">
      <c r="B468" s="736"/>
    </row>
    <row r="469" spans="2:2" s="7" customFormat="1">
      <c r="B469" s="736"/>
    </row>
    <row r="470" spans="2:2" s="7" customFormat="1">
      <c r="B470" s="736"/>
    </row>
    <row r="471" spans="2:2" s="7" customFormat="1">
      <c r="B471" s="736"/>
    </row>
    <row r="472" spans="2:2" s="7" customFormat="1">
      <c r="B472" s="736"/>
    </row>
    <row r="473" spans="2:2" s="7" customFormat="1">
      <c r="B473" s="736"/>
    </row>
    <row r="474" spans="2:2" s="7" customFormat="1">
      <c r="B474" s="736"/>
    </row>
    <row r="475" spans="2:2" s="7" customFormat="1">
      <c r="B475" s="736"/>
    </row>
    <row r="476" spans="2:2" s="7" customFormat="1">
      <c r="B476" s="736"/>
    </row>
    <row r="477" spans="2:2" s="7" customFormat="1">
      <c r="B477" s="736"/>
    </row>
    <row r="478" spans="2:2" s="7" customFormat="1">
      <c r="B478" s="736"/>
    </row>
    <row r="479" spans="2:2" s="7" customFormat="1">
      <c r="B479" s="736"/>
    </row>
    <row r="480" spans="2:2" s="7" customFormat="1">
      <c r="B480" s="736"/>
    </row>
    <row r="481" spans="2:2" s="7" customFormat="1">
      <c r="B481" s="736"/>
    </row>
    <row r="482" spans="2:2" s="7" customFormat="1">
      <c r="B482" s="736"/>
    </row>
    <row r="483" spans="2:2" s="7" customFormat="1">
      <c r="B483" s="736"/>
    </row>
    <row r="484" spans="2:2" s="7" customFormat="1">
      <c r="B484" s="736"/>
    </row>
    <row r="485" spans="2:2" s="7" customFormat="1">
      <c r="B485" s="736"/>
    </row>
    <row r="486" spans="2:2" s="7" customFormat="1">
      <c r="B486" s="736"/>
    </row>
    <row r="487" spans="2:2" s="7" customFormat="1">
      <c r="B487" s="736"/>
    </row>
    <row r="488" spans="2:2" s="7" customFormat="1">
      <c r="B488" s="736"/>
    </row>
    <row r="489" spans="2:2" s="7" customFormat="1">
      <c r="B489" s="736"/>
    </row>
    <row r="490" spans="2:2" s="7" customFormat="1">
      <c r="B490" s="736"/>
    </row>
    <row r="491" spans="2:2" s="7" customFormat="1">
      <c r="B491" s="736"/>
    </row>
    <row r="492" spans="2:2" s="7" customFormat="1">
      <c r="B492" s="736"/>
    </row>
    <row r="493" spans="2:2" s="7" customFormat="1">
      <c r="B493" s="736"/>
    </row>
    <row r="494" spans="2:2" s="7" customFormat="1">
      <c r="B494" s="736"/>
    </row>
    <row r="495" spans="2:2" s="7" customFormat="1">
      <c r="B495" s="736"/>
    </row>
    <row r="496" spans="2:2" s="7" customFormat="1">
      <c r="B496" s="736"/>
    </row>
    <row r="497" spans="2:2" s="7" customFormat="1">
      <c r="B497" s="736"/>
    </row>
    <row r="498" spans="2:2" s="7" customFormat="1">
      <c r="B498" s="736"/>
    </row>
    <row r="499" spans="2:2" s="7" customFormat="1">
      <c r="B499" s="736"/>
    </row>
    <row r="500" spans="2:2" s="7" customFormat="1">
      <c r="B500" s="736"/>
    </row>
    <row r="501" spans="2:2" s="7" customFormat="1">
      <c r="B501" s="736"/>
    </row>
    <row r="502" spans="2:2" s="7" customFormat="1">
      <c r="B502" s="736"/>
    </row>
    <row r="503" spans="2:2" s="7" customFormat="1">
      <c r="B503" s="736"/>
    </row>
    <row r="504" spans="2:2" s="7" customFormat="1">
      <c r="B504" s="736"/>
    </row>
    <row r="505" spans="2:2" s="7" customFormat="1">
      <c r="B505" s="736"/>
    </row>
    <row r="506" spans="2:2" s="7" customFormat="1">
      <c r="B506" s="736"/>
    </row>
    <row r="507" spans="2:2" s="7" customFormat="1">
      <c r="B507" s="736"/>
    </row>
    <row r="508" spans="2:2" s="7" customFormat="1">
      <c r="B508" s="736"/>
    </row>
    <row r="509" spans="2:2" s="7" customFormat="1">
      <c r="B509" s="736"/>
    </row>
    <row r="510" spans="2:2" s="7" customFormat="1">
      <c r="B510" s="736"/>
    </row>
    <row r="511" spans="2:2" s="7" customFormat="1">
      <c r="B511" s="736"/>
    </row>
    <row r="512" spans="2:2" s="7" customFormat="1">
      <c r="B512" s="736"/>
    </row>
    <row r="513" spans="2:2" s="7" customFormat="1">
      <c r="B513" s="736"/>
    </row>
    <row r="514" spans="2:2" s="7" customFormat="1">
      <c r="B514" s="736"/>
    </row>
    <row r="515" spans="2:2" s="7" customFormat="1">
      <c r="B515" s="736"/>
    </row>
    <row r="516" spans="2:2" s="7" customFormat="1">
      <c r="B516" s="736"/>
    </row>
    <row r="517" spans="2:2" s="7" customFormat="1">
      <c r="B517" s="736"/>
    </row>
    <row r="518" spans="2:2" s="7" customFormat="1">
      <c r="B518" s="736"/>
    </row>
    <row r="519" spans="2:2" s="7" customFormat="1">
      <c r="B519" s="736"/>
    </row>
    <row r="520" spans="2:2" s="7" customFormat="1">
      <c r="B520" s="736"/>
    </row>
    <row r="521" spans="2:2" s="7" customFormat="1">
      <c r="B521" s="736"/>
    </row>
    <row r="522" spans="2:2" s="7" customFormat="1">
      <c r="B522" s="736"/>
    </row>
    <row r="523" spans="2:2" s="7" customFormat="1">
      <c r="B523" s="736"/>
    </row>
    <row r="524" spans="2:2" s="7" customFormat="1">
      <c r="B524" s="736"/>
    </row>
    <row r="525" spans="2:2" s="7" customFormat="1">
      <c r="B525" s="736"/>
    </row>
    <row r="526" spans="2:2" s="7" customFormat="1">
      <c r="B526" s="736"/>
    </row>
    <row r="527" spans="2:2" s="7" customFormat="1">
      <c r="B527" s="736"/>
    </row>
    <row r="528" spans="2:2" s="7" customFormat="1">
      <c r="B528" s="736"/>
    </row>
    <row r="529" spans="2:2" s="7" customFormat="1">
      <c r="B529" s="736"/>
    </row>
    <row r="530" spans="2:2" s="7" customFormat="1">
      <c r="B530" s="736"/>
    </row>
    <row r="531" spans="2:2" s="7" customFormat="1">
      <c r="B531" s="736"/>
    </row>
    <row r="532" spans="2:2" s="7" customFormat="1">
      <c r="B532" s="736"/>
    </row>
    <row r="533" spans="2:2" s="7" customFormat="1">
      <c r="B533" s="736"/>
    </row>
    <row r="534" spans="2:2" s="7" customFormat="1">
      <c r="B534" s="736"/>
    </row>
    <row r="535" spans="2:2" s="7" customFormat="1">
      <c r="B535" s="736"/>
    </row>
    <row r="536" spans="2:2" s="7" customFormat="1">
      <c r="B536" s="736"/>
    </row>
    <row r="537" spans="2:2" s="7" customFormat="1">
      <c r="B537" s="736"/>
    </row>
    <row r="538" spans="2:2" s="7" customFormat="1">
      <c r="B538" s="736"/>
    </row>
    <row r="539" spans="2:2" s="7" customFormat="1">
      <c r="B539" s="736"/>
    </row>
    <row r="540" spans="2:2" s="7" customFormat="1">
      <c r="B540" s="736"/>
    </row>
    <row r="541" spans="2:2" s="7" customFormat="1">
      <c r="B541" s="736"/>
    </row>
    <row r="542" spans="2:2" s="7" customFormat="1">
      <c r="B542" s="736"/>
    </row>
    <row r="543" spans="2:2" s="7" customFormat="1">
      <c r="B543" s="736"/>
    </row>
    <row r="544" spans="2:2" s="7" customFormat="1">
      <c r="B544" s="736"/>
    </row>
    <row r="545" spans="2:2" s="7" customFormat="1">
      <c r="B545" s="736"/>
    </row>
    <row r="546" spans="2:2" s="7" customFormat="1">
      <c r="B546" s="736"/>
    </row>
    <row r="547" spans="2:2" s="7" customFormat="1">
      <c r="B547" s="736"/>
    </row>
    <row r="548" spans="2:2" s="7" customFormat="1">
      <c r="B548" s="736"/>
    </row>
    <row r="549" spans="2:2" s="7" customFormat="1">
      <c r="B549" s="736"/>
    </row>
    <row r="550" spans="2:2" s="7" customFormat="1">
      <c r="B550" s="736"/>
    </row>
    <row r="551" spans="2:2" s="7" customFormat="1">
      <c r="B551" s="736"/>
    </row>
    <row r="552" spans="2:2" s="7" customFormat="1">
      <c r="B552" s="736"/>
    </row>
    <row r="553" spans="2:2" s="7" customFormat="1">
      <c r="B553" s="736"/>
    </row>
    <row r="554" spans="2:2" s="7" customFormat="1">
      <c r="B554" s="736"/>
    </row>
    <row r="555" spans="2:2" s="7" customFormat="1">
      <c r="B555" s="736"/>
    </row>
    <row r="556" spans="2:2" s="7" customFormat="1">
      <c r="B556" s="736"/>
    </row>
    <row r="557" spans="2:2" s="7" customFormat="1">
      <c r="B557" s="736"/>
    </row>
    <row r="558" spans="2:2" s="7" customFormat="1">
      <c r="B558" s="736"/>
    </row>
    <row r="559" spans="2:2" s="7" customFormat="1">
      <c r="B559" s="736"/>
    </row>
    <row r="560" spans="2:2" s="7" customFormat="1">
      <c r="B560" s="736"/>
    </row>
    <row r="561" spans="2:2" s="7" customFormat="1">
      <c r="B561" s="736"/>
    </row>
    <row r="562" spans="2:2" s="7" customFormat="1">
      <c r="B562" s="736"/>
    </row>
    <row r="563" spans="2:2" s="7" customFormat="1">
      <c r="B563" s="736"/>
    </row>
    <row r="564" spans="2:2" s="7" customFormat="1">
      <c r="B564" s="736"/>
    </row>
    <row r="565" spans="2:2" s="7" customFormat="1">
      <c r="B565" s="736"/>
    </row>
    <row r="566" spans="2:2" s="7" customFormat="1">
      <c r="B566" s="736"/>
    </row>
    <row r="567" spans="2:2" s="7" customFormat="1">
      <c r="B567" s="736"/>
    </row>
    <row r="568" spans="2:2" s="7" customFormat="1">
      <c r="B568" s="736"/>
    </row>
    <row r="569" spans="2:2" s="7" customFormat="1">
      <c r="B569" s="736"/>
    </row>
    <row r="570" spans="2:2" s="7" customFormat="1">
      <c r="B570" s="736"/>
    </row>
    <row r="571" spans="2:2" s="7" customFormat="1">
      <c r="B571" s="736"/>
    </row>
    <row r="572" spans="2:2" s="7" customFormat="1">
      <c r="B572" s="736"/>
    </row>
    <row r="573" spans="2:2" s="7" customFormat="1">
      <c r="B573" s="736"/>
    </row>
    <row r="574" spans="2:2" s="7" customFormat="1">
      <c r="B574" s="736"/>
    </row>
    <row r="575" spans="2:2" s="7" customFormat="1">
      <c r="B575" s="736"/>
    </row>
    <row r="576" spans="2:2" s="7" customFormat="1">
      <c r="B576" s="736"/>
    </row>
    <row r="577" spans="2:2" s="7" customFormat="1">
      <c r="B577" s="736"/>
    </row>
    <row r="578" spans="2:2" s="7" customFormat="1">
      <c r="B578" s="736"/>
    </row>
    <row r="579" spans="2:2" s="7" customFormat="1">
      <c r="B579" s="736"/>
    </row>
    <row r="580" spans="2:2" s="7" customFormat="1">
      <c r="B580" s="736"/>
    </row>
    <row r="581" spans="2:2" s="7" customFormat="1">
      <c r="B581" s="736"/>
    </row>
    <row r="582" spans="2:2" s="7" customFormat="1">
      <c r="B582" s="736"/>
    </row>
    <row r="583" spans="2:2" s="7" customFormat="1">
      <c r="B583" s="736"/>
    </row>
    <row r="584" spans="2:2" s="7" customFormat="1">
      <c r="B584" s="736"/>
    </row>
    <row r="585" spans="2:2" s="7" customFormat="1">
      <c r="B585" s="736"/>
    </row>
    <row r="586" spans="2:2" s="7" customFormat="1">
      <c r="B586" s="736"/>
    </row>
    <row r="587" spans="2:2" s="7" customFormat="1">
      <c r="B587" s="736"/>
    </row>
    <row r="588" spans="2:2" s="7" customFormat="1">
      <c r="B588" s="736"/>
    </row>
    <row r="589" spans="2:2" s="7" customFormat="1">
      <c r="B589" s="736"/>
    </row>
    <row r="590" spans="2:2" s="7" customFormat="1">
      <c r="B590" s="736"/>
    </row>
    <row r="591" spans="2:2" s="7" customFormat="1">
      <c r="B591" s="736"/>
    </row>
    <row r="592" spans="2:2" s="7" customFormat="1">
      <c r="B592" s="736"/>
    </row>
    <row r="593" spans="2:2" s="7" customFormat="1">
      <c r="B593" s="736"/>
    </row>
    <row r="594" spans="2:2" s="7" customFormat="1">
      <c r="B594" s="736"/>
    </row>
    <row r="595" spans="2:2" s="7" customFormat="1">
      <c r="B595" s="736"/>
    </row>
    <row r="596" spans="2:2" s="7" customFormat="1">
      <c r="B596" s="736"/>
    </row>
    <row r="597" spans="2:2" s="7" customFormat="1">
      <c r="B597" s="736"/>
    </row>
    <row r="598" spans="2:2" s="7" customFormat="1">
      <c r="B598" s="736"/>
    </row>
    <row r="599" spans="2:2" s="7" customFormat="1">
      <c r="B599" s="736"/>
    </row>
    <row r="600" spans="2:2" s="7" customFormat="1">
      <c r="B600" s="736"/>
    </row>
    <row r="601" spans="2:2" s="7" customFormat="1">
      <c r="B601" s="736"/>
    </row>
    <row r="602" spans="2:2" s="7" customFormat="1">
      <c r="B602" s="736"/>
    </row>
    <row r="603" spans="2:2" s="7" customFormat="1">
      <c r="B603" s="736"/>
    </row>
    <row r="604" spans="2:2" s="7" customFormat="1">
      <c r="B604" s="736"/>
    </row>
    <row r="605" spans="2:2" s="7" customFormat="1">
      <c r="B605" s="736"/>
    </row>
    <row r="606" spans="2:2" s="7" customFormat="1">
      <c r="B606" s="736"/>
    </row>
    <row r="607" spans="2:2" s="7" customFormat="1">
      <c r="B607" s="736"/>
    </row>
    <row r="608" spans="2:2" s="7" customFormat="1">
      <c r="B608" s="736"/>
    </row>
    <row r="609" spans="2:2" s="7" customFormat="1">
      <c r="B609" s="736"/>
    </row>
    <row r="610" spans="2:2" s="7" customFormat="1">
      <c r="B610" s="736"/>
    </row>
    <row r="611" spans="2:2" s="7" customFormat="1">
      <c r="B611" s="736"/>
    </row>
    <row r="612" spans="2:2" s="7" customFormat="1">
      <c r="B612" s="736"/>
    </row>
    <row r="613" spans="2:2" s="7" customFormat="1">
      <c r="B613" s="736"/>
    </row>
    <row r="614" spans="2:2" s="7" customFormat="1">
      <c r="B614" s="736"/>
    </row>
    <row r="615" spans="2:2" s="7" customFormat="1">
      <c r="B615" s="736"/>
    </row>
    <row r="616" spans="2:2" s="7" customFormat="1">
      <c r="B616" s="736"/>
    </row>
    <row r="617" spans="2:2" s="7" customFormat="1">
      <c r="B617" s="736"/>
    </row>
    <row r="618" spans="2:2" s="7" customFormat="1">
      <c r="B618" s="736"/>
    </row>
    <row r="619" spans="2:2" s="7" customFormat="1">
      <c r="B619" s="736"/>
    </row>
    <row r="620" spans="2:2" s="7" customFormat="1">
      <c r="B620" s="736"/>
    </row>
    <row r="621" spans="2:2" s="7" customFormat="1">
      <c r="B621" s="736"/>
    </row>
    <row r="622" spans="2:2" s="7" customFormat="1">
      <c r="B622" s="736"/>
    </row>
    <row r="623" spans="2:2" s="7" customFormat="1">
      <c r="B623" s="736"/>
    </row>
    <row r="624" spans="2:2" s="7" customFormat="1">
      <c r="B624" s="736"/>
    </row>
    <row r="625" spans="2:2" s="7" customFormat="1">
      <c r="B625" s="736"/>
    </row>
    <row r="626" spans="2:2" s="7" customFormat="1">
      <c r="B626" s="736"/>
    </row>
    <row r="627" spans="2:2" s="7" customFormat="1">
      <c r="B627" s="736"/>
    </row>
    <row r="628" spans="2:2" s="7" customFormat="1">
      <c r="B628" s="736"/>
    </row>
    <row r="629" spans="2:2" s="7" customFormat="1">
      <c r="B629" s="736"/>
    </row>
    <row r="630" spans="2:2" s="7" customFormat="1">
      <c r="B630" s="736"/>
    </row>
    <row r="631" spans="2:2" s="7" customFormat="1">
      <c r="B631" s="736"/>
    </row>
    <row r="632" spans="2:2" s="7" customFormat="1">
      <c r="B632" s="736"/>
    </row>
    <row r="633" spans="2:2" s="7" customFormat="1">
      <c r="B633" s="736"/>
    </row>
    <row r="634" spans="2:2" s="7" customFormat="1">
      <c r="B634" s="736"/>
    </row>
    <row r="635" spans="2:2" s="7" customFormat="1">
      <c r="B635" s="736"/>
    </row>
    <row r="636" spans="2:2" s="7" customFormat="1">
      <c r="B636" s="736"/>
    </row>
    <row r="637" spans="2:2" s="7" customFormat="1">
      <c r="B637" s="736"/>
    </row>
    <row r="638" spans="2:2" s="7" customFormat="1">
      <c r="B638" s="736"/>
    </row>
    <row r="639" spans="2:2" s="7" customFormat="1">
      <c r="B639" s="736"/>
    </row>
    <row r="640" spans="2:2" s="7" customFormat="1">
      <c r="B640" s="736"/>
    </row>
    <row r="641" spans="2:2" s="7" customFormat="1">
      <c r="B641" s="736"/>
    </row>
    <row r="642" spans="2:2" s="7" customFormat="1">
      <c r="B642" s="736"/>
    </row>
    <row r="643" spans="2:2" s="7" customFormat="1">
      <c r="B643" s="736"/>
    </row>
    <row r="644" spans="2:2" s="7" customFormat="1">
      <c r="B644" s="736"/>
    </row>
    <row r="645" spans="2:2" s="7" customFormat="1">
      <c r="B645" s="736"/>
    </row>
    <row r="646" spans="2:2" s="7" customFormat="1">
      <c r="B646" s="736"/>
    </row>
    <row r="647" spans="2:2" s="7" customFormat="1">
      <c r="B647" s="736"/>
    </row>
    <row r="648" spans="2:2" s="7" customFormat="1">
      <c r="B648" s="736"/>
    </row>
    <row r="649" spans="2:2" s="7" customFormat="1">
      <c r="B649" s="736"/>
    </row>
    <row r="650" spans="2:2" s="7" customFormat="1">
      <c r="B650" s="736"/>
    </row>
    <row r="651" spans="2:2" s="7" customFormat="1">
      <c r="B651" s="736"/>
    </row>
    <row r="652" spans="2:2" s="7" customFormat="1">
      <c r="B652" s="736"/>
    </row>
    <row r="653" spans="2:2" s="7" customFormat="1">
      <c r="B653" s="736"/>
    </row>
    <row r="654" spans="2:2" s="7" customFormat="1">
      <c r="B654" s="736"/>
    </row>
    <row r="655" spans="2:2" s="7" customFormat="1">
      <c r="B655" s="736"/>
    </row>
    <row r="656" spans="2:2" s="7" customFormat="1">
      <c r="B656" s="736"/>
    </row>
    <row r="657" spans="2:2" s="7" customFormat="1">
      <c r="B657" s="736"/>
    </row>
    <row r="658" spans="2:2" s="7" customFormat="1">
      <c r="B658" s="736"/>
    </row>
    <row r="659" spans="2:2" s="7" customFormat="1">
      <c r="B659" s="736"/>
    </row>
    <row r="660" spans="2:2" s="7" customFormat="1">
      <c r="B660" s="736"/>
    </row>
    <row r="661" spans="2:2" s="7" customFormat="1">
      <c r="B661" s="736"/>
    </row>
    <row r="662" spans="2:2" s="7" customFormat="1">
      <c r="B662" s="736"/>
    </row>
    <row r="663" spans="2:2" s="7" customFormat="1">
      <c r="B663" s="736"/>
    </row>
    <row r="664" spans="2:2" s="7" customFormat="1">
      <c r="B664" s="736"/>
    </row>
    <row r="665" spans="2:2" s="7" customFormat="1">
      <c r="B665" s="736"/>
    </row>
    <row r="666" spans="2:2" s="7" customFormat="1">
      <c r="B666" s="736"/>
    </row>
    <row r="667" spans="2:2" s="7" customFormat="1">
      <c r="B667" s="736"/>
    </row>
    <row r="668" spans="2:2" s="7" customFormat="1">
      <c r="B668" s="736"/>
    </row>
    <row r="669" spans="2:2" s="7" customFormat="1">
      <c r="B669" s="736"/>
    </row>
    <row r="670" spans="2:2" s="7" customFormat="1">
      <c r="B670" s="736"/>
    </row>
    <row r="671" spans="2:2" s="7" customFormat="1">
      <c r="B671" s="736"/>
    </row>
    <row r="672" spans="2:2" s="7" customFormat="1">
      <c r="B672" s="736"/>
    </row>
    <row r="673" spans="2:2" s="7" customFormat="1">
      <c r="B673" s="736"/>
    </row>
    <row r="674" spans="2:2" s="7" customFormat="1">
      <c r="B674" s="736"/>
    </row>
    <row r="675" spans="2:2" s="7" customFormat="1">
      <c r="B675" s="736"/>
    </row>
    <row r="676" spans="2:2" s="7" customFormat="1">
      <c r="B676" s="736"/>
    </row>
    <row r="677" spans="2:2" s="7" customFormat="1">
      <c r="B677" s="736"/>
    </row>
    <row r="678" spans="2:2" s="7" customFormat="1">
      <c r="B678" s="736"/>
    </row>
    <row r="679" spans="2:2" s="7" customFormat="1">
      <c r="B679" s="736"/>
    </row>
    <row r="680" spans="2:2" s="7" customFormat="1">
      <c r="B680" s="736"/>
    </row>
    <row r="681" spans="2:2" s="7" customFormat="1">
      <c r="B681" s="736"/>
    </row>
    <row r="682" spans="2:2" s="7" customFormat="1">
      <c r="B682" s="736"/>
    </row>
    <row r="683" spans="2:2" s="7" customFormat="1">
      <c r="B683" s="736"/>
    </row>
    <row r="684" spans="2:2" s="7" customFormat="1">
      <c r="B684" s="736"/>
    </row>
    <row r="685" spans="2:2" s="7" customFormat="1">
      <c r="B685" s="736"/>
    </row>
    <row r="686" spans="2:2" s="7" customFormat="1">
      <c r="B686" s="736"/>
    </row>
    <row r="687" spans="2:2" s="7" customFormat="1">
      <c r="B687" s="736"/>
    </row>
    <row r="688" spans="2:2" s="7" customFormat="1">
      <c r="B688" s="736"/>
    </row>
    <row r="689" spans="2:2" s="7" customFormat="1">
      <c r="B689" s="736"/>
    </row>
    <row r="690" spans="2:2" s="7" customFormat="1">
      <c r="B690" s="736"/>
    </row>
    <row r="691" spans="2:2" s="7" customFormat="1">
      <c r="B691" s="736"/>
    </row>
    <row r="692" spans="2:2" s="7" customFormat="1">
      <c r="B692" s="736"/>
    </row>
    <row r="693" spans="2:2" s="7" customFormat="1">
      <c r="B693" s="736"/>
    </row>
    <row r="694" spans="2:2" s="7" customFormat="1">
      <c r="B694" s="736"/>
    </row>
    <row r="695" spans="2:2" s="7" customFormat="1">
      <c r="B695" s="736"/>
    </row>
    <row r="696" spans="2:2" s="7" customFormat="1">
      <c r="B696" s="736"/>
    </row>
    <row r="697" spans="2:2" s="7" customFormat="1">
      <c r="B697" s="736"/>
    </row>
    <row r="698" spans="2:2" s="7" customFormat="1">
      <c r="B698" s="736"/>
    </row>
    <row r="699" spans="2:2" s="7" customFormat="1">
      <c r="B699" s="736"/>
    </row>
    <row r="700" spans="2:2" s="7" customFormat="1">
      <c r="B700" s="736"/>
    </row>
    <row r="701" spans="2:2" s="7" customFormat="1">
      <c r="B701" s="736"/>
    </row>
    <row r="702" spans="2:2" s="7" customFormat="1">
      <c r="B702" s="736"/>
    </row>
    <row r="703" spans="2:2" s="7" customFormat="1">
      <c r="B703" s="736"/>
    </row>
    <row r="704" spans="2:2" s="7" customFormat="1">
      <c r="B704" s="736"/>
    </row>
    <row r="705" spans="2:2" s="7" customFormat="1">
      <c r="B705" s="736"/>
    </row>
    <row r="706" spans="2:2" s="7" customFormat="1">
      <c r="B706" s="736"/>
    </row>
    <row r="707" spans="2:2" s="7" customFormat="1">
      <c r="B707" s="736"/>
    </row>
    <row r="708" spans="2:2" s="7" customFormat="1">
      <c r="B708" s="736"/>
    </row>
    <row r="709" spans="2:2" s="7" customFormat="1">
      <c r="B709" s="736"/>
    </row>
    <row r="710" spans="2:2" s="7" customFormat="1">
      <c r="B710" s="736"/>
    </row>
    <row r="711" spans="2:2" s="7" customFormat="1">
      <c r="B711" s="736"/>
    </row>
    <row r="712" spans="2:2" s="7" customFormat="1">
      <c r="B712" s="736"/>
    </row>
  </sheetData>
  <mergeCells count="7">
    <mergeCell ref="A8:D8"/>
    <mergeCell ref="A1:E1"/>
    <mergeCell ref="A3:E3"/>
    <mergeCell ref="A4:D4"/>
    <mergeCell ref="A5:D5"/>
    <mergeCell ref="A6:D6"/>
    <mergeCell ref="A7:D7"/>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0"/>
  <dimension ref="A1:M116"/>
  <sheetViews>
    <sheetView zoomScale="55" zoomScaleNormal="55" workbookViewId="0">
      <selection activeCell="A4" sqref="A4:E4"/>
    </sheetView>
  </sheetViews>
  <sheetFormatPr defaultRowHeight="15.5"/>
  <cols>
    <col min="1" max="1" width="9.1796875" style="31"/>
    <col min="2" max="2" width="75.1796875" style="174" customWidth="1"/>
    <col min="3" max="3" width="30.81640625" style="7" customWidth="1"/>
    <col min="4" max="4" width="32.81640625" style="7" customWidth="1"/>
    <col min="5" max="5" width="35" style="7" customWidth="1"/>
    <col min="6" max="257" width="9.1796875" style="7"/>
    <col min="258" max="258" width="75.1796875" style="7" customWidth="1"/>
    <col min="259" max="261" width="27.81640625" style="7" customWidth="1"/>
    <col min="262" max="513" width="9.1796875" style="7"/>
    <col min="514" max="514" width="75.1796875" style="7" customWidth="1"/>
    <col min="515" max="517" width="27.81640625" style="7" customWidth="1"/>
    <col min="518" max="769" width="9.1796875" style="7"/>
    <col min="770" max="770" width="75.1796875" style="7" customWidth="1"/>
    <col min="771" max="773" width="27.81640625" style="7" customWidth="1"/>
    <col min="774" max="1025" width="9.1796875" style="7"/>
    <col min="1026" max="1026" width="75.1796875" style="7" customWidth="1"/>
    <col min="1027" max="1029" width="27.81640625" style="7" customWidth="1"/>
    <col min="1030" max="1281" width="9.1796875" style="7"/>
    <col min="1282" max="1282" width="75.1796875" style="7" customWidth="1"/>
    <col min="1283" max="1285" width="27.81640625" style="7" customWidth="1"/>
    <col min="1286" max="1537" width="9.1796875" style="7"/>
    <col min="1538" max="1538" width="75.1796875" style="7" customWidth="1"/>
    <col min="1539" max="1541" width="27.81640625" style="7" customWidth="1"/>
    <col min="1542" max="1793" width="9.1796875" style="7"/>
    <col min="1794" max="1794" width="75.1796875" style="7" customWidth="1"/>
    <col min="1795" max="1797" width="27.81640625" style="7" customWidth="1"/>
    <col min="1798" max="2049" width="9.1796875" style="7"/>
    <col min="2050" max="2050" width="75.1796875" style="7" customWidth="1"/>
    <col min="2051" max="2053" width="27.81640625" style="7" customWidth="1"/>
    <col min="2054" max="2305" width="9.1796875" style="7"/>
    <col min="2306" max="2306" width="75.1796875" style="7" customWidth="1"/>
    <col min="2307" max="2309" width="27.81640625" style="7" customWidth="1"/>
    <col min="2310" max="2561" width="9.1796875" style="7"/>
    <col min="2562" max="2562" width="75.1796875" style="7" customWidth="1"/>
    <col min="2563" max="2565" width="27.81640625" style="7" customWidth="1"/>
    <col min="2566" max="2817" width="9.1796875" style="7"/>
    <col min="2818" max="2818" width="75.1796875" style="7" customWidth="1"/>
    <col min="2819" max="2821" width="27.81640625" style="7" customWidth="1"/>
    <col min="2822" max="3073" width="9.1796875" style="7"/>
    <col min="3074" max="3074" width="75.1796875" style="7" customWidth="1"/>
    <col min="3075" max="3077" width="27.81640625" style="7" customWidth="1"/>
    <col min="3078" max="3329" width="9.1796875" style="7"/>
    <col min="3330" max="3330" width="75.1796875" style="7" customWidth="1"/>
    <col min="3331" max="3333" width="27.81640625" style="7" customWidth="1"/>
    <col min="3334" max="3585" width="9.1796875" style="7"/>
    <col min="3586" max="3586" width="75.1796875" style="7" customWidth="1"/>
    <col min="3587" max="3589" width="27.81640625" style="7" customWidth="1"/>
    <col min="3590" max="3841" width="9.1796875" style="7"/>
    <col min="3842" max="3842" width="75.1796875" style="7" customWidth="1"/>
    <col min="3843" max="3845" width="27.81640625" style="7" customWidth="1"/>
    <col min="3846" max="4097" width="9.1796875" style="7"/>
    <col min="4098" max="4098" width="75.1796875" style="7" customWidth="1"/>
    <col min="4099" max="4101" width="27.81640625" style="7" customWidth="1"/>
    <col min="4102" max="4353" width="9.1796875" style="7"/>
    <col min="4354" max="4354" width="75.1796875" style="7" customWidth="1"/>
    <col min="4355" max="4357" width="27.81640625" style="7" customWidth="1"/>
    <col min="4358" max="4609" width="9.1796875" style="7"/>
    <col min="4610" max="4610" width="75.1796875" style="7" customWidth="1"/>
    <col min="4611" max="4613" width="27.81640625" style="7" customWidth="1"/>
    <col min="4614" max="4865" width="9.1796875" style="7"/>
    <col min="4866" max="4866" width="75.1796875" style="7" customWidth="1"/>
    <col min="4867" max="4869" width="27.81640625" style="7" customWidth="1"/>
    <col min="4870" max="5121" width="9.1796875" style="7"/>
    <col min="5122" max="5122" width="75.1796875" style="7" customWidth="1"/>
    <col min="5123" max="5125" width="27.81640625" style="7" customWidth="1"/>
    <col min="5126" max="5377" width="9.1796875" style="7"/>
    <col min="5378" max="5378" width="75.1796875" style="7" customWidth="1"/>
    <col min="5379" max="5381" width="27.81640625" style="7" customWidth="1"/>
    <col min="5382" max="5633" width="9.1796875" style="7"/>
    <col min="5634" max="5634" width="75.1796875" style="7" customWidth="1"/>
    <col min="5635" max="5637" width="27.81640625" style="7" customWidth="1"/>
    <col min="5638" max="5889" width="9.1796875" style="7"/>
    <col min="5890" max="5890" width="75.1796875" style="7" customWidth="1"/>
    <col min="5891" max="5893" width="27.81640625" style="7" customWidth="1"/>
    <col min="5894" max="6145" width="9.1796875" style="7"/>
    <col min="6146" max="6146" width="75.1796875" style="7" customWidth="1"/>
    <col min="6147" max="6149" width="27.81640625" style="7" customWidth="1"/>
    <col min="6150" max="6401" width="9.1796875" style="7"/>
    <col min="6402" max="6402" width="75.1796875" style="7" customWidth="1"/>
    <col min="6403" max="6405" width="27.81640625" style="7" customWidth="1"/>
    <col min="6406" max="6657" width="9.1796875" style="7"/>
    <col min="6658" max="6658" width="75.1796875" style="7" customWidth="1"/>
    <col min="6659" max="6661" width="27.81640625" style="7" customWidth="1"/>
    <col min="6662" max="6913" width="9.1796875" style="7"/>
    <col min="6914" max="6914" width="75.1796875" style="7" customWidth="1"/>
    <col min="6915" max="6917" width="27.81640625" style="7" customWidth="1"/>
    <col min="6918" max="7169" width="9.1796875" style="7"/>
    <col min="7170" max="7170" width="75.1796875" style="7" customWidth="1"/>
    <col min="7171" max="7173" width="27.81640625" style="7" customWidth="1"/>
    <col min="7174" max="7425" width="9.1796875" style="7"/>
    <col min="7426" max="7426" width="75.1796875" style="7" customWidth="1"/>
    <col min="7427" max="7429" width="27.81640625" style="7" customWidth="1"/>
    <col min="7430" max="7681" width="9.1796875" style="7"/>
    <col min="7682" max="7682" width="75.1796875" style="7" customWidth="1"/>
    <col min="7683" max="7685" width="27.81640625" style="7" customWidth="1"/>
    <col min="7686" max="7937" width="9.1796875" style="7"/>
    <col min="7938" max="7938" width="75.1796875" style="7" customWidth="1"/>
    <col min="7939" max="7941" width="27.81640625" style="7" customWidth="1"/>
    <col min="7942" max="8193" width="9.1796875" style="7"/>
    <col min="8194" max="8194" width="75.1796875" style="7" customWidth="1"/>
    <col min="8195" max="8197" width="27.81640625" style="7" customWidth="1"/>
    <col min="8198" max="8449" width="9.1796875" style="7"/>
    <col min="8450" max="8450" width="75.1796875" style="7" customWidth="1"/>
    <col min="8451" max="8453" width="27.81640625" style="7" customWidth="1"/>
    <col min="8454" max="8705" width="9.1796875" style="7"/>
    <col min="8706" max="8706" width="75.1796875" style="7" customWidth="1"/>
    <col min="8707" max="8709" width="27.81640625" style="7" customWidth="1"/>
    <col min="8710" max="8961" width="9.1796875" style="7"/>
    <col min="8962" max="8962" width="75.1796875" style="7" customWidth="1"/>
    <col min="8963" max="8965" width="27.81640625" style="7" customWidth="1"/>
    <col min="8966" max="9217" width="9.1796875" style="7"/>
    <col min="9218" max="9218" width="75.1796875" style="7" customWidth="1"/>
    <col min="9219" max="9221" width="27.81640625" style="7" customWidth="1"/>
    <col min="9222" max="9473" width="9.1796875" style="7"/>
    <col min="9474" max="9474" width="75.1796875" style="7" customWidth="1"/>
    <col min="9475" max="9477" width="27.81640625" style="7" customWidth="1"/>
    <col min="9478" max="9729" width="9.1796875" style="7"/>
    <col min="9730" max="9730" width="75.1796875" style="7" customWidth="1"/>
    <col min="9731" max="9733" width="27.81640625" style="7" customWidth="1"/>
    <col min="9734" max="9985" width="9.1796875" style="7"/>
    <col min="9986" max="9986" width="75.1796875" style="7" customWidth="1"/>
    <col min="9987" max="9989" width="27.81640625" style="7" customWidth="1"/>
    <col min="9990" max="10241" width="9.1796875" style="7"/>
    <col min="10242" max="10242" width="75.1796875" style="7" customWidth="1"/>
    <col min="10243" max="10245" width="27.81640625" style="7" customWidth="1"/>
    <col min="10246" max="10497" width="9.1796875" style="7"/>
    <col min="10498" max="10498" width="75.1796875" style="7" customWidth="1"/>
    <col min="10499" max="10501" width="27.81640625" style="7" customWidth="1"/>
    <col min="10502" max="10753" width="9.1796875" style="7"/>
    <col min="10754" max="10754" width="75.1796875" style="7" customWidth="1"/>
    <col min="10755" max="10757" width="27.81640625" style="7" customWidth="1"/>
    <col min="10758" max="11009" width="9.1796875" style="7"/>
    <col min="11010" max="11010" width="75.1796875" style="7" customWidth="1"/>
    <col min="11011" max="11013" width="27.81640625" style="7" customWidth="1"/>
    <col min="11014" max="11265" width="9.1796875" style="7"/>
    <col min="11266" max="11266" width="75.1796875" style="7" customWidth="1"/>
    <col min="11267" max="11269" width="27.81640625" style="7" customWidth="1"/>
    <col min="11270" max="11521" width="9.1796875" style="7"/>
    <col min="11522" max="11522" width="75.1796875" style="7" customWidth="1"/>
    <col min="11523" max="11525" width="27.81640625" style="7" customWidth="1"/>
    <col min="11526" max="11777" width="9.1796875" style="7"/>
    <col min="11778" max="11778" width="75.1796875" style="7" customWidth="1"/>
    <col min="11779" max="11781" width="27.81640625" style="7" customWidth="1"/>
    <col min="11782" max="12033" width="9.1796875" style="7"/>
    <col min="12034" max="12034" width="75.1796875" style="7" customWidth="1"/>
    <col min="12035" max="12037" width="27.81640625" style="7" customWidth="1"/>
    <col min="12038" max="12289" width="9.1796875" style="7"/>
    <col min="12290" max="12290" width="75.1796875" style="7" customWidth="1"/>
    <col min="12291" max="12293" width="27.81640625" style="7" customWidth="1"/>
    <col min="12294" max="12545" width="9.1796875" style="7"/>
    <col min="12546" max="12546" width="75.1796875" style="7" customWidth="1"/>
    <col min="12547" max="12549" width="27.81640625" style="7" customWidth="1"/>
    <col min="12550" max="12801" width="9.1796875" style="7"/>
    <col min="12802" max="12802" width="75.1796875" style="7" customWidth="1"/>
    <col min="12803" max="12805" width="27.81640625" style="7" customWidth="1"/>
    <col min="12806" max="13057" width="9.1796875" style="7"/>
    <col min="13058" max="13058" width="75.1796875" style="7" customWidth="1"/>
    <col min="13059" max="13061" width="27.81640625" style="7" customWidth="1"/>
    <col min="13062" max="13313" width="9.1796875" style="7"/>
    <col min="13314" max="13314" width="75.1796875" style="7" customWidth="1"/>
    <col min="13315" max="13317" width="27.81640625" style="7" customWidth="1"/>
    <col min="13318" max="13569" width="9.1796875" style="7"/>
    <col min="13570" max="13570" width="75.1796875" style="7" customWidth="1"/>
    <col min="13571" max="13573" width="27.81640625" style="7" customWidth="1"/>
    <col min="13574" max="13825" width="9.1796875" style="7"/>
    <col min="13826" max="13826" width="75.1796875" style="7" customWidth="1"/>
    <col min="13827" max="13829" width="27.81640625" style="7" customWidth="1"/>
    <col min="13830" max="14081" width="9.1796875" style="7"/>
    <col min="14082" max="14082" width="75.1796875" style="7" customWidth="1"/>
    <col min="14083" max="14085" width="27.81640625" style="7" customWidth="1"/>
    <col min="14086" max="14337" width="9.1796875" style="7"/>
    <col min="14338" max="14338" width="75.1796875" style="7" customWidth="1"/>
    <col min="14339" max="14341" width="27.81640625" style="7" customWidth="1"/>
    <col min="14342" max="14593" width="9.1796875" style="7"/>
    <col min="14594" max="14594" width="75.1796875" style="7" customWidth="1"/>
    <col min="14595" max="14597" width="27.81640625" style="7" customWidth="1"/>
    <col min="14598" max="14849" width="9.1796875" style="7"/>
    <col min="14850" max="14850" width="75.1796875" style="7" customWidth="1"/>
    <col min="14851" max="14853" width="27.81640625" style="7" customWidth="1"/>
    <col min="14854" max="15105" width="9.1796875" style="7"/>
    <col min="15106" max="15106" width="75.1796875" style="7" customWidth="1"/>
    <col min="15107" max="15109" width="27.81640625" style="7" customWidth="1"/>
    <col min="15110" max="15361" width="9.1796875" style="7"/>
    <col min="15362" max="15362" width="75.1796875" style="7" customWidth="1"/>
    <col min="15363" max="15365" width="27.81640625" style="7" customWidth="1"/>
    <col min="15366" max="15617" width="9.1796875" style="7"/>
    <col min="15618" max="15618" width="75.1796875" style="7" customWidth="1"/>
    <col min="15619" max="15621" width="27.81640625" style="7" customWidth="1"/>
    <col min="15622" max="15873" width="9.1796875" style="7"/>
    <col min="15874" max="15874" width="75.1796875" style="7" customWidth="1"/>
    <col min="15875" max="15877" width="27.81640625" style="7" customWidth="1"/>
    <col min="15878" max="16129" width="9.1796875" style="7"/>
    <col min="16130" max="16130" width="75.1796875" style="7" customWidth="1"/>
    <col min="16131" max="16133" width="27.81640625" style="7" customWidth="1"/>
    <col min="16134" max="16384" width="9.1796875" style="7"/>
  </cols>
  <sheetData>
    <row r="1" spans="1:13">
      <c r="A1" s="1767" t="s">
        <v>4</v>
      </c>
      <c r="B1" s="1767"/>
      <c r="C1" s="1767"/>
      <c r="D1" s="1767"/>
      <c r="E1" s="1767"/>
    </row>
    <row r="3" spans="1:13" ht="17.5">
      <c r="A3" s="1280" t="str">
        <f>'Title '!A2:N2</f>
        <v>Bid Enquiry No: KPTCL/2026-27/TL/WORK_INDENT3844</v>
      </c>
      <c r="B3" s="1280"/>
      <c r="C3" s="1280"/>
      <c r="D3" s="1280"/>
      <c r="E3" s="1280"/>
    </row>
    <row r="4" spans="1:13" ht="219.75" customHeight="1">
      <c r="A4" s="17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68"/>
      <c r="C4" s="1768"/>
      <c r="D4" s="1768"/>
      <c r="E4" s="1768"/>
    </row>
    <row r="5" spans="1:13" ht="17.5">
      <c r="A5" s="1769" t="s">
        <v>5067</v>
      </c>
      <c r="B5" s="1769"/>
      <c r="C5" s="1769"/>
      <c r="D5" s="1769"/>
      <c r="E5" s="1769"/>
    </row>
    <row r="6" spans="1:13">
      <c r="A6" s="1770" t="s">
        <v>5068</v>
      </c>
      <c r="B6" s="1771"/>
      <c r="C6" s="1771"/>
      <c r="D6" s="1771"/>
      <c r="E6" s="1772"/>
      <c r="F6" s="11"/>
      <c r="G6" s="11"/>
      <c r="H6" s="11"/>
      <c r="I6" s="11"/>
      <c r="J6" s="11"/>
      <c r="K6" s="9"/>
      <c r="L6" s="9"/>
      <c r="M6" s="9"/>
    </row>
    <row r="7" spans="1:13">
      <c r="A7" s="1764" t="s">
        <v>2553</v>
      </c>
      <c r="B7" s="1765"/>
      <c r="C7" s="1765"/>
      <c r="D7" s="1765"/>
      <c r="E7" s="1766"/>
      <c r="K7" s="9"/>
      <c r="L7" s="9"/>
      <c r="M7" s="9"/>
    </row>
    <row r="8" spans="1:13">
      <c r="A8" s="591"/>
      <c r="B8" s="612" t="s">
        <v>1845</v>
      </c>
      <c r="C8" s="1724"/>
      <c r="D8" s="1724"/>
      <c r="E8" s="1724"/>
    </row>
    <row r="9" spans="1:13">
      <c r="A9" s="618"/>
      <c r="B9" s="748" t="s">
        <v>3884</v>
      </c>
      <c r="C9" s="749"/>
      <c r="D9" s="749"/>
      <c r="E9" s="749"/>
    </row>
    <row r="10" spans="1:13">
      <c r="A10" s="591">
        <v>1</v>
      </c>
      <c r="B10" s="615" t="s">
        <v>5069</v>
      </c>
      <c r="C10" s="479"/>
      <c r="D10" s="479"/>
      <c r="E10" s="479"/>
    </row>
    <row r="11" spans="1:13" ht="31">
      <c r="A11" s="591">
        <v>2</v>
      </c>
      <c r="B11" s="615" t="s">
        <v>5070</v>
      </c>
      <c r="C11" s="479"/>
      <c r="D11" s="479"/>
      <c r="E11" s="479"/>
    </row>
    <row r="12" spans="1:13">
      <c r="A12" s="591">
        <v>3</v>
      </c>
      <c r="B12" s="615" t="s">
        <v>5071</v>
      </c>
      <c r="C12" s="479"/>
      <c r="D12" s="479"/>
      <c r="E12" s="479"/>
    </row>
    <row r="13" spans="1:13">
      <c r="A13" s="591">
        <v>4</v>
      </c>
      <c r="B13" s="615" t="s">
        <v>5072</v>
      </c>
      <c r="C13" s="479"/>
      <c r="D13" s="479"/>
      <c r="E13" s="479"/>
    </row>
    <row r="14" spans="1:13">
      <c r="A14" s="591">
        <v>5</v>
      </c>
      <c r="B14" s="615" t="s">
        <v>5073</v>
      </c>
      <c r="C14" s="479"/>
      <c r="D14" s="479"/>
      <c r="E14" s="479"/>
    </row>
    <row r="15" spans="1:13">
      <c r="A15" s="591">
        <v>6</v>
      </c>
      <c r="B15" s="615" t="s">
        <v>2548</v>
      </c>
      <c r="C15" s="479"/>
      <c r="D15" s="479"/>
      <c r="E15" s="479"/>
    </row>
    <row r="16" spans="1:13">
      <c r="A16" s="591">
        <v>7</v>
      </c>
      <c r="B16" s="615" t="s">
        <v>5074</v>
      </c>
      <c r="C16" s="479"/>
      <c r="D16" s="479"/>
      <c r="E16" s="479"/>
    </row>
    <row r="17" spans="1:5">
      <c r="A17" s="591">
        <v>8</v>
      </c>
      <c r="B17" s="615" t="s">
        <v>5075</v>
      </c>
      <c r="C17" s="479"/>
      <c r="D17" s="479"/>
      <c r="E17" s="479"/>
    </row>
    <row r="18" spans="1:5">
      <c r="A18" s="1690">
        <v>9</v>
      </c>
      <c r="B18" s="615" t="s">
        <v>5076</v>
      </c>
      <c r="C18" s="741"/>
      <c r="D18" s="741"/>
      <c r="E18" s="741"/>
    </row>
    <row r="19" spans="1:5">
      <c r="A19" s="1690"/>
      <c r="B19" s="615" t="s">
        <v>5077</v>
      </c>
      <c r="C19" s="479"/>
      <c r="D19" s="479"/>
      <c r="E19" s="479"/>
    </row>
    <row r="20" spans="1:5">
      <c r="A20" s="1690"/>
      <c r="B20" s="615" t="s">
        <v>5078</v>
      </c>
      <c r="C20" s="479"/>
      <c r="D20" s="479"/>
      <c r="E20" s="479"/>
    </row>
    <row r="21" spans="1:5">
      <c r="A21" s="591">
        <v>10</v>
      </c>
      <c r="B21" s="615" t="s">
        <v>5079</v>
      </c>
      <c r="C21" s="479"/>
      <c r="D21" s="479"/>
      <c r="E21" s="479"/>
    </row>
    <row r="22" spans="1:5">
      <c r="A22" s="591">
        <v>11</v>
      </c>
      <c r="B22" s="615" t="s">
        <v>5080</v>
      </c>
      <c r="C22" s="479"/>
      <c r="D22" s="479"/>
      <c r="E22" s="479"/>
    </row>
    <row r="23" spans="1:5">
      <c r="A23" s="1690">
        <v>12</v>
      </c>
      <c r="B23" s="615" t="s">
        <v>5081</v>
      </c>
      <c r="C23" s="741"/>
      <c r="D23" s="741"/>
      <c r="E23" s="741"/>
    </row>
    <row r="24" spans="1:5">
      <c r="A24" s="1690"/>
      <c r="B24" s="615" t="s">
        <v>2820</v>
      </c>
      <c r="C24" s="479"/>
      <c r="D24" s="479"/>
      <c r="E24" s="479"/>
    </row>
    <row r="25" spans="1:5">
      <c r="A25" s="1690"/>
      <c r="B25" s="615" t="s">
        <v>5082</v>
      </c>
      <c r="C25" s="479"/>
      <c r="D25" s="479"/>
      <c r="E25" s="479"/>
    </row>
    <row r="26" spans="1:5">
      <c r="A26" s="591">
        <v>13</v>
      </c>
      <c r="B26" s="615" t="s">
        <v>5083</v>
      </c>
      <c r="C26" s="479"/>
      <c r="D26" s="479"/>
      <c r="E26" s="479"/>
    </row>
    <row r="27" spans="1:5">
      <c r="A27" s="591">
        <v>14</v>
      </c>
      <c r="B27" s="615" t="s">
        <v>5084</v>
      </c>
      <c r="C27" s="479"/>
      <c r="D27" s="479"/>
      <c r="E27" s="479"/>
    </row>
    <row r="28" spans="1:5">
      <c r="A28" s="591">
        <v>15</v>
      </c>
      <c r="B28" s="615" t="s">
        <v>5085</v>
      </c>
      <c r="C28" s="479"/>
      <c r="D28" s="479"/>
      <c r="E28" s="479"/>
    </row>
    <row r="29" spans="1:5" ht="31">
      <c r="A29" s="591">
        <v>16</v>
      </c>
      <c r="B29" s="615" t="s">
        <v>5086</v>
      </c>
      <c r="C29" s="479"/>
      <c r="D29" s="479"/>
      <c r="E29" s="479"/>
    </row>
    <row r="30" spans="1:5">
      <c r="A30" s="591">
        <v>17</v>
      </c>
      <c r="B30" s="615" t="s">
        <v>5087</v>
      </c>
      <c r="C30" s="479"/>
      <c r="D30" s="479"/>
      <c r="E30" s="479"/>
    </row>
    <row r="31" spans="1:5" ht="31">
      <c r="A31" s="591">
        <v>18</v>
      </c>
      <c r="B31" s="615" t="s">
        <v>5088</v>
      </c>
      <c r="C31" s="479"/>
      <c r="D31" s="479"/>
      <c r="E31" s="479"/>
    </row>
    <row r="32" spans="1:5">
      <c r="A32" s="1690">
        <v>19</v>
      </c>
      <c r="B32" s="615" t="s">
        <v>5089</v>
      </c>
      <c r="C32" s="741"/>
      <c r="D32" s="741"/>
      <c r="E32" s="741"/>
    </row>
    <row r="33" spans="1:5">
      <c r="A33" s="1690"/>
      <c r="B33" s="615" t="s">
        <v>5090</v>
      </c>
      <c r="C33" s="479"/>
      <c r="D33" s="479"/>
      <c r="E33" s="479"/>
    </row>
    <row r="34" spans="1:5">
      <c r="A34" s="1690"/>
      <c r="B34" s="615" t="s">
        <v>5091</v>
      </c>
      <c r="C34" s="479"/>
      <c r="D34" s="479"/>
      <c r="E34" s="479"/>
    </row>
    <row r="35" spans="1:5">
      <c r="A35" s="1690"/>
      <c r="B35" s="615" t="s">
        <v>5092</v>
      </c>
      <c r="C35" s="479"/>
      <c r="D35" s="479"/>
      <c r="E35" s="479"/>
    </row>
    <row r="36" spans="1:5">
      <c r="A36" s="1690"/>
      <c r="B36" s="615" t="s">
        <v>5093</v>
      </c>
      <c r="C36" s="479"/>
      <c r="D36" s="479"/>
      <c r="E36" s="479"/>
    </row>
    <row r="37" spans="1:5">
      <c r="A37" s="591">
        <v>20</v>
      </c>
      <c r="B37" s="615" t="s">
        <v>5094</v>
      </c>
      <c r="C37" s="479"/>
      <c r="D37" s="479"/>
      <c r="E37" s="479"/>
    </row>
    <row r="38" spans="1:5">
      <c r="A38" s="1690">
        <v>21</v>
      </c>
      <c r="B38" s="615" t="s">
        <v>5095</v>
      </c>
      <c r="C38" s="741"/>
      <c r="D38" s="741"/>
      <c r="E38" s="741"/>
    </row>
    <row r="39" spans="1:5">
      <c r="A39" s="1690"/>
      <c r="B39" s="615" t="s">
        <v>5096</v>
      </c>
      <c r="C39" s="479"/>
      <c r="D39" s="479"/>
      <c r="E39" s="479"/>
    </row>
    <row r="40" spans="1:5">
      <c r="A40" s="1690"/>
      <c r="B40" s="615" t="s">
        <v>5097</v>
      </c>
      <c r="C40" s="479"/>
      <c r="D40" s="479"/>
      <c r="E40" s="479"/>
    </row>
    <row r="41" spans="1:5">
      <c r="A41" s="591">
        <v>22</v>
      </c>
      <c r="B41" s="615" t="s">
        <v>5098</v>
      </c>
      <c r="C41" s="479"/>
      <c r="D41" s="479"/>
      <c r="E41" s="479"/>
    </row>
    <row r="42" spans="1:5">
      <c r="A42" s="591">
        <v>23</v>
      </c>
      <c r="B42" s="615" t="s">
        <v>5099</v>
      </c>
      <c r="C42" s="479"/>
      <c r="D42" s="479"/>
      <c r="E42" s="479"/>
    </row>
    <row r="43" spans="1:5">
      <c r="A43" s="591">
        <v>24</v>
      </c>
      <c r="B43" s="615" t="s">
        <v>5100</v>
      </c>
      <c r="C43" s="479"/>
      <c r="D43" s="479"/>
      <c r="E43" s="479"/>
    </row>
    <row r="44" spans="1:5">
      <c r="A44" s="591">
        <v>25</v>
      </c>
      <c r="B44" s="615" t="s">
        <v>5101</v>
      </c>
      <c r="C44" s="479"/>
      <c r="D44" s="479"/>
      <c r="E44" s="479"/>
    </row>
    <row r="45" spans="1:5">
      <c r="A45" s="1690">
        <v>26</v>
      </c>
      <c r="B45" s="615" t="s">
        <v>5102</v>
      </c>
      <c r="C45" s="741"/>
      <c r="D45" s="741"/>
      <c r="E45" s="741"/>
    </row>
    <row r="46" spans="1:5">
      <c r="A46" s="1690"/>
      <c r="B46" s="615" t="s">
        <v>5103</v>
      </c>
      <c r="C46" s="479"/>
      <c r="D46" s="479"/>
      <c r="E46" s="479"/>
    </row>
    <row r="47" spans="1:5">
      <c r="A47" s="1690"/>
      <c r="B47" s="615" t="s">
        <v>5104</v>
      </c>
      <c r="C47" s="479"/>
      <c r="D47" s="479"/>
      <c r="E47" s="479"/>
    </row>
    <row r="48" spans="1:5">
      <c r="A48" s="591">
        <v>27</v>
      </c>
      <c r="B48" s="615" t="s">
        <v>5105</v>
      </c>
      <c r="C48" s="479"/>
      <c r="D48" s="479"/>
      <c r="E48" s="479"/>
    </row>
    <row r="49" spans="1:5">
      <c r="A49" s="591"/>
      <c r="B49" s="612" t="s">
        <v>2524</v>
      </c>
      <c r="C49" s="746"/>
      <c r="D49" s="746"/>
      <c r="E49" s="746"/>
    </row>
    <row r="50" spans="1:5">
      <c r="A50" s="591">
        <v>1</v>
      </c>
      <c r="B50" s="615" t="s">
        <v>5069</v>
      </c>
      <c r="C50" s="479"/>
      <c r="D50" s="479"/>
      <c r="E50" s="479"/>
    </row>
    <row r="51" spans="1:5">
      <c r="A51" s="1690">
        <v>2</v>
      </c>
      <c r="B51" s="615" t="s">
        <v>5106</v>
      </c>
      <c r="C51" s="746"/>
      <c r="D51" s="746"/>
      <c r="E51" s="746"/>
    </row>
    <row r="52" spans="1:5">
      <c r="A52" s="1690"/>
      <c r="B52" s="615" t="s">
        <v>5107</v>
      </c>
      <c r="C52" s="479"/>
      <c r="D52" s="479"/>
      <c r="E52" s="479"/>
    </row>
    <row r="53" spans="1:5">
      <c r="A53" s="1690"/>
      <c r="B53" s="615" t="s">
        <v>5108</v>
      </c>
      <c r="C53" s="479"/>
      <c r="D53" s="479"/>
      <c r="E53" s="479"/>
    </row>
    <row r="54" spans="1:5">
      <c r="A54" s="1690"/>
      <c r="B54" s="615" t="s">
        <v>5109</v>
      </c>
      <c r="C54" s="479"/>
      <c r="D54" s="479"/>
      <c r="E54" s="479"/>
    </row>
    <row r="55" spans="1:5">
      <c r="A55" s="1690"/>
      <c r="B55" s="615" t="s">
        <v>5110</v>
      </c>
      <c r="C55" s="479"/>
      <c r="D55" s="479"/>
      <c r="E55" s="479"/>
    </row>
    <row r="56" spans="1:5">
      <c r="A56" s="591">
        <v>3</v>
      </c>
      <c r="B56" s="615" t="s">
        <v>5111</v>
      </c>
      <c r="C56" s="479"/>
      <c r="D56" s="479"/>
      <c r="E56" s="479"/>
    </row>
    <row r="57" spans="1:5">
      <c r="A57" s="1690">
        <v>4</v>
      </c>
      <c r="B57" s="615" t="s">
        <v>5112</v>
      </c>
      <c r="C57" s="746"/>
      <c r="D57" s="746"/>
      <c r="E57" s="746"/>
    </row>
    <row r="58" spans="1:5">
      <c r="A58" s="1690"/>
      <c r="B58" s="615" t="s">
        <v>5113</v>
      </c>
      <c r="C58" s="479"/>
      <c r="D58" s="479"/>
      <c r="E58" s="479"/>
    </row>
    <row r="59" spans="1:5">
      <c r="A59" s="1690"/>
      <c r="B59" s="615" t="s">
        <v>5114</v>
      </c>
      <c r="C59" s="479"/>
      <c r="D59" s="479"/>
      <c r="E59" s="479"/>
    </row>
    <row r="60" spans="1:5">
      <c r="A60" s="591">
        <v>5</v>
      </c>
      <c r="B60" s="615" t="s">
        <v>5115</v>
      </c>
      <c r="C60" s="479"/>
      <c r="D60" s="479"/>
      <c r="E60" s="479"/>
    </row>
    <row r="61" spans="1:5">
      <c r="A61" s="1690">
        <v>6</v>
      </c>
      <c r="B61" s="615" t="s">
        <v>5116</v>
      </c>
      <c r="C61" s="746"/>
      <c r="D61" s="746"/>
      <c r="E61" s="746"/>
    </row>
    <row r="62" spans="1:5">
      <c r="A62" s="1690"/>
      <c r="B62" s="615" t="s">
        <v>2719</v>
      </c>
      <c r="C62" s="479"/>
      <c r="D62" s="479"/>
      <c r="E62" s="479"/>
    </row>
    <row r="63" spans="1:5">
      <c r="A63" s="1690"/>
      <c r="B63" s="615" t="s">
        <v>5117</v>
      </c>
      <c r="C63" s="479"/>
      <c r="D63" s="479"/>
      <c r="E63" s="479"/>
    </row>
    <row r="64" spans="1:5">
      <c r="A64" s="1690"/>
      <c r="B64" s="615" t="s">
        <v>5118</v>
      </c>
      <c r="C64" s="479"/>
      <c r="D64" s="479"/>
      <c r="E64" s="479"/>
    </row>
    <row r="65" spans="1:5">
      <c r="A65" s="1690"/>
      <c r="B65" s="615" t="s">
        <v>5119</v>
      </c>
      <c r="C65" s="479"/>
      <c r="D65" s="479"/>
      <c r="E65" s="479"/>
    </row>
    <row r="66" spans="1:5">
      <c r="A66" s="1690">
        <v>7</v>
      </c>
      <c r="B66" s="615" t="s">
        <v>5120</v>
      </c>
      <c r="C66" s="746"/>
      <c r="D66" s="746"/>
      <c r="E66" s="746"/>
    </row>
    <row r="67" spans="1:5">
      <c r="A67" s="1690"/>
      <c r="B67" s="615" t="s">
        <v>2719</v>
      </c>
      <c r="C67" s="479"/>
      <c r="D67" s="479"/>
      <c r="E67" s="479"/>
    </row>
    <row r="68" spans="1:5">
      <c r="A68" s="1690"/>
      <c r="B68" s="615" t="s">
        <v>5121</v>
      </c>
      <c r="C68" s="479"/>
      <c r="D68" s="479"/>
      <c r="E68" s="479"/>
    </row>
    <row r="69" spans="1:5">
      <c r="A69" s="591">
        <v>8</v>
      </c>
      <c r="B69" s="615" t="s">
        <v>5122</v>
      </c>
      <c r="C69" s="479"/>
      <c r="D69" s="479"/>
      <c r="E69" s="479"/>
    </row>
    <row r="70" spans="1:5">
      <c r="A70" s="591">
        <v>9</v>
      </c>
      <c r="B70" s="615" t="s">
        <v>5123</v>
      </c>
      <c r="C70" s="479"/>
      <c r="D70" s="479"/>
      <c r="E70" s="479"/>
    </row>
    <row r="71" spans="1:5">
      <c r="A71" s="1690">
        <v>10</v>
      </c>
      <c r="B71" s="615" t="s">
        <v>5124</v>
      </c>
      <c r="C71" s="746"/>
      <c r="D71" s="746"/>
      <c r="E71" s="746"/>
    </row>
    <row r="72" spans="1:5">
      <c r="A72" s="1690"/>
      <c r="B72" s="615" t="s">
        <v>5125</v>
      </c>
      <c r="C72" s="479"/>
      <c r="D72" s="479"/>
      <c r="E72" s="479"/>
    </row>
    <row r="73" spans="1:5">
      <c r="A73" s="1690"/>
      <c r="B73" s="615" t="s">
        <v>5126</v>
      </c>
      <c r="C73" s="479"/>
      <c r="D73" s="479"/>
      <c r="E73" s="479"/>
    </row>
    <row r="74" spans="1:5">
      <c r="A74" s="1690"/>
      <c r="B74" s="615" t="s">
        <v>5127</v>
      </c>
      <c r="C74" s="479"/>
      <c r="D74" s="479"/>
      <c r="E74" s="479"/>
    </row>
    <row r="75" spans="1:5">
      <c r="A75" s="1690"/>
      <c r="B75" s="615" t="s">
        <v>5128</v>
      </c>
      <c r="C75" s="479"/>
      <c r="D75" s="479"/>
      <c r="E75" s="479"/>
    </row>
    <row r="76" spans="1:5">
      <c r="A76" s="1690"/>
      <c r="B76" s="615" t="s">
        <v>5129</v>
      </c>
      <c r="C76" s="479"/>
      <c r="D76" s="479"/>
      <c r="E76" s="479"/>
    </row>
    <row r="77" spans="1:5">
      <c r="A77" s="1690"/>
      <c r="B77" s="615" t="s">
        <v>5130</v>
      </c>
      <c r="C77" s="479"/>
      <c r="D77" s="479"/>
      <c r="E77" s="479"/>
    </row>
    <row r="78" spans="1:5">
      <c r="A78" s="1690">
        <v>11</v>
      </c>
      <c r="B78" s="615" t="s">
        <v>5131</v>
      </c>
      <c r="C78" s="746"/>
      <c r="D78" s="746"/>
      <c r="E78" s="746"/>
    </row>
    <row r="79" spans="1:5">
      <c r="A79" s="1690"/>
      <c r="B79" s="615" t="s">
        <v>2719</v>
      </c>
      <c r="C79" s="479"/>
      <c r="D79" s="479"/>
      <c r="E79" s="479"/>
    </row>
    <row r="80" spans="1:5">
      <c r="A80" s="1690"/>
      <c r="B80" s="615" t="s">
        <v>5132</v>
      </c>
      <c r="C80" s="479"/>
      <c r="D80" s="479"/>
      <c r="E80" s="479"/>
    </row>
    <row r="81" spans="1:5">
      <c r="A81" s="1690"/>
      <c r="B81" s="615" t="s">
        <v>5133</v>
      </c>
      <c r="C81" s="479"/>
      <c r="D81" s="479"/>
      <c r="E81" s="479"/>
    </row>
    <row r="82" spans="1:5">
      <c r="A82" s="1690"/>
      <c r="B82" s="615" t="s">
        <v>5134</v>
      </c>
      <c r="C82" s="479"/>
      <c r="D82" s="479"/>
      <c r="E82" s="479"/>
    </row>
    <row r="83" spans="1:5">
      <c r="A83" s="1690"/>
      <c r="B83" s="615" t="s">
        <v>5135</v>
      </c>
      <c r="C83" s="479"/>
      <c r="D83" s="479"/>
      <c r="E83" s="479"/>
    </row>
    <row r="84" spans="1:5">
      <c r="A84" s="1690"/>
      <c r="B84" s="615" t="s">
        <v>5130</v>
      </c>
      <c r="C84" s="479"/>
      <c r="D84" s="479"/>
      <c r="E84" s="479"/>
    </row>
    <row r="85" spans="1:5">
      <c r="A85" s="1690">
        <v>12</v>
      </c>
      <c r="B85" s="615" t="s">
        <v>5136</v>
      </c>
      <c r="C85" s="746"/>
      <c r="D85" s="746"/>
      <c r="E85" s="746"/>
    </row>
    <row r="86" spans="1:5">
      <c r="A86" s="1690"/>
      <c r="B86" s="615" t="s">
        <v>5137</v>
      </c>
      <c r="C86" s="479"/>
      <c r="D86" s="479"/>
      <c r="E86" s="479"/>
    </row>
    <row r="87" spans="1:5">
      <c r="A87" s="1690"/>
      <c r="B87" s="615" t="s">
        <v>5138</v>
      </c>
      <c r="C87" s="479"/>
      <c r="D87" s="479"/>
      <c r="E87" s="479"/>
    </row>
    <row r="88" spans="1:5">
      <c r="A88" s="1690"/>
      <c r="B88" s="615" t="s">
        <v>5139</v>
      </c>
      <c r="C88" s="479"/>
      <c r="D88" s="479"/>
      <c r="E88" s="479"/>
    </row>
    <row r="89" spans="1:5">
      <c r="A89" s="1690"/>
      <c r="B89" s="615" t="s">
        <v>5140</v>
      </c>
      <c r="C89" s="479"/>
      <c r="D89" s="479"/>
      <c r="E89" s="479"/>
    </row>
    <row r="90" spans="1:5">
      <c r="A90" s="1690"/>
      <c r="B90" s="615" t="s">
        <v>5141</v>
      </c>
      <c r="C90" s="479"/>
      <c r="D90" s="479"/>
      <c r="E90" s="479"/>
    </row>
    <row r="91" spans="1:5">
      <c r="A91" s="1690">
        <v>13</v>
      </c>
      <c r="B91" s="615" t="s">
        <v>5142</v>
      </c>
      <c r="C91" s="746"/>
      <c r="D91" s="746"/>
      <c r="E91" s="746"/>
    </row>
    <row r="92" spans="1:5">
      <c r="A92" s="1690"/>
      <c r="B92" s="615" t="s">
        <v>2719</v>
      </c>
      <c r="C92" s="479"/>
      <c r="D92" s="479"/>
      <c r="E92" s="479"/>
    </row>
    <row r="93" spans="1:5">
      <c r="A93" s="1690"/>
      <c r="B93" s="615" t="s">
        <v>5143</v>
      </c>
      <c r="C93" s="479"/>
      <c r="D93" s="479"/>
      <c r="E93" s="479"/>
    </row>
    <row r="94" spans="1:5">
      <c r="A94" s="1690"/>
      <c r="B94" s="615" t="s">
        <v>5144</v>
      </c>
      <c r="C94" s="479"/>
      <c r="D94" s="479"/>
      <c r="E94" s="479"/>
    </row>
    <row r="95" spans="1:5">
      <c r="A95" s="1690"/>
      <c r="B95" s="615" t="s">
        <v>5145</v>
      </c>
      <c r="C95" s="479"/>
      <c r="D95" s="479"/>
      <c r="E95" s="479"/>
    </row>
    <row r="96" spans="1:5">
      <c r="A96" s="1690"/>
      <c r="B96" s="615" t="s">
        <v>5146</v>
      </c>
      <c r="C96" s="479"/>
      <c r="D96" s="479"/>
      <c r="E96" s="479"/>
    </row>
    <row r="97" spans="1:5">
      <c r="A97" s="1690"/>
      <c r="B97" s="615" t="s">
        <v>5147</v>
      </c>
      <c r="C97" s="479"/>
      <c r="D97" s="479"/>
      <c r="E97" s="479"/>
    </row>
    <row r="98" spans="1:5">
      <c r="A98" s="1690"/>
      <c r="B98" s="615" t="s">
        <v>5148</v>
      </c>
      <c r="C98" s="479"/>
      <c r="D98" s="479"/>
      <c r="E98" s="479"/>
    </row>
    <row r="99" spans="1:5">
      <c r="A99" s="1690">
        <v>14</v>
      </c>
      <c r="B99" s="615" t="s">
        <v>5149</v>
      </c>
      <c r="C99" s="746"/>
      <c r="D99" s="746"/>
      <c r="E99" s="746"/>
    </row>
    <row r="100" spans="1:5">
      <c r="A100" s="1690"/>
      <c r="B100" s="615" t="s">
        <v>5150</v>
      </c>
      <c r="C100" s="479"/>
      <c r="D100" s="479"/>
      <c r="E100" s="479"/>
    </row>
    <row r="101" spans="1:5">
      <c r="A101" s="1690"/>
      <c r="B101" s="615" t="s">
        <v>5151</v>
      </c>
      <c r="C101" s="479"/>
      <c r="D101" s="479"/>
      <c r="E101" s="479"/>
    </row>
    <row r="102" spans="1:5">
      <c r="A102" s="1690"/>
      <c r="B102" s="615" t="s">
        <v>5152</v>
      </c>
      <c r="C102" s="479"/>
      <c r="D102" s="479"/>
      <c r="E102" s="479"/>
    </row>
    <row r="103" spans="1:5">
      <c r="A103" s="1690">
        <v>15</v>
      </c>
      <c r="B103" s="615" t="s">
        <v>5153</v>
      </c>
      <c r="C103" s="746"/>
      <c r="D103" s="746"/>
      <c r="E103" s="746"/>
    </row>
    <row r="104" spans="1:5">
      <c r="A104" s="1690"/>
      <c r="B104" s="615" t="s">
        <v>5137</v>
      </c>
      <c r="C104" s="479"/>
      <c r="D104" s="479"/>
      <c r="E104" s="479"/>
    </row>
    <row r="105" spans="1:5">
      <c r="A105" s="1690"/>
      <c r="B105" s="615" t="s">
        <v>5154</v>
      </c>
      <c r="C105" s="479"/>
      <c r="D105" s="479"/>
      <c r="E105" s="479"/>
    </row>
    <row r="106" spans="1:5">
      <c r="A106" s="1690"/>
      <c r="B106" s="615" t="s">
        <v>5155</v>
      </c>
      <c r="C106" s="479"/>
      <c r="D106" s="479"/>
      <c r="E106" s="479"/>
    </row>
    <row r="107" spans="1:5">
      <c r="A107" s="1690"/>
      <c r="B107" s="615" t="s">
        <v>5156</v>
      </c>
      <c r="C107" s="479"/>
      <c r="D107" s="479"/>
      <c r="E107" s="479"/>
    </row>
    <row r="108" spans="1:5">
      <c r="A108" s="1690"/>
      <c r="B108" s="615" t="s">
        <v>5157</v>
      </c>
      <c r="C108" s="479"/>
      <c r="D108" s="479"/>
      <c r="E108" s="479"/>
    </row>
    <row r="109" spans="1:5">
      <c r="A109" s="1690">
        <v>16</v>
      </c>
      <c r="B109" s="615" t="s">
        <v>5158</v>
      </c>
      <c r="C109" s="746"/>
      <c r="D109" s="746"/>
      <c r="E109" s="746"/>
    </row>
    <row r="110" spans="1:5">
      <c r="A110" s="1690"/>
      <c r="B110" s="615" t="s">
        <v>5137</v>
      </c>
      <c r="C110" s="479"/>
      <c r="D110" s="479"/>
      <c r="E110" s="479"/>
    </row>
    <row r="111" spans="1:5">
      <c r="A111" s="1690"/>
      <c r="B111" s="615" t="s">
        <v>5159</v>
      </c>
      <c r="C111" s="479"/>
      <c r="D111" s="479"/>
      <c r="E111" s="479"/>
    </row>
    <row r="112" spans="1:5">
      <c r="A112" s="1690"/>
      <c r="B112" s="615" t="s">
        <v>5152</v>
      </c>
      <c r="C112" s="479"/>
      <c r="D112" s="479"/>
      <c r="E112" s="479"/>
    </row>
    <row r="114" spans="1:5">
      <c r="A114" s="11" t="s">
        <v>53</v>
      </c>
      <c r="B114" s="412"/>
      <c r="C114" s="606" t="s">
        <v>65</v>
      </c>
      <c r="D114" s="1724"/>
      <c r="E114" s="1724"/>
    </row>
    <row r="115" spans="1:5">
      <c r="A115" s="11" t="s">
        <v>55</v>
      </c>
      <c r="B115" s="412"/>
      <c r="C115" s="606" t="s">
        <v>66</v>
      </c>
      <c r="D115" s="1724"/>
      <c r="E115" s="1724"/>
    </row>
    <row r="116" spans="1:5">
      <c r="A116" s="7"/>
      <c r="B116" s="7"/>
      <c r="C116" s="607" t="s">
        <v>67</v>
      </c>
      <c r="D116" s="1724"/>
      <c r="E116" s="1724"/>
    </row>
  </sheetData>
  <mergeCells count="26">
    <mergeCell ref="D115:E115"/>
    <mergeCell ref="D116:E116"/>
    <mergeCell ref="A85:A90"/>
    <mergeCell ref="A91:A98"/>
    <mergeCell ref="A99:A102"/>
    <mergeCell ref="A103:A108"/>
    <mergeCell ref="A109:A112"/>
    <mergeCell ref="D114:E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1"/>
  <dimension ref="A1:M305"/>
  <sheetViews>
    <sheetView zoomScale="55" zoomScaleNormal="55" workbookViewId="0">
      <selection activeCell="A4" sqref="A4:G4"/>
    </sheetView>
  </sheetViews>
  <sheetFormatPr defaultRowHeight="15.5"/>
  <cols>
    <col min="1" max="1" width="9.1796875" style="31"/>
    <col min="2" max="2" width="59.1796875" style="174" customWidth="1"/>
    <col min="3" max="3" width="16.54296875" style="174" customWidth="1"/>
    <col min="4" max="4" width="36.54296875" style="7" customWidth="1"/>
    <col min="5" max="5" width="35.81640625" style="7" customWidth="1"/>
    <col min="6" max="6" width="36.54296875" style="7" customWidth="1"/>
    <col min="7" max="7" width="35.81640625" style="7" customWidth="1"/>
    <col min="8" max="257" width="9.1796875" style="7"/>
    <col min="258" max="258" width="57.54296875" style="7" customWidth="1"/>
    <col min="259" max="259" width="14.54296875" style="7" customWidth="1"/>
    <col min="260" max="261" width="27.81640625" style="7" customWidth="1"/>
    <col min="262" max="513" width="9.1796875" style="7"/>
    <col min="514" max="514" width="57.54296875" style="7" customWidth="1"/>
    <col min="515" max="515" width="14.54296875" style="7" customWidth="1"/>
    <col min="516" max="517" width="27.81640625" style="7" customWidth="1"/>
    <col min="518" max="769" width="9.1796875" style="7"/>
    <col min="770" max="770" width="57.54296875" style="7" customWidth="1"/>
    <col min="771" max="771" width="14.54296875" style="7" customWidth="1"/>
    <col min="772" max="773" width="27.81640625" style="7" customWidth="1"/>
    <col min="774" max="1025" width="9.1796875" style="7"/>
    <col min="1026" max="1026" width="57.54296875" style="7" customWidth="1"/>
    <col min="1027" max="1027" width="14.54296875" style="7" customWidth="1"/>
    <col min="1028" max="1029" width="27.81640625" style="7" customWidth="1"/>
    <col min="1030" max="1281" width="9.1796875" style="7"/>
    <col min="1282" max="1282" width="57.54296875" style="7" customWidth="1"/>
    <col min="1283" max="1283" width="14.54296875" style="7" customWidth="1"/>
    <col min="1284" max="1285" width="27.81640625" style="7" customWidth="1"/>
    <col min="1286" max="1537" width="9.1796875" style="7"/>
    <col min="1538" max="1538" width="57.54296875" style="7" customWidth="1"/>
    <col min="1539" max="1539" width="14.54296875" style="7" customWidth="1"/>
    <col min="1540" max="1541" width="27.81640625" style="7" customWidth="1"/>
    <col min="1542" max="1793" width="9.1796875" style="7"/>
    <col min="1794" max="1794" width="57.54296875" style="7" customWidth="1"/>
    <col min="1795" max="1795" width="14.54296875" style="7" customWidth="1"/>
    <col min="1796" max="1797" width="27.81640625" style="7" customWidth="1"/>
    <col min="1798" max="2049" width="9.1796875" style="7"/>
    <col min="2050" max="2050" width="57.54296875" style="7" customWidth="1"/>
    <col min="2051" max="2051" width="14.54296875" style="7" customWidth="1"/>
    <col min="2052" max="2053" width="27.81640625" style="7" customWidth="1"/>
    <col min="2054" max="2305" width="9.1796875" style="7"/>
    <col min="2306" max="2306" width="57.54296875" style="7" customWidth="1"/>
    <col min="2307" max="2307" width="14.54296875" style="7" customWidth="1"/>
    <col min="2308" max="2309" width="27.81640625" style="7" customWidth="1"/>
    <col min="2310" max="2561" width="9.1796875" style="7"/>
    <col min="2562" max="2562" width="57.54296875" style="7" customWidth="1"/>
    <col min="2563" max="2563" width="14.54296875" style="7" customWidth="1"/>
    <col min="2564" max="2565" width="27.81640625" style="7" customWidth="1"/>
    <col min="2566" max="2817" width="9.1796875" style="7"/>
    <col min="2818" max="2818" width="57.54296875" style="7" customWidth="1"/>
    <col min="2819" max="2819" width="14.54296875" style="7" customWidth="1"/>
    <col min="2820" max="2821" width="27.81640625" style="7" customWidth="1"/>
    <col min="2822" max="3073" width="9.1796875" style="7"/>
    <col min="3074" max="3074" width="57.54296875" style="7" customWidth="1"/>
    <col min="3075" max="3075" width="14.54296875" style="7" customWidth="1"/>
    <col min="3076" max="3077" width="27.81640625" style="7" customWidth="1"/>
    <col min="3078" max="3329" width="9.1796875" style="7"/>
    <col min="3330" max="3330" width="57.54296875" style="7" customWidth="1"/>
    <col min="3331" max="3331" width="14.54296875" style="7" customWidth="1"/>
    <col min="3332" max="3333" width="27.81640625" style="7" customWidth="1"/>
    <col min="3334" max="3585" width="9.1796875" style="7"/>
    <col min="3586" max="3586" width="57.54296875" style="7" customWidth="1"/>
    <col min="3587" max="3587" width="14.54296875" style="7" customWidth="1"/>
    <col min="3588" max="3589" width="27.81640625" style="7" customWidth="1"/>
    <col min="3590" max="3841" width="9.1796875" style="7"/>
    <col min="3842" max="3842" width="57.54296875" style="7" customWidth="1"/>
    <col min="3843" max="3843" width="14.54296875" style="7" customWidth="1"/>
    <col min="3844" max="3845" width="27.81640625" style="7" customWidth="1"/>
    <col min="3846" max="4097" width="9.1796875" style="7"/>
    <col min="4098" max="4098" width="57.54296875" style="7" customWidth="1"/>
    <col min="4099" max="4099" width="14.54296875" style="7" customWidth="1"/>
    <col min="4100" max="4101" width="27.81640625" style="7" customWidth="1"/>
    <col min="4102" max="4353" width="9.1796875" style="7"/>
    <col min="4354" max="4354" width="57.54296875" style="7" customWidth="1"/>
    <col min="4355" max="4355" width="14.54296875" style="7" customWidth="1"/>
    <col min="4356" max="4357" width="27.81640625" style="7" customWidth="1"/>
    <col min="4358" max="4609" width="9.1796875" style="7"/>
    <col min="4610" max="4610" width="57.54296875" style="7" customWidth="1"/>
    <col min="4611" max="4611" width="14.54296875" style="7" customWidth="1"/>
    <col min="4612" max="4613" width="27.81640625" style="7" customWidth="1"/>
    <col min="4614" max="4865" width="9.1796875" style="7"/>
    <col min="4866" max="4866" width="57.54296875" style="7" customWidth="1"/>
    <col min="4867" max="4867" width="14.54296875" style="7" customWidth="1"/>
    <col min="4868" max="4869" width="27.81640625" style="7" customWidth="1"/>
    <col min="4870" max="5121" width="9.1796875" style="7"/>
    <col min="5122" max="5122" width="57.54296875" style="7" customWidth="1"/>
    <col min="5123" max="5123" width="14.54296875" style="7" customWidth="1"/>
    <col min="5124" max="5125" width="27.81640625" style="7" customWidth="1"/>
    <col min="5126" max="5377" width="9.1796875" style="7"/>
    <col min="5378" max="5378" width="57.54296875" style="7" customWidth="1"/>
    <col min="5379" max="5379" width="14.54296875" style="7" customWidth="1"/>
    <col min="5380" max="5381" width="27.81640625" style="7" customWidth="1"/>
    <col min="5382" max="5633" width="9.1796875" style="7"/>
    <col min="5634" max="5634" width="57.54296875" style="7" customWidth="1"/>
    <col min="5635" max="5635" width="14.54296875" style="7" customWidth="1"/>
    <col min="5636" max="5637" width="27.81640625" style="7" customWidth="1"/>
    <col min="5638" max="5889" width="9.1796875" style="7"/>
    <col min="5890" max="5890" width="57.54296875" style="7" customWidth="1"/>
    <col min="5891" max="5891" width="14.54296875" style="7" customWidth="1"/>
    <col min="5892" max="5893" width="27.81640625" style="7" customWidth="1"/>
    <col min="5894" max="6145" width="9.1796875" style="7"/>
    <col min="6146" max="6146" width="57.54296875" style="7" customWidth="1"/>
    <col min="6147" max="6147" width="14.54296875" style="7" customWidth="1"/>
    <col min="6148" max="6149" width="27.81640625" style="7" customWidth="1"/>
    <col min="6150" max="6401" width="9.1796875" style="7"/>
    <col min="6402" max="6402" width="57.54296875" style="7" customWidth="1"/>
    <col min="6403" max="6403" width="14.54296875" style="7" customWidth="1"/>
    <col min="6404" max="6405" width="27.81640625" style="7" customWidth="1"/>
    <col min="6406" max="6657" width="9.1796875" style="7"/>
    <col min="6658" max="6658" width="57.54296875" style="7" customWidth="1"/>
    <col min="6659" max="6659" width="14.54296875" style="7" customWidth="1"/>
    <col min="6660" max="6661" width="27.81640625" style="7" customWidth="1"/>
    <col min="6662" max="6913" width="9.1796875" style="7"/>
    <col min="6914" max="6914" width="57.54296875" style="7" customWidth="1"/>
    <col min="6915" max="6915" width="14.54296875" style="7" customWidth="1"/>
    <col min="6916" max="6917" width="27.81640625" style="7" customWidth="1"/>
    <col min="6918" max="7169" width="9.1796875" style="7"/>
    <col min="7170" max="7170" width="57.54296875" style="7" customWidth="1"/>
    <col min="7171" max="7171" width="14.54296875" style="7" customWidth="1"/>
    <col min="7172" max="7173" width="27.81640625" style="7" customWidth="1"/>
    <col min="7174" max="7425" width="9.1796875" style="7"/>
    <col min="7426" max="7426" width="57.54296875" style="7" customWidth="1"/>
    <col min="7427" max="7427" width="14.54296875" style="7" customWidth="1"/>
    <col min="7428" max="7429" width="27.81640625" style="7" customWidth="1"/>
    <col min="7430" max="7681" width="9.1796875" style="7"/>
    <col min="7682" max="7682" width="57.54296875" style="7" customWidth="1"/>
    <col min="7683" max="7683" width="14.54296875" style="7" customWidth="1"/>
    <col min="7684" max="7685" width="27.81640625" style="7" customWidth="1"/>
    <col min="7686" max="7937" width="9.1796875" style="7"/>
    <col min="7938" max="7938" width="57.54296875" style="7" customWidth="1"/>
    <col min="7939" max="7939" width="14.54296875" style="7" customWidth="1"/>
    <col min="7940" max="7941" width="27.81640625" style="7" customWidth="1"/>
    <col min="7942" max="8193" width="9.1796875" style="7"/>
    <col min="8194" max="8194" width="57.54296875" style="7" customWidth="1"/>
    <col min="8195" max="8195" width="14.54296875" style="7" customWidth="1"/>
    <col min="8196" max="8197" width="27.81640625" style="7" customWidth="1"/>
    <col min="8198" max="8449" width="9.1796875" style="7"/>
    <col min="8450" max="8450" width="57.54296875" style="7" customWidth="1"/>
    <col min="8451" max="8451" width="14.54296875" style="7" customWidth="1"/>
    <col min="8452" max="8453" width="27.81640625" style="7" customWidth="1"/>
    <col min="8454" max="8705" width="9.1796875" style="7"/>
    <col min="8706" max="8706" width="57.54296875" style="7" customWidth="1"/>
    <col min="8707" max="8707" width="14.54296875" style="7" customWidth="1"/>
    <col min="8708" max="8709" width="27.81640625" style="7" customWidth="1"/>
    <col min="8710" max="8961" width="9.1796875" style="7"/>
    <col min="8962" max="8962" width="57.54296875" style="7" customWidth="1"/>
    <col min="8963" max="8963" width="14.54296875" style="7" customWidth="1"/>
    <col min="8964" max="8965" width="27.81640625" style="7" customWidth="1"/>
    <col min="8966" max="9217" width="9.1796875" style="7"/>
    <col min="9218" max="9218" width="57.54296875" style="7" customWidth="1"/>
    <col min="9219" max="9219" width="14.54296875" style="7" customWidth="1"/>
    <col min="9220" max="9221" width="27.81640625" style="7" customWidth="1"/>
    <col min="9222" max="9473" width="9.1796875" style="7"/>
    <col min="9474" max="9474" width="57.54296875" style="7" customWidth="1"/>
    <col min="9475" max="9475" width="14.54296875" style="7" customWidth="1"/>
    <col min="9476" max="9477" width="27.81640625" style="7" customWidth="1"/>
    <col min="9478" max="9729" width="9.1796875" style="7"/>
    <col min="9730" max="9730" width="57.54296875" style="7" customWidth="1"/>
    <col min="9731" max="9731" width="14.54296875" style="7" customWidth="1"/>
    <col min="9732" max="9733" width="27.81640625" style="7" customWidth="1"/>
    <col min="9734" max="9985" width="9.1796875" style="7"/>
    <col min="9986" max="9986" width="57.54296875" style="7" customWidth="1"/>
    <col min="9987" max="9987" width="14.54296875" style="7" customWidth="1"/>
    <col min="9988" max="9989" width="27.81640625" style="7" customWidth="1"/>
    <col min="9990" max="10241" width="9.1796875" style="7"/>
    <col min="10242" max="10242" width="57.54296875" style="7" customWidth="1"/>
    <col min="10243" max="10243" width="14.54296875" style="7" customWidth="1"/>
    <col min="10244" max="10245" width="27.81640625" style="7" customWidth="1"/>
    <col min="10246" max="10497" width="9.1796875" style="7"/>
    <col min="10498" max="10498" width="57.54296875" style="7" customWidth="1"/>
    <col min="10499" max="10499" width="14.54296875" style="7" customWidth="1"/>
    <col min="10500" max="10501" width="27.81640625" style="7" customWidth="1"/>
    <col min="10502" max="10753" width="9.1796875" style="7"/>
    <col min="10754" max="10754" width="57.54296875" style="7" customWidth="1"/>
    <col min="10755" max="10755" width="14.54296875" style="7" customWidth="1"/>
    <col min="10756" max="10757" width="27.81640625" style="7" customWidth="1"/>
    <col min="10758" max="11009" width="9.1796875" style="7"/>
    <col min="11010" max="11010" width="57.54296875" style="7" customWidth="1"/>
    <col min="11011" max="11011" width="14.54296875" style="7" customWidth="1"/>
    <col min="11012" max="11013" width="27.81640625" style="7" customWidth="1"/>
    <col min="11014" max="11265" width="9.1796875" style="7"/>
    <col min="11266" max="11266" width="57.54296875" style="7" customWidth="1"/>
    <col min="11267" max="11267" width="14.54296875" style="7" customWidth="1"/>
    <col min="11268" max="11269" width="27.81640625" style="7" customWidth="1"/>
    <col min="11270" max="11521" width="9.1796875" style="7"/>
    <col min="11522" max="11522" width="57.54296875" style="7" customWidth="1"/>
    <col min="11523" max="11523" width="14.54296875" style="7" customWidth="1"/>
    <col min="11524" max="11525" width="27.81640625" style="7" customWidth="1"/>
    <col min="11526" max="11777" width="9.1796875" style="7"/>
    <col min="11778" max="11778" width="57.54296875" style="7" customWidth="1"/>
    <col min="11779" max="11779" width="14.54296875" style="7" customWidth="1"/>
    <col min="11780" max="11781" width="27.81640625" style="7" customWidth="1"/>
    <col min="11782" max="12033" width="9.1796875" style="7"/>
    <col min="12034" max="12034" width="57.54296875" style="7" customWidth="1"/>
    <col min="12035" max="12035" width="14.54296875" style="7" customWidth="1"/>
    <col min="12036" max="12037" width="27.81640625" style="7" customWidth="1"/>
    <col min="12038" max="12289" width="9.1796875" style="7"/>
    <col min="12290" max="12290" width="57.54296875" style="7" customWidth="1"/>
    <col min="12291" max="12291" width="14.54296875" style="7" customWidth="1"/>
    <col min="12292" max="12293" width="27.81640625" style="7" customWidth="1"/>
    <col min="12294" max="12545" width="9.1796875" style="7"/>
    <col min="12546" max="12546" width="57.54296875" style="7" customWidth="1"/>
    <col min="12547" max="12547" width="14.54296875" style="7" customWidth="1"/>
    <col min="12548" max="12549" width="27.81640625" style="7" customWidth="1"/>
    <col min="12550" max="12801" width="9.1796875" style="7"/>
    <col min="12802" max="12802" width="57.54296875" style="7" customWidth="1"/>
    <col min="12803" max="12803" width="14.54296875" style="7" customWidth="1"/>
    <col min="12804" max="12805" width="27.81640625" style="7" customWidth="1"/>
    <col min="12806" max="13057" width="9.1796875" style="7"/>
    <col min="13058" max="13058" width="57.54296875" style="7" customWidth="1"/>
    <col min="13059" max="13059" width="14.54296875" style="7" customWidth="1"/>
    <col min="13060" max="13061" width="27.81640625" style="7" customWidth="1"/>
    <col min="13062" max="13313" width="9.1796875" style="7"/>
    <col min="13314" max="13314" width="57.54296875" style="7" customWidth="1"/>
    <col min="13315" max="13315" width="14.54296875" style="7" customWidth="1"/>
    <col min="13316" max="13317" width="27.81640625" style="7" customWidth="1"/>
    <col min="13318" max="13569" width="9.1796875" style="7"/>
    <col min="13570" max="13570" width="57.54296875" style="7" customWidth="1"/>
    <col min="13571" max="13571" width="14.54296875" style="7" customWidth="1"/>
    <col min="13572" max="13573" width="27.81640625" style="7" customWidth="1"/>
    <col min="13574" max="13825" width="9.1796875" style="7"/>
    <col min="13826" max="13826" width="57.54296875" style="7" customWidth="1"/>
    <col min="13827" max="13827" width="14.54296875" style="7" customWidth="1"/>
    <col min="13828" max="13829" width="27.81640625" style="7" customWidth="1"/>
    <col min="13830" max="14081" width="9.1796875" style="7"/>
    <col min="14082" max="14082" width="57.54296875" style="7" customWidth="1"/>
    <col min="14083" max="14083" width="14.54296875" style="7" customWidth="1"/>
    <col min="14084" max="14085" width="27.81640625" style="7" customWidth="1"/>
    <col min="14086" max="14337" width="9.1796875" style="7"/>
    <col min="14338" max="14338" width="57.54296875" style="7" customWidth="1"/>
    <col min="14339" max="14339" width="14.54296875" style="7" customWidth="1"/>
    <col min="14340" max="14341" width="27.81640625" style="7" customWidth="1"/>
    <col min="14342" max="14593" width="9.1796875" style="7"/>
    <col min="14594" max="14594" width="57.54296875" style="7" customWidth="1"/>
    <col min="14595" max="14595" width="14.54296875" style="7" customWidth="1"/>
    <col min="14596" max="14597" width="27.81640625" style="7" customWidth="1"/>
    <col min="14598" max="14849" width="9.1796875" style="7"/>
    <col min="14850" max="14850" width="57.54296875" style="7" customWidth="1"/>
    <col min="14851" max="14851" width="14.54296875" style="7" customWidth="1"/>
    <col min="14852" max="14853" width="27.81640625" style="7" customWidth="1"/>
    <col min="14854" max="15105" width="9.1796875" style="7"/>
    <col min="15106" max="15106" width="57.54296875" style="7" customWidth="1"/>
    <col min="15107" max="15107" width="14.54296875" style="7" customWidth="1"/>
    <col min="15108" max="15109" width="27.81640625" style="7" customWidth="1"/>
    <col min="15110" max="15361" width="9.1796875" style="7"/>
    <col min="15362" max="15362" width="57.54296875" style="7" customWidth="1"/>
    <col min="15363" max="15363" width="14.54296875" style="7" customWidth="1"/>
    <col min="15364" max="15365" width="27.81640625" style="7" customWidth="1"/>
    <col min="15366" max="15617" width="9.1796875" style="7"/>
    <col min="15618" max="15618" width="57.54296875" style="7" customWidth="1"/>
    <col min="15619" max="15619" width="14.54296875" style="7" customWidth="1"/>
    <col min="15620" max="15621" width="27.81640625" style="7" customWidth="1"/>
    <col min="15622" max="15873" width="9.1796875" style="7"/>
    <col min="15874" max="15874" width="57.54296875" style="7" customWidth="1"/>
    <col min="15875" max="15875" width="14.54296875" style="7" customWidth="1"/>
    <col min="15876" max="15877" width="27.81640625" style="7" customWidth="1"/>
    <col min="15878" max="16129" width="9.1796875" style="7"/>
    <col min="16130" max="16130" width="57.54296875" style="7" customWidth="1"/>
    <col min="16131" max="16131" width="14.54296875" style="7" customWidth="1"/>
    <col min="16132" max="16133" width="27.81640625" style="7" customWidth="1"/>
    <col min="16134" max="16384" width="9.1796875" style="7"/>
  </cols>
  <sheetData>
    <row r="1" spans="1:13" ht="27" customHeight="1">
      <c r="A1" s="1767" t="s">
        <v>4</v>
      </c>
      <c r="B1" s="1767"/>
      <c r="C1" s="1767"/>
      <c r="D1" s="1767"/>
      <c r="E1" s="1767"/>
      <c r="F1" s="1767"/>
      <c r="G1" s="1767"/>
    </row>
    <row r="3" spans="1:13" ht="35.25" customHeight="1">
      <c r="A3" s="1459" t="str">
        <f>'Title '!A2:N2</f>
        <v>Bid Enquiry No: KPTCL/2026-27/TL/WORK_INDENT3844</v>
      </c>
      <c r="B3" s="1459"/>
      <c r="C3" s="1459"/>
      <c r="D3" s="1459"/>
      <c r="E3" s="1459"/>
      <c r="F3" s="1459"/>
      <c r="G3" s="1459"/>
    </row>
    <row r="4" spans="1:13" ht="195" customHeight="1">
      <c r="A4" s="16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8"/>
      <c r="C4" s="1668"/>
      <c r="D4" s="1668"/>
      <c r="E4" s="1668"/>
      <c r="F4" s="1668"/>
      <c r="G4" s="1668"/>
    </row>
    <row r="5" spans="1:13">
      <c r="A5" s="1775" t="s">
        <v>5160</v>
      </c>
      <c r="B5" s="1775"/>
      <c r="C5" s="1775"/>
      <c r="D5" s="1775"/>
      <c r="E5" s="1775"/>
      <c r="F5" s="1775"/>
      <c r="G5" s="1775"/>
    </row>
    <row r="6" spans="1:13">
      <c r="A6" s="1776" t="s">
        <v>5161</v>
      </c>
      <c r="B6" s="1777"/>
      <c r="C6" s="1777"/>
      <c r="D6" s="1777"/>
      <c r="E6" s="1777"/>
      <c r="F6" s="1777"/>
      <c r="G6" s="1777"/>
      <c r="H6" s="11"/>
      <c r="I6" s="11"/>
      <c r="J6" s="11"/>
      <c r="K6" s="9"/>
      <c r="L6" s="9"/>
      <c r="M6" s="9"/>
    </row>
    <row r="7" spans="1:13">
      <c r="A7" s="1773" t="s">
        <v>2553</v>
      </c>
      <c r="B7" s="1774"/>
      <c r="C7" s="1774"/>
      <c r="D7" s="1774"/>
      <c r="E7" s="1774"/>
      <c r="F7" s="1774"/>
      <c r="G7" s="1774"/>
      <c r="K7" s="9"/>
      <c r="L7" s="9"/>
      <c r="M7" s="9"/>
    </row>
    <row r="8" spans="1:13">
      <c r="A8" s="618"/>
      <c r="B8" s="618"/>
      <c r="C8" s="618"/>
      <c r="D8" s="1770" t="s">
        <v>5162</v>
      </c>
      <c r="E8" s="1772"/>
      <c r="F8" s="1770" t="s">
        <v>5163</v>
      </c>
      <c r="G8" s="1772"/>
      <c r="K8" s="9"/>
      <c r="L8" s="9"/>
      <c r="M8" s="9"/>
    </row>
    <row r="9" spans="1:13">
      <c r="A9" s="591"/>
      <c r="B9" s="612" t="s">
        <v>1845</v>
      </c>
      <c r="C9" s="612"/>
      <c r="D9" s="479"/>
      <c r="E9" s="479"/>
      <c r="F9" s="479"/>
      <c r="G9" s="479"/>
    </row>
    <row r="10" spans="1:13">
      <c r="A10" s="619" t="s">
        <v>133</v>
      </c>
      <c r="B10" s="748" t="s">
        <v>3884</v>
      </c>
      <c r="C10" s="619" t="s">
        <v>2554</v>
      </c>
      <c r="D10" s="479"/>
      <c r="E10" s="479"/>
      <c r="F10" s="479"/>
      <c r="G10" s="479"/>
    </row>
    <row r="11" spans="1:13">
      <c r="A11" s="413">
        <v>1</v>
      </c>
      <c r="B11" s="514" t="s">
        <v>2555</v>
      </c>
      <c r="C11" s="654"/>
      <c r="D11" s="479"/>
      <c r="E11" s="479"/>
      <c r="F11" s="479"/>
      <c r="G11" s="479"/>
    </row>
    <row r="12" spans="1:13">
      <c r="A12" s="1735">
        <v>2</v>
      </c>
      <c r="B12" s="514" t="s">
        <v>5164</v>
      </c>
      <c r="C12" s="1778"/>
      <c r="D12" s="479"/>
      <c r="E12" s="479"/>
      <c r="F12" s="479"/>
      <c r="G12" s="479"/>
    </row>
    <row r="13" spans="1:13">
      <c r="A13" s="1735"/>
      <c r="B13" s="514" t="s">
        <v>2556</v>
      </c>
      <c r="C13" s="1778"/>
      <c r="D13" s="479"/>
      <c r="E13" s="479"/>
      <c r="F13" s="479"/>
      <c r="G13" s="479"/>
    </row>
    <row r="14" spans="1:13">
      <c r="A14" s="413">
        <v>3</v>
      </c>
      <c r="B14" s="514" t="s">
        <v>2557</v>
      </c>
      <c r="C14" s="413" t="s">
        <v>603</v>
      </c>
      <c r="D14" s="479"/>
      <c r="E14" s="479"/>
      <c r="F14" s="479"/>
      <c r="G14" s="479"/>
    </row>
    <row r="15" spans="1:13">
      <c r="A15" s="413">
        <v>4</v>
      </c>
      <c r="B15" s="514" t="s">
        <v>2558</v>
      </c>
      <c r="C15" s="654"/>
      <c r="D15" s="479"/>
      <c r="E15" s="479"/>
      <c r="F15" s="479"/>
      <c r="G15" s="479"/>
    </row>
    <row r="16" spans="1:13">
      <c r="A16" s="413">
        <v>5</v>
      </c>
      <c r="B16" s="514" t="s">
        <v>2559</v>
      </c>
      <c r="C16" s="654"/>
      <c r="D16" s="479"/>
      <c r="E16" s="479"/>
      <c r="F16" s="479"/>
      <c r="G16" s="479"/>
    </row>
    <row r="17" spans="1:7">
      <c r="A17" s="413">
        <v>6</v>
      </c>
      <c r="B17" s="514" t="s">
        <v>2560</v>
      </c>
      <c r="C17" s="654"/>
      <c r="D17" s="479"/>
      <c r="E17" s="479"/>
      <c r="F17" s="479"/>
      <c r="G17" s="479"/>
    </row>
    <row r="18" spans="1:7">
      <c r="A18" s="413">
        <v>7</v>
      </c>
      <c r="B18" s="514" t="s">
        <v>2561</v>
      </c>
      <c r="C18" s="654"/>
      <c r="D18" s="479"/>
      <c r="E18" s="479"/>
      <c r="F18" s="479"/>
      <c r="G18" s="479"/>
    </row>
    <row r="19" spans="1:7">
      <c r="A19" s="413">
        <v>8</v>
      </c>
      <c r="B19" s="514" t="s">
        <v>2562</v>
      </c>
      <c r="C19" s="413" t="s">
        <v>603</v>
      </c>
      <c r="D19" s="479"/>
      <c r="E19" s="479"/>
      <c r="F19" s="479"/>
      <c r="G19" s="479"/>
    </row>
    <row r="20" spans="1:7" ht="25">
      <c r="A20" s="1735">
        <v>9</v>
      </c>
      <c r="B20" s="514" t="s">
        <v>2563</v>
      </c>
      <c r="C20" s="750"/>
      <c r="D20" s="479"/>
      <c r="E20" s="479"/>
      <c r="F20" s="479"/>
      <c r="G20" s="479"/>
    </row>
    <row r="21" spans="1:7">
      <c r="A21" s="1735"/>
      <c r="B21" s="514" t="s">
        <v>2564</v>
      </c>
      <c r="C21" s="413" t="s">
        <v>2565</v>
      </c>
      <c r="D21" s="479"/>
      <c r="E21" s="479"/>
      <c r="F21" s="479"/>
      <c r="G21" s="479"/>
    </row>
    <row r="22" spans="1:7">
      <c r="A22" s="1735"/>
      <c r="B22" s="514" t="s">
        <v>2566</v>
      </c>
      <c r="C22" s="413" t="s">
        <v>2565</v>
      </c>
      <c r="D22" s="479"/>
      <c r="E22" s="479"/>
      <c r="F22" s="479"/>
      <c r="G22" s="479"/>
    </row>
    <row r="23" spans="1:7">
      <c r="A23" s="1735"/>
      <c r="B23" s="514" t="s">
        <v>2567</v>
      </c>
      <c r="C23" s="413" t="s">
        <v>2565</v>
      </c>
      <c r="D23" s="479"/>
      <c r="E23" s="479"/>
      <c r="F23" s="479"/>
      <c r="G23" s="479"/>
    </row>
    <row r="24" spans="1:7">
      <c r="A24" s="413">
        <v>10</v>
      </c>
      <c r="B24" s="514" t="s">
        <v>2568</v>
      </c>
      <c r="C24" s="413" t="s">
        <v>2569</v>
      </c>
      <c r="D24" s="479"/>
      <c r="E24" s="479"/>
      <c r="F24" s="479"/>
      <c r="G24" s="479"/>
    </row>
    <row r="25" spans="1:7">
      <c r="A25" s="413">
        <v>11</v>
      </c>
      <c r="B25" s="514" t="s">
        <v>2570</v>
      </c>
      <c r="C25" s="413" t="s">
        <v>2569</v>
      </c>
      <c r="D25" s="479"/>
      <c r="E25" s="479"/>
      <c r="F25" s="479"/>
      <c r="G25" s="479"/>
    </row>
    <row r="26" spans="1:7" ht="31">
      <c r="A26" s="413">
        <v>12</v>
      </c>
      <c r="B26" s="514" t="s">
        <v>2571</v>
      </c>
      <c r="C26" s="654"/>
      <c r="D26" s="479"/>
      <c r="E26" s="479"/>
      <c r="F26" s="479"/>
      <c r="G26" s="479"/>
    </row>
    <row r="27" spans="1:7">
      <c r="A27" s="413"/>
      <c r="B27" s="514"/>
      <c r="C27" s="751" t="s">
        <v>2572</v>
      </c>
      <c r="D27" s="479"/>
      <c r="E27" s="479"/>
      <c r="F27" s="479"/>
      <c r="G27" s="479"/>
    </row>
    <row r="28" spans="1:7">
      <c r="A28" s="413"/>
      <c r="B28" s="514" t="s">
        <v>2573</v>
      </c>
      <c r="C28" s="413">
        <v>1.62</v>
      </c>
      <c r="D28" s="479"/>
      <c r="E28" s="479"/>
      <c r="F28" s="479"/>
      <c r="G28" s="479"/>
    </row>
    <row r="29" spans="1:7">
      <c r="A29" s="413"/>
      <c r="B29" s="514" t="s">
        <v>2574</v>
      </c>
      <c r="C29" s="413">
        <v>1.65</v>
      </c>
      <c r="D29" s="479"/>
      <c r="E29" s="479"/>
      <c r="F29" s="479"/>
      <c r="G29" s="479"/>
    </row>
    <row r="30" spans="1:7">
      <c r="A30" s="413"/>
      <c r="B30" s="514" t="s">
        <v>2575</v>
      </c>
      <c r="C30" s="413">
        <v>1.69</v>
      </c>
      <c r="D30" s="479"/>
      <c r="E30" s="479"/>
      <c r="F30" s="479"/>
      <c r="G30" s="479"/>
    </row>
    <row r="31" spans="1:7">
      <c r="A31" s="413"/>
      <c r="B31" s="514" t="s">
        <v>2576</v>
      </c>
      <c r="C31" s="413">
        <v>1.71</v>
      </c>
      <c r="D31" s="479"/>
      <c r="E31" s="479"/>
      <c r="F31" s="479"/>
      <c r="G31" s="479"/>
    </row>
    <row r="32" spans="1:7">
      <c r="A32" s="413"/>
      <c r="B32" s="514" t="s">
        <v>2577</v>
      </c>
      <c r="C32" s="413">
        <v>1.75</v>
      </c>
      <c r="D32" s="479"/>
      <c r="E32" s="479"/>
      <c r="F32" s="479"/>
      <c r="G32" s="479"/>
    </row>
    <row r="33" spans="1:7">
      <c r="A33" s="413"/>
      <c r="B33" s="514" t="s">
        <v>2578</v>
      </c>
      <c r="C33" s="413">
        <v>1.78</v>
      </c>
      <c r="D33" s="479"/>
      <c r="E33" s="479"/>
      <c r="F33" s="479"/>
      <c r="G33" s="479"/>
    </row>
    <row r="34" spans="1:7">
      <c r="A34" s="413"/>
      <c r="B34" s="514" t="s">
        <v>2579</v>
      </c>
      <c r="C34" s="413">
        <v>1.8</v>
      </c>
      <c r="D34" s="479"/>
      <c r="E34" s="479"/>
      <c r="F34" s="479"/>
      <c r="G34" s="479"/>
    </row>
    <row r="35" spans="1:7">
      <c r="A35" s="413"/>
      <c r="B35" s="514" t="s">
        <v>2580</v>
      </c>
      <c r="C35" s="413">
        <v>1.81</v>
      </c>
      <c r="D35" s="479"/>
      <c r="E35" s="479"/>
      <c r="F35" s="479"/>
      <c r="G35" s="479"/>
    </row>
    <row r="36" spans="1:7">
      <c r="A36" s="413"/>
      <c r="B36" s="514" t="s">
        <v>2581</v>
      </c>
      <c r="C36" s="413">
        <v>1.82</v>
      </c>
      <c r="D36" s="479"/>
      <c r="E36" s="479"/>
      <c r="F36" s="479"/>
      <c r="G36" s="479"/>
    </row>
    <row r="37" spans="1:7">
      <c r="A37" s="413"/>
      <c r="B37" s="514" t="s">
        <v>2582</v>
      </c>
      <c r="C37" s="413">
        <v>1.83</v>
      </c>
      <c r="D37" s="479"/>
      <c r="E37" s="479"/>
      <c r="F37" s="479"/>
      <c r="G37" s="479"/>
    </row>
    <row r="38" spans="1:7">
      <c r="A38" s="413"/>
      <c r="B38" s="514" t="s">
        <v>2583</v>
      </c>
      <c r="C38" s="413">
        <v>1.83</v>
      </c>
      <c r="D38" s="479"/>
      <c r="E38" s="479"/>
      <c r="F38" s="479"/>
      <c r="G38" s="479"/>
    </row>
    <row r="39" spans="1:7">
      <c r="A39" s="413"/>
      <c r="B39" s="514" t="s">
        <v>2584</v>
      </c>
      <c r="C39" s="413">
        <v>1.84</v>
      </c>
      <c r="D39" s="479"/>
      <c r="E39" s="479"/>
      <c r="F39" s="479"/>
      <c r="G39" s="479"/>
    </row>
    <row r="40" spans="1:7">
      <c r="A40" s="413"/>
      <c r="B40" s="514" t="s">
        <v>2585</v>
      </c>
      <c r="C40" s="413">
        <v>1.84</v>
      </c>
      <c r="D40" s="479"/>
      <c r="E40" s="479"/>
      <c r="F40" s="479"/>
      <c r="G40" s="479"/>
    </row>
    <row r="41" spans="1:7">
      <c r="A41" s="413"/>
      <c r="B41" s="514" t="s">
        <v>2586</v>
      </c>
      <c r="C41" s="413">
        <v>1.85</v>
      </c>
      <c r="D41" s="479"/>
      <c r="E41" s="479"/>
      <c r="F41" s="479"/>
      <c r="G41" s="479"/>
    </row>
    <row r="42" spans="1:7">
      <c r="A42" s="413">
        <v>13</v>
      </c>
      <c r="B42" s="514" t="s">
        <v>2587</v>
      </c>
      <c r="C42" s="413"/>
      <c r="D42" s="479"/>
      <c r="E42" s="479"/>
      <c r="F42" s="479"/>
      <c r="G42" s="479"/>
    </row>
    <row r="43" spans="1:7">
      <c r="A43" s="413"/>
      <c r="B43" s="514" t="s">
        <v>2588</v>
      </c>
      <c r="C43" s="413"/>
      <c r="D43" s="479"/>
      <c r="E43" s="479"/>
      <c r="F43" s="479"/>
      <c r="G43" s="479"/>
    </row>
    <row r="44" spans="1:7">
      <c r="A44" s="413"/>
      <c r="B44" s="514" t="s">
        <v>2589</v>
      </c>
      <c r="C44" s="413"/>
      <c r="D44" s="479"/>
      <c r="E44" s="479"/>
      <c r="F44" s="479"/>
      <c r="G44" s="479"/>
    </row>
    <row r="45" spans="1:7">
      <c r="A45" s="1735"/>
      <c r="B45" s="514" t="s">
        <v>2590</v>
      </c>
      <c r="C45" s="1735"/>
      <c r="D45" s="479"/>
      <c r="E45" s="479"/>
      <c r="F45" s="479"/>
      <c r="G45" s="479"/>
    </row>
    <row r="46" spans="1:7">
      <c r="A46" s="1735"/>
      <c r="B46" s="514" t="s">
        <v>2591</v>
      </c>
      <c r="C46" s="1735"/>
      <c r="D46" s="479"/>
      <c r="E46" s="479"/>
      <c r="F46" s="479"/>
      <c r="G46" s="479"/>
    </row>
    <row r="47" spans="1:7">
      <c r="A47" s="1735"/>
      <c r="B47" s="514" t="s">
        <v>5165</v>
      </c>
      <c r="C47" s="1735"/>
      <c r="D47" s="479"/>
      <c r="E47" s="479"/>
      <c r="F47" s="479"/>
      <c r="G47" s="479"/>
    </row>
    <row r="48" spans="1:7">
      <c r="A48" s="1735"/>
      <c r="B48" s="514" t="s">
        <v>5166</v>
      </c>
      <c r="C48" s="1735"/>
      <c r="D48" s="479"/>
      <c r="E48" s="479"/>
      <c r="F48" s="479"/>
      <c r="G48" s="479"/>
    </row>
    <row r="49" spans="1:7">
      <c r="A49" s="1735"/>
      <c r="B49" s="514" t="s">
        <v>5167</v>
      </c>
      <c r="C49" s="1735"/>
      <c r="D49" s="479"/>
      <c r="E49" s="479"/>
      <c r="F49" s="479"/>
      <c r="G49" s="479"/>
    </row>
    <row r="50" spans="1:7">
      <c r="A50" s="1735"/>
      <c r="B50" s="514" t="s">
        <v>5168</v>
      </c>
      <c r="C50" s="1735"/>
      <c r="D50" s="479"/>
      <c r="E50" s="479"/>
      <c r="F50" s="479"/>
      <c r="G50" s="479"/>
    </row>
    <row r="51" spans="1:7">
      <c r="A51" s="1735"/>
      <c r="B51" s="514" t="s">
        <v>5169</v>
      </c>
      <c r="C51" s="1735"/>
      <c r="D51" s="479"/>
      <c r="E51" s="479"/>
      <c r="F51" s="479"/>
      <c r="G51" s="479"/>
    </row>
    <row r="52" spans="1:7">
      <c r="A52" s="413">
        <v>14</v>
      </c>
      <c r="B52" s="514" t="s">
        <v>2592</v>
      </c>
      <c r="C52" s="413"/>
      <c r="D52" s="479"/>
      <c r="E52" s="479"/>
      <c r="F52" s="479"/>
      <c r="G52" s="479"/>
    </row>
    <row r="53" spans="1:7" ht="31">
      <c r="A53" s="413">
        <v>15</v>
      </c>
      <c r="B53" s="514" t="s">
        <v>2593</v>
      </c>
      <c r="C53" s="413" t="s">
        <v>604</v>
      </c>
      <c r="D53" s="479"/>
      <c r="E53" s="479"/>
      <c r="F53" s="479"/>
      <c r="G53" s="479"/>
    </row>
    <row r="54" spans="1:7">
      <c r="A54" s="413">
        <v>16</v>
      </c>
      <c r="B54" s="514" t="s">
        <v>2594</v>
      </c>
      <c r="C54" s="413" t="s">
        <v>2595</v>
      </c>
      <c r="D54" s="479"/>
      <c r="E54" s="479"/>
      <c r="F54" s="479"/>
      <c r="G54" s="479"/>
    </row>
    <row r="55" spans="1:7">
      <c r="A55" s="413"/>
      <c r="B55" s="514" t="s">
        <v>2596</v>
      </c>
      <c r="C55" s="413"/>
      <c r="D55" s="479"/>
      <c r="E55" s="479"/>
      <c r="F55" s="479"/>
      <c r="G55" s="479"/>
    </row>
    <row r="56" spans="1:7">
      <c r="A56" s="413"/>
      <c r="B56" s="514" t="s">
        <v>2597</v>
      </c>
      <c r="C56" s="413"/>
      <c r="D56" s="479"/>
      <c r="E56" s="479"/>
      <c r="F56" s="479"/>
      <c r="G56" s="479"/>
    </row>
    <row r="57" spans="1:7">
      <c r="A57" s="413"/>
      <c r="B57" s="514" t="s">
        <v>2598</v>
      </c>
      <c r="C57" s="413"/>
      <c r="D57" s="479"/>
      <c r="E57" s="479"/>
      <c r="F57" s="479"/>
      <c r="G57" s="479"/>
    </row>
    <row r="58" spans="1:7" ht="31">
      <c r="A58" s="413">
        <v>17</v>
      </c>
      <c r="B58" s="514" t="s">
        <v>2599</v>
      </c>
      <c r="C58" s="413" t="s">
        <v>605</v>
      </c>
      <c r="D58" s="479"/>
      <c r="E58" s="479"/>
      <c r="F58" s="479"/>
      <c r="G58" s="479"/>
    </row>
    <row r="59" spans="1:7">
      <c r="A59" s="413">
        <v>18</v>
      </c>
      <c r="B59" s="514" t="s">
        <v>2600</v>
      </c>
      <c r="C59" s="413" t="s">
        <v>606</v>
      </c>
      <c r="D59" s="479"/>
      <c r="E59" s="479"/>
      <c r="F59" s="479"/>
      <c r="G59" s="479"/>
    </row>
    <row r="60" spans="1:7">
      <c r="A60" s="413">
        <v>19</v>
      </c>
      <c r="B60" s="514" t="s">
        <v>2601</v>
      </c>
      <c r="C60" s="413"/>
      <c r="D60" s="479"/>
      <c r="E60" s="479"/>
      <c r="F60" s="479"/>
      <c r="G60" s="479"/>
    </row>
    <row r="61" spans="1:7">
      <c r="A61" s="1735"/>
      <c r="B61" s="514" t="s">
        <v>2602</v>
      </c>
      <c r="C61" s="752"/>
      <c r="D61" s="479"/>
      <c r="E61" s="479"/>
      <c r="F61" s="479"/>
      <c r="G61" s="479"/>
    </row>
    <row r="62" spans="1:7">
      <c r="A62" s="1735"/>
      <c r="B62" s="514" t="s">
        <v>2603</v>
      </c>
      <c r="C62" s="413" t="s">
        <v>74</v>
      </c>
      <c r="D62" s="479"/>
      <c r="E62" s="479"/>
      <c r="F62" s="479"/>
      <c r="G62" s="479"/>
    </row>
    <row r="63" spans="1:7">
      <c r="A63" s="1735"/>
      <c r="B63" s="514" t="s">
        <v>2604</v>
      </c>
      <c r="C63" s="413" t="s">
        <v>577</v>
      </c>
      <c r="D63" s="479"/>
      <c r="E63" s="479"/>
      <c r="F63" s="479"/>
      <c r="G63" s="479"/>
    </row>
    <row r="64" spans="1:7">
      <c r="A64" s="1735"/>
      <c r="B64" s="514" t="s">
        <v>2605</v>
      </c>
      <c r="C64" s="413"/>
      <c r="D64" s="479"/>
      <c r="E64" s="479"/>
      <c r="F64" s="479"/>
      <c r="G64" s="479"/>
    </row>
    <row r="65" spans="1:7">
      <c r="A65" s="1735"/>
      <c r="B65" s="514" t="s">
        <v>2606</v>
      </c>
      <c r="C65" s="413" t="s">
        <v>74</v>
      </c>
      <c r="D65" s="479"/>
      <c r="E65" s="479"/>
      <c r="F65" s="479"/>
      <c r="G65" s="479"/>
    </row>
    <row r="66" spans="1:7">
      <c r="A66" s="1735"/>
      <c r="B66" s="514" t="s">
        <v>2607</v>
      </c>
      <c r="C66" s="413" t="s">
        <v>74</v>
      </c>
      <c r="D66" s="479"/>
      <c r="E66" s="479"/>
      <c r="F66" s="479"/>
      <c r="G66" s="479"/>
    </row>
    <row r="67" spans="1:7">
      <c r="A67" s="1735"/>
      <c r="B67" s="514" t="s">
        <v>2608</v>
      </c>
      <c r="C67" s="413" t="s">
        <v>577</v>
      </c>
      <c r="D67" s="479"/>
      <c r="E67" s="479"/>
      <c r="F67" s="479"/>
      <c r="G67" s="479"/>
    </row>
    <row r="68" spans="1:7">
      <c r="A68" s="1735">
        <v>20</v>
      </c>
      <c r="B68" s="514" t="s">
        <v>2609</v>
      </c>
      <c r="C68" s="413"/>
      <c r="D68" s="479"/>
      <c r="E68" s="479"/>
      <c r="F68" s="479"/>
      <c r="G68" s="479"/>
    </row>
    <row r="69" spans="1:7">
      <c r="A69" s="1735"/>
      <c r="B69" s="514" t="s">
        <v>2610</v>
      </c>
      <c r="C69" s="413" t="s">
        <v>607</v>
      </c>
      <c r="D69" s="479"/>
      <c r="E69" s="479"/>
      <c r="F69" s="479"/>
      <c r="G69" s="479"/>
    </row>
    <row r="70" spans="1:7">
      <c r="A70" s="1735"/>
      <c r="B70" s="514" t="s">
        <v>2611</v>
      </c>
      <c r="C70" s="413" t="s">
        <v>607</v>
      </c>
      <c r="D70" s="479"/>
      <c r="E70" s="479"/>
      <c r="F70" s="479"/>
      <c r="G70" s="479"/>
    </row>
    <row r="71" spans="1:7">
      <c r="A71" s="1735">
        <v>21</v>
      </c>
      <c r="B71" s="514" t="s">
        <v>2612</v>
      </c>
      <c r="C71" s="413"/>
      <c r="D71" s="479"/>
      <c r="E71" s="479"/>
      <c r="F71" s="479"/>
      <c r="G71" s="479"/>
    </row>
    <row r="72" spans="1:7">
      <c r="A72" s="1735"/>
      <c r="B72" s="514" t="s">
        <v>2613</v>
      </c>
      <c r="C72" s="413" t="s">
        <v>577</v>
      </c>
      <c r="D72" s="479"/>
      <c r="E72" s="479"/>
      <c r="F72" s="479"/>
      <c r="G72" s="479"/>
    </row>
    <row r="73" spans="1:7">
      <c r="A73" s="1735"/>
      <c r="B73" s="514" t="s">
        <v>2614</v>
      </c>
      <c r="C73" s="413" t="s">
        <v>74</v>
      </c>
      <c r="D73" s="479"/>
      <c r="E73" s="479"/>
      <c r="F73" s="479"/>
      <c r="G73" s="479"/>
    </row>
    <row r="74" spans="1:7">
      <c r="A74" s="1735"/>
      <c r="B74" s="514" t="s">
        <v>2615</v>
      </c>
      <c r="C74" s="413" t="s">
        <v>608</v>
      </c>
      <c r="D74" s="479"/>
      <c r="E74" s="479"/>
      <c r="F74" s="479"/>
      <c r="G74" s="479"/>
    </row>
    <row r="75" spans="1:7">
      <c r="A75" s="1735"/>
      <c r="B75" s="514" t="s">
        <v>2616</v>
      </c>
      <c r="C75" s="413" t="s">
        <v>609</v>
      </c>
      <c r="D75" s="479"/>
      <c r="E75" s="479"/>
      <c r="F75" s="479"/>
      <c r="G75" s="479"/>
    </row>
    <row r="76" spans="1:7">
      <c r="A76" s="413">
        <v>22</v>
      </c>
      <c r="B76" s="514" t="s">
        <v>2617</v>
      </c>
      <c r="C76" s="413" t="s">
        <v>610</v>
      </c>
      <c r="D76" s="479"/>
      <c r="E76" s="479"/>
      <c r="F76" s="479"/>
      <c r="G76" s="479"/>
    </row>
    <row r="77" spans="1:7">
      <c r="A77" s="413"/>
      <c r="B77" s="753" t="s">
        <v>2618</v>
      </c>
      <c r="C77" s="413" t="s">
        <v>2619</v>
      </c>
      <c r="D77" s="479"/>
      <c r="E77" s="479"/>
      <c r="F77" s="479"/>
      <c r="G77" s="479"/>
    </row>
    <row r="78" spans="1:7" ht="31">
      <c r="A78" s="413"/>
      <c r="B78" s="753" t="s">
        <v>2620</v>
      </c>
      <c r="C78" s="413" t="s">
        <v>610</v>
      </c>
      <c r="D78" s="479"/>
      <c r="E78" s="479"/>
      <c r="F78" s="479"/>
      <c r="G78" s="479"/>
    </row>
    <row r="79" spans="1:7">
      <c r="A79" s="1735">
        <v>23</v>
      </c>
      <c r="B79" s="754" t="s">
        <v>2621</v>
      </c>
      <c r="C79" s="1735"/>
      <c r="D79" s="479"/>
      <c r="E79" s="479"/>
      <c r="F79" s="479"/>
      <c r="G79" s="479"/>
    </row>
    <row r="80" spans="1:7">
      <c r="A80" s="1735"/>
      <c r="B80" s="514" t="s">
        <v>2622</v>
      </c>
      <c r="C80" s="1735"/>
      <c r="D80" s="479"/>
      <c r="E80" s="479"/>
      <c r="F80" s="479"/>
      <c r="G80" s="479"/>
    </row>
    <row r="81" spans="1:7">
      <c r="A81" s="1735"/>
      <c r="B81" s="514" t="s">
        <v>2623</v>
      </c>
      <c r="C81" s="1735"/>
      <c r="D81" s="479"/>
      <c r="E81" s="479"/>
      <c r="F81" s="479"/>
      <c r="G81" s="479"/>
    </row>
    <row r="82" spans="1:7">
      <c r="A82" s="1735"/>
      <c r="B82" s="514" t="s">
        <v>2624</v>
      </c>
      <c r="C82" s="1735"/>
      <c r="D82" s="479"/>
      <c r="E82" s="479"/>
      <c r="F82" s="479"/>
      <c r="G82" s="479"/>
    </row>
    <row r="83" spans="1:7">
      <c r="A83" s="1735">
        <v>24</v>
      </c>
      <c r="B83" s="754" t="s">
        <v>2625</v>
      </c>
      <c r="C83" s="413"/>
      <c r="D83" s="479"/>
      <c r="E83" s="479"/>
      <c r="F83" s="479"/>
      <c r="G83" s="479"/>
    </row>
    <row r="84" spans="1:7">
      <c r="A84" s="1735"/>
      <c r="B84" s="514" t="s">
        <v>2626</v>
      </c>
      <c r="C84" s="413" t="s">
        <v>2627</v>
      </c>
      <c r="D84" s="479"/>
      <c r="E84" s="479"/>
      <c r="F84" s="479"/>
      <c r="G84" s="479"/>
    </row>
    <row r="85" spans="1:7">
      <c r="A85" s="1735"/>
      <c r="B85" s="514" t="s">
        <v>2628</v>
      </c>
      <c r="C85" s="413" t="s">
        <v>2627</v>
      </c>
      <c r="D85" s="479"/>
      <c r="E85" s="479"/>
      <c r="F85" s="479"/>
      <c r="G85" s="479"/>
    </row>
    <row r="86" spans="1:7">
      <c r="A86" s="1735">
        <v>25</v>
      </c>
      <c r="B86" s="754" t="s">
        <v>2629</v>
      </c>
      <c r="C86" s="1735"/>
      <c r="D86" s="479"/>
      <c r="E86" s="479"/>
      <c r="F86" s="479"/>
      <c r="G86" s="479"/>
    </row>
    <row r="87" spans="1:7">
      <c r="A87" s="1735"/>
      <c r="B87" s="514" t="s">
        <v>2630</v>
      </c>
      <c r="C87" s="1735"/>
      <c r="D87" s="479"/>
      <c r="E87" s="479"/>
      <c r="F87" s="479"/>
      <c r="G87" s="479"/>
    </row>
    <row r="88" spans="1:7">
      <c r="A88" s="1735"/>
      <c r="B88" s="514" t="s">
        <v>2631</v>
      </c>
      <c r="C88" s="1735"/>
      <c r="D88" s="479"/>
      <c r="E88" s="479"/>
      <c r="F88" s="479"/>
      <c r="G88" s="479"/>
    </row>
    <row r="89" spans="1:7">
      <c r="A89" s="1735">
        <v>26</v>
      </c>
      <c r="B89" s="754" t="s">
        <v>1871</v>
      </c>
      <c r="C89" s="413"/>
      <c r="D89" s="479"/>
      <c r="E89" s="479"/>
      <c r="F89" s="479"/>
      <c r="G89" s="479"/>
    </row>
    <row r="90" spans="1:7">
      <c r="A90" s="1735"/>
      <c r="B90" s="514" t="s">
        <v>2632</v>
      </c>
      <c r="C90" s="413" t="s">
        <v>569</v>
      </c>
      <c r="D90" s="479"/>
      <c r="E90" s="479"/>
      <c r="F90" s="479"/>
      <c r="G90" s="479"/>
    </row>
    <row r="91" spans="1:7">
      <c r="A91" s="1735"/>
      <c r="B91" s="514" t="s">
        <v>2633</v>
      </c>
      <c r="C91" s="413"/>
      <c r="D91" s="479"/>
      <c r="E91" s="479"/>
      <c r="F91" s="479"/>
      <c r="G91" s="479"/>
    </row>
    <row r="92" spans="1:7">
      <c r="A92" s="1735"/>
      <c r="B92" s="514" t="s">
        <v>2634</v>
      </c>
      <c r="C92" s="413" t="s">
        <v>569</v>
      </c>
      <c r="D92" s="479"/>
      <c r="E92" s="479"/>
      <c r="F92" s="479"/>
      <c r="G92" s="479"/>
    </row>
    <row r="93" spans="1:7">
      <c r="A93" s="413">
        <v>27</v>
      </c>
      <c r="B93" s="514" t="s">
        <v>2635</v>
      </c>
      <c r="C93" s="413" t="s">
        <v>569</v>
      </c>
      <c r="D93" s="479"/>
      <c r="E93" s="479"/>
      <c r="F93" s="479"/>
      <c r="G93" s="479"/>
    </row>
    <row r="94" spans="1:7">
      <c r="A94" s="413">
        <v>28</v>
      </c>
      <c r="B94" s="514" t="s">
        <v>2636</v>
      </c>
      <c r="C94" s="413" t="s">
        <v>2637</v>
      </c>
      <c r="D94" s="479"/>
      <c r="E94" s="479"/>
      <c r="F94" s="479"/>
      <c r="G94" s="479"/>
    </row>
    <row r="95" spans="1:7">
      <c r="A95" s="413">
        <v>29</v>
      </c>
      <c r="B95" s="514" t="s">
        <v>2638</v>
      </c>
      <c r="C95" s="413" t="s">
        <v>2637</v>
      </c>
      <c r="D95" s="479"/>
      <c r="E95" s="479"/>
      <c r="F95" s="479"/>
      <c r="G95" s="479"/>
    </row>
    <row r="96" spans="1:7">
      <c r="A96" s="1735">
        <v>30</v>
      </c>
      <c r="B96" s="754" t="s">
        <v>2639</v>
      </c>
      <c r="C96" s="413"/>
      <c r="D96" s="479"/>
      <c r="E96" s="479"/>
      <c r="F96" s="479"/>
      <c r="G96" s="479"/>
    </row>
    <row r="97" spans="1:7">
      <c r="A97" s="1735"/>
      <c r="B97" s="514" t="s">
        <v>2640</v>
      </c>
      <c r="C97" s="413" t="s">
        <v>611</v>
      </c>
      <c r="D97" s="479"/>
      <c r="E97" s="479"/>
      <c r="F97" s="479"/>
      <c r="G97" s="479"/>
    </row>
    <row r="98" spans="1:7">
      <c r="A98" s="1735"/>
      <c r="B98" s="514" t="s">
        <v>2641</v>
      </c>
      <c r="C98" s="413" t="s">
        <v>571</v>
      </c>
      <c r="D98" s="479"/>
      <c r="E98" s="479"/>
      <c r="F98" s="479"/>
      <c r="G98" s="479"/>
    </row>
    <row r="99" spans="1:7">
      <c r="A99" s="1735">
        <v>31</v>
      </c>
      <c r="B99" s="514" t="s">
        <v>5170</v>
      </c>
      <c r="C99" s="413" t="s">
        <v>611</v>
      </c>
      <c r="D99" s="479"/>
      <c r="E99" s="479"/>
      <c r="F99" s="479"/>
      <c r="G99" s="479"/>
    </row>
    <row r="100" spans="1:7">
      <c r="A100" s="1735"/>
      <c r="B100" s="514" t="s">
        <v>5171</v>
      </c>
      <c r="C100" s="413" t="s">
        <v>571</v>
      </c>
      <c r="D100" s="479"/>
      <c r="E100" s="479"/>
      <c r="F100" s="479"/>
      <c r="G100" s="479"/>
    </row>
    <row r="101" spans="1:7">
      <c r="A101" s="1735">
        <v>32</v>
      </c>
      <c r="B101" s="514" t="s">
        <v>5172</v>
      </c>
      <c r="C101" s="413" t="s">
        <v>611</v>
      </c>
      <c r="D101" s="479"/>
      <c r="E101" s="479"/>
      <c r="F101" s="479"/>
      <c r="G101" s="479"/>
    </row>
    <row r="102" spans="1:7">
      <c r="A102" s="1735"/>
      <c r="B102" s="514" t="s">
        <v>5173</v>
      </c>
      <c r="C102" s="413" t="s">
        <v>611</v>
      </c>
      <c r="D102" s="479"/>
      <c r="E102" s="479"/>
      <c r="F102" s="479"/>
      <c r="G102" s="479"/>
    </row>
    <row r="103" spans="1:7">
      <c r="A103" s="1735"/>
      <c r="B103" s="514" t="s">
        <v>5174</v>
      </c>
      <c r="C103" s="413" t="s">
        <v>611</v>
      </c>
      <c r="D103" s="479"/>
      <c r="E103" s="479"/>
      <c r="F103" s="479"/>
      <c r="G103" s="479"/>
    </row>
    <row r="104" spans="1:7">
      <c r="A104" s="1735"/>
      <c r="B104" s="514" t="s">
        <v>5175</v>
      </c>
      <c r="C104" s="755"/>
      <c r="D104" s="479"/>
      <c r="E104" s="479"/>
      <c r="F104" s="479"/>
      <c r="G104" s="479"/>
    </row>
    <row r="105" spans="1:7">
      <c r="A105" s="413">
        <v>33</v>
      </c>
      <c r="B105" s="514" t="s">
        <v>2642</v>
      </c>
      <c r="C105" s="413" t="s">
        <v>611</v>
      </c>
      <c r="D105" s="479"/>
      <c r="E105" s="479"/>
      <c r="F105" s="479"/>
      <c r="G105" s="479"/>
    </row>
    <row r="106" spans="1:7">
      <c r="A106" s="1735">
        <v>34</v>
      </c>
      <c r="B106" s="754" t="s">
        <v>2643</v>
      </c>
      <c r="C106" s="1735"/>
      <c r="D106" s="479"/>
      <c r="E106" s="479"/>
      <c r="F106" s="479"/>
      <c r="G106" s="479"/>
    </row>
    <row r="107" spans="1:7">
      <c r="A107" s="1735"/>
      <c r="B107" s="754" t="s">
        <v>2644</v>
      </c>
      <c r="C107" s="1735"/>
      <c r="D107" s="479"/>
      <c r="E107" s="479"/>
      <c r="F107" s="479"/>
      <c r="G107" s="479"/>
    </row>
    <row r="108" spans="1:7">
      <c r="A108" s="413"/>
      <c r="B108" s="514" t="s">
        <v>2645</v>
      </c>
      <c r="C108" s="413"/>
      <c r="D108" s="479"/>
      <c r="E108" s="479"/>
      <c r="F108" s="479"/>
      <c r="G108" s="479"/>
    </row>
    <row r="109" spans="1:7">
      <c r="A109" s="413"/>
      <c r="B109" s="514" t="s">
        <v>2646</v>
      </c>
      <c r="C109" s="413" t="s">
        <v>569</v>
      </c>
      <c r="D109" s="479"/>
      <c r="E109" s="479"/>
      <c r="F109" s="479"/>
      <c r="G109" s="479"/>
    </row>
    <row r="110" spans="1:7">
      <c r="A110" s="413"/>
      <c r="B110" s="514" t="s">
        <v>2647</v>
      </c>
      <c r="C110" s="413" t="s">
        <v>569</v>
      </c>
      <c r="D110" s="479"/>
      <c r="E110" s="479"/>
      <c r="F110" s="479"/>
      <c r="G110" s="479"/>
    </row>
    <row r="111" spans="1:7">
      <c r="A111" s="413"/>
      <c r="B111" s="514" t="s">
        <v>2648</v>
      </c>
      <c r="C111" s="413" t="s">
        <v>2649</v>
      </c>
      <c r="D111" s="479"/>
      <c r="E111" s="479"/>
      <c r="F111" s="479"/>
      <c r="G111" s="479"/>
    </row>
    <row r="112" spans="1:7">
      <c r="A112" s="413"/>
      <c r="B112" s="514" t="s">
        <v>2650</v>
      </c>
      <c r="C112" s="413"/>
      <c r="D112" s="479"/>
      <c r="E112" s="479"/>
      <c r="F112" s="479"/>
      <c r="G112" s="479"/>
    </row>
    <row r="113" spans="1:7" ht="31">
      <c r="A113" s="413"/>
      <c r="B113" s="753" t="s">
        <v>2651</v>
      </c>
      <c r="C113" s="413"/>
      <c r="D113" s="479"/>
      <c r="E113" s="479"/>
      <c r="F113" s="479"/>
      <c r="G113" s="479"/>
    </row>
    <row r="114" spans="1:7">
      <c r="A114" s="654"/>
      <c r="B114" s="754" t="s">
        <v>2652</v>
      </c>
      <c r="C114" s="413"/>
      <c r="D114" s="479"/>
      <c r="E114" s="479"/>
      <c r="F114" s="479"/>
      <c r="G114" s="479"/>
    </row>
    <row r="115" spans="1:7">
      <c r="A115" s="413"/>
      <c r="B115" s="514" t="s">
        <v>2645</v>
      </c>
      <c r="C115" s="413"/>
      <c r="D115" s="479"/>
      <c r="E115" s="479"/>
      <c r="F115" s="479"/>
      <c r="G115" s="479"/>
    </row>
    <row r="116" spans="1:7">
      <c r="A116" s="413"/>
      <c r="B116" s="514" t="s">
        <v>2653</v>
      </c>
      <c r="C116" s="413" t="s">
        <v>569</v>
      </c>
      <c r="D116" s="479"/>
      <c r="E116" s="479"/>
      <c r="F116" s="479"/>
      <c r="G116" s="479"/>
    </row>
    <row r="117" spans="1:7">
      <c r="A117" s="413"/>
      <c r="B117" s="514" t="s">
        <v>2654</v>
      </c>
      <c r="C117" s="413" t="s">
        <v>569</v>
      </c>
      <c r="D117" s="479"/>
      <c r="E117" s="479"/>
      <c r="F117" s="479"/>
      <c r="G117" s="479"/>
    </row>
    <row r="118" spans="1:7">
      <c r="A118" s="413"/>
      <c r="B118" s="514" t="s">
        <v>2655</v>
      </c>
      <c r="C118" s="413" t="s">
        <v>2649</v>
      </c>
      <c r="D118" s="479"/>
      <c r="E118" s="479"/>
      <c r="F118" s="479"/>
      <c r="G118" s="479"/>
    </row>
    <row r="119" spans="1:7">
      <c r="A119" s="413"/>
      <c r="B119" s="514" t="s">
        <v>2656</v>
      </c>
      <c r="C119" s="413"/>
      <c r="D119" s="479"/>
      <c r="E119" s="479"/>
      <c r="F119" s="479"/>
      <c r="G119" s="479"/>
    </row>
    <row r="120" spans="1:7" ht="31">
      <c r="A120" s="413"/>
      <c r="B120" s="756" t="s">
        <v>2657</v>
      </c>
      <c r="C120" s="413"/>
      <c r="D120" s="479"/>
      <c r="E120" s="479"/>
      <c r="F120" s="479"/>
      <c r="G120" s="479"/>
    </row>
    <row r="121" spans="1:7">
      <c r="A121" s="413">
        <v>35</v>
      </c>
      <c r="B121" s="754" t="s">
        <v>2658</v>
      </c>
      <c r="C121" s="413"/>
      <c r="D121" s="479"/>
      <c r="E121" s="479"/>
      <c r="F121" s="479"/>
      <c r="G121" s="479"/>
    </row>
    <row r="122" spans="1:7">
      <c r="A122" s="413"/>
      <c r="B122" s="514" t="s">
        <v>2645</v>
      </c>
      <c r="C122" s="413"/>
      <c r="D122" s="479"/>
      <c r="E122" s="479"/>
      <c r="F122" s="479"/>
      <c r="G122" s="479"/>
    </row>
    <row r="123" spans="1:7">
      <c r="A123" s="413"/>
      <c r="B123" s="514" t="s">
        <v>2659</v>
      </c>
      <c r="C123" s="413" t="s">
        <v>569</v>
      </c>
      <c r="D123" s="479"/>
      <c r="E123" s="479"/>
      <c r="F123" s="479"/>
      <c r="G123" s="479"/>
    </row>
    <row r="124" spans="1:7" ht="31">
      <c r="A124" s="413">
        <v>36</v>
      </c>
      <c r="B124" s="514" t="s">
        <v>2660</v>
      </c>
      <c r="C124" s="413" t="s">
        <v>569</v>
      </c>
      <c r="D124" s="479"/>
      <c r="E124" s="479"/>
      <c r="F124" s="479"/>
      <c r="G124" s="479"/>
    </row>
    <row r="125" spans="1:7">
      <c r="A125" s="413">
        <v>37</v>
      </c>
      <c r="B125" s="514" t="s">
        <v>2661</v>
      </c>
      <c r="C125" s="413" t="s">
        <v>569</v>
      </c>
      <c r="D125" s="479"/>
      <c r="E125" s="479"/>
      <c r="F125" s="479"/>
      <c r="G125" s="479"/>
    </row>
    <row r="126" spans="1:7" ht="31">
      <c r="A126" s="413">
        <v>38</v>
      </c>
      <c r="B126" s="514" t="s">
        <v>2662</v>
      </c>
      <c r="C126" s="413" t="s">
        <v>569</v>
      </c>
      <c r="D126" s="479"/>
      <c r="E126" s="479"/>
      <c r="F126" s="479"/>
      <c r="G126" s="479"/>
    </row>
    <row r="127" spans="1:7">
      <c r="A127" s="413">
        <v>39</v>
      </c>
      <c r="B127" s="514" t="s">
        <v>2663</v>
      </c>
      <c r="C127" s="413" t="s">
        <v>569</v>
      </c>
      <c r="D127" s="479"/>
      <c r="E127" s="479"/>
      <c r="F127" s="479"/>
      <c r="G127" s="479"/>
    </row>
    <row r="128" spans="1:7">
      <c r="A128" s="413">
        <v>40</v>
      </c>
      <c r="B128" s="514" t="s">
        <v>2664</v>
      </c>
      <c r="C128" s="654"/>
      <c r="D128" s="479"/>
      <c r="E128" s="479"/>
      <c r="F128" s="479"/>
      <c r="G128" s="479"/>
    </row>
    <row r="129" spans="1:7">
      <c r="A129" s="413">
        <v>41</v>
      </c>
      <c r="B129" s="514" t="s">
        <v>2665</v>
      </c>
      <c r="C129" s="654"/>
      <c r="D129" s="479"/>
      <c r="E129" s="479"/>
      <c r="F129" s="479"/>
      <c r="G129" s="479"/>
    </row>
    <row r="130" spans="1:7">
      <c r="A130" s="413">
        <v>42</v>
      </c>
      <c r="B130" s="754" t="s">
        <v>2666</v>
      </c>
      <c r="C130" s="654"/>
      <c r="D130" s="479"/>
      <c r="E130" s="479"/>
      <c r="F130" s="479"/>
      <c r="G130" s="479"/>
    </row>
    <row r="131" spans="1:7">
      <c r="A131" s="413"/>
      <c r="B131" s="514" t="s">
        <v>2667</v>
      </c>
      <c r="C131" s="413" t="s">
        <v>569</v>
      </c>
      <c r="D131" s="479"/>
      <c r="E131" s="479"/>
      <c r="F131" s="479"/>
      <c r="G131" s="479"/>
    </row>
    <row r="132" spans="1:7">
      <c r="A132" s="413"/>
      <c r="B132" s="514" t="s">
        <v>2668</v>
      </c>
      <c r="C132" s="654"/>
      <c r="D132" s="479"/>
      <c r="E132" s="479"/>
      <c r="F132" s="479"/>
      <c r="G132" s="479"/>
    </row>
    <row r="133" spans="1:7">
      <c r="A133" s="413"/>
      <c r="B133" s="514" t="s">
        <v>2669</v>
      </c>
      <c r="C133" s="654"/>
      <c r="D133" s="479"/>
      <c r="E133" s="479"/>
      <c r="F133" s="479"/>
      <c r="G133" s="479"/>
    </row>
    <row r="134" spans="1:7">
      <c r="A134" s="413">
        <v>43</v>
      </c>
      <c r="B134" s="754" t="s">
        <v>2670</v>
      </c>
      <c r="C134" s="654"/>
      <c r="D134" s="479"/>
      <c r="E134" s="479"/>
      <c r="F134" s="479"/>
      <c r="G134" s="479"/>
    </row>
    <row r="135" spans="1:7">
      <c r="A135" s="413"/>
      <c r="B135" s="514" t="s">
        <v>2671</v>
      </c>
      <c r="C135" s="654"/>
      <c r="D135" s="479"/>
      <c r="E135" s="479"/>
      <c r="F135" s="479"/>
      <c r="G135" s="479"/>
    </row>
    <row r="136" spans="1:7">
      <c r="A136" s="413"/>
      <c r="B136" s="514" t="s">
        <v>2672</v>
      </c>
      <c r="C136" s="654"/>
      <c r="D136" s="479"/>
      <c r="E136" s="479"/>
      <c r="F136" s="479"/>
      <c r="G136" s="479"/>
    </row>
    <row r="137" spans="1:7">
      <c r="A137" s="413">
        <v>44</v>
      </c>
      <c r="B137" s="754" t="s">
        <v>2673</v>
      </c>
      <c r="C137" s="654"/>
      <c r="D137" s="479"/>
      <c r="E137" s="479"/>
      <c r="F137" s="479"/>
      <c r="G137" s="479"/>
    </row>
    <row r="138" spans="1:7">
      <c r="A138" s="413">
        <v>45</v>
      </c>
      <c r="B138" s="514" t="s">
        <v>2674</v>
      </c>
      <c r="C138" s="654"/>
      <c r="D138" s="479"/>
      <c r="E138" s="479"/>
      <c r="F138" s="479"/>
      <c r="G138" s="479"/>
    </row>
    <row r="139" spans="1:7">
      <c r="A139" s="413">
        <v>46</v>
      </c>
      <c r="B139" s="514" t="s">
        <v>2675</v>
      </c>
      <c r="C139" s="413" t="s">
        <v>569</v>
      </c>
      <c r="D139" s="479"/>
      <c r="E139" s="479"/>
      <c r="F139" s="479"/>
      <c r="G139" s="479"/>
    </row>
    <row r="140" spans="1:7">
      <c r="A140" s="413">
        <v>47</v>
      </c>
      <c r="B140" s="514" t="s">
        <v>612</v>
      </c>
      <c r="C140" s="654"/>
      <c r="D140" s="479"/>
      <c r="E140" s="479"/>
      <c r="F140" s="479"/>
      <c r="G140" s="479"/>
    </row>
    <row r="141" spans="1:7" ht="31">
      <c r="A141" s="1735">
        <v>48</v>
      </c>
      <c r="B141" s="753" t="s">
        <v>2676</v>
      </c>
      <c r="C141" s="1778"/>
      <c r="D141" s="479"/>
      <c r="E141" s="479"/>
      <c r="F141" s="479"/>
      <c r="G141" s="479"/>
    </row>
    <row r="142" spans="1:7">
      <c r="A142" s="1735"/>
      <c r="B142" s="753" t="s">
        <v>2677</v>
      </c>
      <c r="C142" s="1778"/>
      <c r="D142" s="479"/>
      <c r="E142" s="479"/>
      <c r="F142" s="479"/>
      <c r="G142" s="479"/>
    </row>
    <row r="143" spans="1:7">
      <c r="A143" s="413">
        <v>49</v>
      </c>
      <c r="B143" s="514" t="s">
        <v>2678</v>
      </c>
      <c r="C143" s="654"/>
      <c r="D143" s="479"/>
      <c r="E143" s="479"/>
      <c r="F143" s="479"/>
      <c r="G143" s="479"/>
    </row>
    <row r="144" spans="1:7" ht="31">
      <c r="A144" s="413">
        <v>50</v>
      </c>
      <c r="B144" s="514" t="s">
        <v>2679</v>
      </c>
      <c r="C144" s="654"/>
      <c r="D144" s="479"/>
      <c r="E144" s="479"/>
      <c r="F144" s="479"/>
      <c r="G144" s="479"/>
    </row>
    <row r="145" spans="1:7">
      <c r="A145" s="413">
        <v>51</v>
      </c>
      <c r="B145" s="514" t="s">
        <v>2680</v>
      </c>
      <c r="C145" s="413" t="s">
        <v>599</v>
      </c>
      <c r="D145" s="479"/>
      <c r="E145" s="479"/>
      <c r="F145" s="479"/>
      <c r="G145" s="479"/>
    </row>
    <row r="146" spans="1:7">
      <c r="A146" s="1735">
        <v>52</v>
      </c>
      <c r="B146" s="754" t="s">
        <v>2681</v>
      </c>
      <c r="C146" s="1778"/>
      <c r="D146" s="479"/>
      <c r="E146" s="479"/>
      <c r="F146" s="479"/>
      <c r="G146" s="479"/>
    </row>
    <row r="147" spans="1:7">
      <c r="A147" s="1735"/>
      <c r="B147" s="514" t="s">
        <v>2682</v>
      </c>
      <c r="C147" s="1778"/>
      <c r="D147" s="479"/>
      <c r="E147" s="479"/>
      <c r="F147" s="479"/>
      <c r="G147" s="479"/>
    </row>
    <row r="148" spans="1:7">
      <c r="A148" s="1735"/>
      <c r="B148" s="514" t="s">
        <v>2683</v>
      </c>
      <c r="C148" s="1778"/>
      <c r="D148" s="479"/>
      <c r="E148" s="479"/>
      <c r="F148" s="479"/>
      <c r="G148" s="479"/>
    </row>
    <row r="149" spans="1:7">
      <c r="A149" s="1735"/>
      <c r="B149" s="514" t="s">
        <v>2684</v>
      </c>
      <c r="C149" s="1778"/>
      <c r="D149" s="479"/>
      <c r="E149" s="479"/>
      <c r="F149" s="479"/>
      <c r="G149" s="479"/>
    </row>
    <row r="150" spans="1:7">
      <c r="A150" s="1735"/>
      <c r="B150" s="514" t="s">
        <v>2685</v>
      </c>
      <c r="C150" s="1778"/>
      <c r="D150" s="479"/>
      <c r="E150" s="479"/>
      <c r="F150" s="479"/>
      <c r="G150" s="479"/>
    </row>
    <row r="151" spans="1:7">
      <c r="A151" s="1735"/>
      <c r="B151" s="514" t="s">
        <v>2686</v>
      </c>
      <c r="C151" s="1778"/>
      <c r="D151" s="479"/>
      <c r="E151" s="479"/>
      <c r="F151" s="479"/>
      <c r="G151" s="479"/>
    </row>
    <row r="152" spans="1:7">
      <c r="A152" s="1735"/>
      <c r="B152" s="514" t="s">
        <v>2687</v>
      </c>
      <c r="C152" s="1778"/>
      <c r="D152" s="479"/>
      <c r="E152" s="479"/>
      <c r="F152" s="479"/>
      <c r="G152" s="479"/>
    </row>
    <row r="153" spans="1:7">
      <c r="A153" s="1735"/>
      <c r="B153" s="514" t="s">
        <v>2688</v>
      </c>
      <c r="C153" s="1778"/>
      <c r="D153" s="479"/>
      <c r="E153" s="479"/>
      <c r="F153" s="479"/>
      <c r="G153" s="479"/>
    </row>
    <row r="154" spans="1:7">
      <c r="A154" s="1735">
        <v>53</v>
      </c>
      <c r="B154" s="514" t="s">
        <v>2689</v>
      </c>
      <c r="C154" s="1778"/>
      <c r="D154" s="479"/>
      <c r="E154" s="479"/>
      <c r="F154" s="479"/>
      <c r="G154" s="479"/>
    </row>
    <row r="155" spans="1:7">
      <c r="A155" s="1735"/>
      <c r="B155" s="514" t="s">
        <v>2690</v>
      </c>
      <c r="C155" s="1778"/>
      <c r="D155" s="479"/>
      <c r="E155" s="479"/>
      <c r="F155" s="479"/>
      <c r="G155" s="479"/>
    </row>
    <row r="156" spans="1:7">
      <c r="A156" s="1735"/>
      <c r="B156" s="514" t="s">
        <v>2691</v>
      </c>
      <c r="C156" s="1778"/>
      <c r="D156" s="479"/>
      <c r="E156" s="479"/>
      <c r="F156" s="479"/>
      <c r="G156" s="479"/>
    </row>
    <row r="157" spans="1:7">
      <c r="A157" s="1735"/>
      <c r="B157" s="514" t="s">
        <v>2692</v>
      </c>
      <c r="C157" s="1778"/>
      <c r="D157" s="479"/>
      <c r="E157" s="479"/>
      <c r="F157" s="479"/>
      <c r="G157" s="479"/>
    </row>
    <row r="158" spans="1:7">
      <c r="A158" s="1735">
        <v>54</v>
      </c>
      <c r="B158" s="514" t="s">
        <v>2693</v>
      </c>
      <c r="C158" s="1778"/>
      <c r="D158" s="479"/>
      <c r="E158" s="479"/>
      <c r="F158" s="479"/>
      <c r="G158" s="479"/>
    </row>
    <row r="159" spans="1:7">
      <c r="A159" s="1735"/>
      <c r="B159" s="514" t="s">
        <v>2694</v>
      </c>
      <c r="C159" s="1778"/>
      <c r="D159" s="479"/>
      <c r="E159" s="479"/>
      <c r="F159" s="479"/>
      <c r="G159" s="479"/>
    </row>
    <row r="160" spans="1:7">
      <c r="A160" s="1735"/>
      <c r="B160" s="514" t="s">
        <v>2695</v>
      </c>
      <c r="C160" s="1778"/>
      <c r="D160" s="479"/>
      <c r="E160" s="479"/>
      <c r="F160" s="479"/>
      <c r="G160" s="479"/>
    </row>
    <row r="161" spans="1:7">
      <c r="A161" s="413">
        <v>55</v>
      </c>
      <c r="B161" s="754" t="s">
        <v>2696</v>
      </c>
      <c r="C161" s="654"/>
      <c r="D161" s="479"/>
      <c r="E161" s="479"/>
      <c r="F161" s="479"/>
      <c r="G161" s="479"/>
    </row>
    <row r="162" spans="1:7">
      <c r="A162" s="413">
        <v>56</v>
      </c>
      <c r="B162" s="514" t="s">
        <v>2697</v>
      </c>
      <c r="C162" s="413" t="s">
        <v>5176</v>
      </c>
      <c r="D162" s="479"/>
      <c r="E162" s="479"/>
      <c r="F162" s="479"/>
      <c r="G162" s="479"/>
    </row>
    <row r="163" spans="1:7">
      <c r="A163" s="413">
        <v>57</v>
      </c>
      <c r="B163" s="514" t="s">
        <v>2698</v>
      </c>
      <c r="C163" s="413" t="s">
        <v>2699</v>
      </c>
      <c r="D163" s="479"/>
      <c r="E163" s="479"/>
      <c r="F163" s="479"/>
      <c r="G163" s="479"/>
    </row>
    <row r="164" spans="1:7">
      <c r="A164" s="413">
        <v>58</v>
      </c>
      <c r="B164" s="514" t="s">
        <v>2700</v>
      </c>
      <c r="C164" s="413"/>
      <c r="D164" s="479"/>
      <c r="E164" s="479"/>
      <c r="F164" s="479"/>
      <c r="G164" s="479"/>
    </row>
    <row r="165" spans="1:7">
      <c r="A165" s="413">
        <v>59</v>
      </c>
      <c r="B165" s="514" t="s">
        <v>2701</v>
      </c>
      <c r="C165" s="413" t="s">
        <v>599</v>
      </c>
      <c r="D165" s="479"/>
      <c r="E165" s="479"/>
      <c r="F165" s="479"/>
      <c r="G165" s="479"/>
    </row>
    <row r="166" spans="1:7">
      <c r="A166" s="413">
        <v>60</v>
      </c>
      <c r="B166" s="514" t="s">
        <v>2702</v>
      </c>
      <c r="C166" s="413" t="s">
        <v>2703</v>
      </c>
      <c r="D166" s="479"/>
      <c r="E166" s="479"/>
      <c r="F166" s="479"/>
      <c r="G166" s="479"/>
    </row>
    <row r="167" spans="1:7" ht="30">
      <c r="A167" s="654">
        <v>61</v>
      </c>
      <c r="B167" s="754" t="s">
        <v>5177</v>
      </c>
      <c r="C167" s="654"/>
      <c r="D167" s="479"/>
      <c r="E167" s="479"/>
      <c r="F167" s="479"/>
      <c r="G167" s="479"/>
    </row>
    <row r="168" spans="1:7">
      <c r="A168" s="1735"/>
      <c r="B168" s="756" t="s">
        <v>5178</v>
      </c>
      <c r="C168" s="1778"/>
      <c r="D168" s="479"/>
      <c r="E168" s="479"/>
      <c r="F168" s="479"/>
      <c r="G168" s="479"/>
    </row>
    <row r="169" spans="1:7" ht="31">
      <c r="A169" s="1735"/>
      <c r="B169" s="756" t="s">
        <v>5179</v>
      </c>
      <c r="C169" s="1778"/>
      <c r="D169" s="479"/>
      <c r="E169" s="479"/>
      <c r="F169" s="479"/>
      <c r="G169" s="479"/>
    </row>
    <row r="170" spans="1:7">
      <c r="A170" s="1735"/>
      <c r="B170" s="756" t="s">
        <v>5180</v>
      </c>
      <c r="C170" s="1778"/>
      <c r="D170" s="479"/>
      <c r="E170" s="479"/>
      <c r="F170" s="479"/>
      <c r="G170" s="479"/>
    </row>
    <row r="171" spans="1:7">
      <c r="A171" s="1735"/>
      <c r="B171" s="756" t="s">
        <v>5181</v>
      </c>
      <c r="C171" s="1778"/>
      <c r="D171" s="479"/>
      <c r="E171" s="479"/>
      <c r="F171" s="479"/>
      <c r="G171" s="479"/>
    </row>
    <row r="172" spans="1:7" ht="46.5">
      <c r="A172" s="413">
        <v>62</v>
      </c>
      <c r="B172" s="512" t="s">
        <v>5182</v>
      </c>
      <c r="C172" s="413" t="s">
        <v>599</v>
      </c>
      <c r="D172" s="479"/>
      <c r="E172" s="479"/>
      <c r="F172" s="479"/>
      <c r="G172" s="479"/>
    </row>
    <row r="173" spans="1:7" ht="31">
      <c r="A173" s="1735">
        <v>63</v>
      </c>
      <c r="B173" s="512" t="s">
        <v>5183</v>
      </c>
      <c r="C173" s="413"/>
      <c r="D173" s="479"/>
      <c r="E173" s="479"/>
      <c r="F173" s="479"/>
      <c r="G173" s="479"/>
    </row>
    <row r="174" spans="1:7">
      <c r="A174" s="1735"/>
      <c r="B174" s="512" t="s">
        <v>5184</v>
      </c>
      <c r="C174" s="413"/>
      <c r="D174" s="479"/>
      <c r="E174" s="479"/>
      <c r="F174" s="479"/>
      <c r="G174" s="479"/>
    </row>
    <row r="175" spans="1:7">
      <c r="A175" s="1735"/>
      <c r="B175" s="512" t="s">
        <v>5185</v>
      </c>
      <c r="C175" s="413" t="s">
        <v>599</v>
      </c>
      <c r="D175" s="479"/>
      <c r="E175" s="479"/>
      <c r="F175" s="479"/>
      <c r="G175" s="479"/>
    </row>
    <row r="176" spans="1:7">
      <c r="A176" s="1735"/>
      <c r="B176" s="757"/>
      <c r="C176" s="413" t="s">
        <v>599</v>
      </c>
      <c r="D176" s="479"/>
      <c r="E176" s="479"/>
      <c r="F176" s="479"/>
      <c r="G176" s="479"/>
    </row>
    <row r="177" spans="1:7">
      <c r="A177" s="1735"/>
      <c r="B177" s="757"/>
      <c r="C177" s="413" t="s">
        <v>599</v>
      </c>
      <c r="D177" s="479"/>
      <c r="E177" s="479"/>
      <c r="F177" s="479"/>
      <c r="G177" s="479"/>
    </row>
    <row r="178" spans="1:7" ht="31">
      <c r="A178" s="413">
        <v>64</v>
      </c>
      <c r="B178" s="512" t="s">
        <v>5186</v>
      </c>
      <c r="C178" s="413" t="s">
        <v>599</v>
      </c>
      <c r="D178" s="479"/>
      <c r="E178" s="479"/>
      <c r="F178" s="479"/>
      <c r="G178" s="479"/>
    </row>
    <row r="179" spans="1:7" ht="31">
      <c r="A179" s="413">
        <v>65</v>
      </c>
      <c r="B179" s="514" t="s">
        <v>2704</v>
      </c>
      <c r="C179" s="654"/>
      <c r="D179" s="479"/>
      <c r="E179" s="479"/>
      <c r="F179" s="479"/>
      <c r="G179" s="479"/>
    </row>
    <row r="180" spans="1:7">
      <c r="A180" s="413">
        <v>66</v>
      </c>
      <c r="B180" s="514" t="s">
        <v>2705</v>
      </c>
      <c r="C180" s="654"/>
      <c r="D180" s="479"/>
      <c r="E180" s="479"/>
      <c r="F180" s="479"/>
      <c r="G180" s="479"/>
    </row>
    <row r="181" spans="1:7">
      <c r="A181" s="413">
        <v>67</v>
      </c>
      <c r="B181" s="514" t="s">
        <v>2706</v>
      </c>
      <c r="C181" s="413" t="s">
        <v>599</v>
      </c>
      <c r="D181" s="479"/>
      <c r="E181" s="479"/>
      <c r="F181" s="479"/>
      <c r="G181" s="479"/>
    </row>
    <row r="182" spans="1:7">
      <c r="A182" s="1735">
        <v>68</v>
      </c>
      <c r="B182" s="514" t="s">
        <v>2707</v>
      </c>
      <c r="C182" s="1735"/>
      <c r="D182" s="479"/>
      <c r="E182" s="479"/>
      <c r="F182" s="479"/>
      <c r="G182" s="479"/>
    </row>
    <row r="183" spans="1:7">
      <c r="A183" s="1735"/>
      <c r="B183" s="514" t="s">
        <v>2708</v>
      </c>
      <c r="C183" s="1735"/>
      <c r="D183" s="479"/>
      <c r="E183" s="479"/>
      <c r="F183" s="479"/>
      <c r="G183" s="479"/>
    </row>
    <row r="184" spans="1:7">
      <c r="A184" s="1735"/>
      <c r="B184" s="514" t="s">
        <v>2709</v>
      </c>
      <c r="C184" s="1735"/>
      <c r="D184" s="479"/>
      <c r="E184" s="479"/>
      <c r="F184" s="479"/>
      <c r="G184" s="479"/>
    </row>
    <row r="185" spans="1:7" ht="31">
      <c r="A185" s="413">
        <v>69</v>
      </c>
      <c r="B185" s="514" t="s">
        <v>2710</v>
      </c>
      <c r="C185" s="413"/>
      <c r="D185" s="479"/>
      <c r="E185" s="479"/>
      <c r="F185" s="479"/>
      <c r="G185" s="479"/>
    </row>
    <row r="186" spans="1:7" ht="31.5" thickBot="1">
      <c r="A186" s="413">
        <v>70</v>
      </c>
      <c r="B186" s="514" t="s">
        <v>2711</v>
      </c>
      <c r="C186" s="413" t="s">
        <v>599</v>
      </c>
      <c r="D186" s="479"/>
      <c r="E186" s="479"/>
      <c r="F186" s="479"/>
      <c r="G186" s="479"/>
    </row>
    <row r="187" spans="1:7" ht="16" thickBot="1">
      <c r="A187" s="758"/>
      <c r="B187" s="759" t="s">
        <v>2524</v>
      </c>
      <c r="C187" s="760"/>
      <c r="D187" s="479"/>
      <c r="E187" s="479"/>
      <c r="F187" s="479"/>
      <c r="G187" s="479"/>
    </row>
    <row r="188" spans="1:7">
      <c r="A188" s="413">
        <v>1</v>
      </c>
      <c r="B188" s="514" t="s">
        <v>5187</v>
      </c>
      <c r="C188" s="413"/>
      <c r="D188" s="479"/>
      <c r="E188" s="479"/>
      <c r="F188" s="479"/>
      <c r="G188" s="479"/>
    </row>
    <row r="189" spans="1:7" ht="31">
      <c r="A189" s="413">
        <v>2</v>
      </c>
      <c r="B189" s="514" t="s">
        <v>5188</v>
      </c>
      <c r="C189" s="413"/>
      <c r="D189" s="479"/>
      <c r="E189" s="479"/>
      <c r="F189" s="479"/>
      <c r="G189" s="479"/>
    </row>
    <row r="190" spans="1:7">
      <c r="A190" s="761">
        <v>3</v>
      </c>
      <c r="B190" s="514" t="s">
        <v>5189</v>
      </c>
      <c r="C190" s="413"/>
      <c r="D190" s="479"/>
      <c r="E190" s="479"/>
      <c r="F190" s="479"/>
      <c r="G190" s="479"/>
    </row>
    <row r="191" spans="1:7">
      <c r="A191" s="761"/>
      <c r="B191" s="514" t="s">
        <v>5190</v>
      </c>
      <c r="C191" s="413"/>
      <c r="D191" s="479"/>
      <c r="E191" s="479"/>
      <c r="F191" s="479"/>
      <c r="G191" s="479"/>
    </row>
    <row r="192" spans="1:7">
      <c r="A192" s="761"/>
      <c r="B192" s="514" t="s">
        <v>5191</v>
      </c>
      <c r="C192" s="413"/>
      <c r="D192" s="479"/>
      <c r="E192" s="479"/>
      <c r="F192" s="479"/>
      <c r="G192" s="479"/>
    </row>
    <row r="193" spans="1:7">
      <c r="A193" s="761"/>
      <c r="B193" s="514" t="s">
        <v>5192</v>
      </c>
      <c r="C193" s="413"/>
      <c r="D193" s="479"/>
      <c r="E193" s="479"/>
      <c r="F193" s="479"/>
      <c r="G193" s="479"/>
    </row>
    <row r="194" spans="1:7">
      <c r="A194" s="761"/>
      <c r="B194" s="514" t="s">
        <v>5193</v>
      </c>
      <c r="C194" s="413"/>
      <c r="D194" s="479"/>
      <c r="E194" s="479"/>
      <c r="F194" s="479"/>
      <c r="G194" s="479"/>
    </row>
    <row r="195" spans="1:7">
      <c r="A195" s="761"/>
      <c r="B195" s="514" t="s">
        <v>5194</v>
      </c>
      <c r="C195" s="413"/>
      <c r="D195" s="479"/>
      <c r="E195" s="479"/>
      <c r="F195" s="479"/>
      <c r="G195" s="479"/>
    </row>
    <row r="196" spans="1:7">
      <c r="A196" s="761"/>
      <c r="B196" s="514" t="s">
        <v>5195</v>
      </c>
      <c r="C196" s="413"/>
      <c r="D196" s="479"/>
      <c r="E196" s="479"/>
      <c r="F196" s="479"/>
      <c r="G196" s="479"/>
    </row>
    <row r="197" spans="1:7">
      <c r="A197" s="761">
        <v>4</v>
      </c>
      <c r="B197" s="514" t="s">
        <v>2712</v>
      </c>
      <c r="C197" s="413"/>
      <c r="D197" s="479"/>
      <c r="E197" s="479"/>
      <c r="F197" s="479"/>
      <c r="G197" s="479"/>
    </row>
    <row r="198" spans="1:7">
      <c r="A198" s="761"/>
      <c r="B198" s="514" t="s">
        <v>5196</v>
      </c>
      <c r="C198" s="413"/>
      <c r="D198" s="479"/>
      <c r="E198" s="479"/>
      <c r="F198" s="479"/>
      <c r="G198" s="479"/>
    </row>
    <row r="199" spans="1:7">
      <c r="A199" s="761"/>
      <c r="B199" s="514" t="s">
        <v>5197</v>
      </c>
      <c r="C199" s="413"/>
      <c r="D199" s="479"/>
      <c r="E199" s="479"/>
      <c r="F199" s="479"/>
      <c r="G199" s="479"/>
    </row>
    <row r="200" spans="1:7">
      <c r="A200" s="761"/>
      <c r="B200" s="514" t="s">
        <v>5198</v>
      </c>
      <c r="C200" s="413"/>
      <c r="D200" s="479"/>
      <c r="E200" s="479"/>
      <c r="F200" s="479"/>
      <c r="G200" s="479"/>
    </row>
    <row r="201" spans="1:7">
      <c r="A201" s="761"/>
      <c r="B201" s="514" t="s">
        <v>5199</v>
      </c>
      <c r="C201" s="413"/>
      <c r="D201" s="479"/>
      <c r="E201" s="479"/>
      <c r="F201" s="479"/>
      <c r="G201" s="479"/>
    </row>
    <row r="202" spans="1:7">
      <c r="A202" s="761"/>
      <c r="B202" s="514" t="s">
        <v>5200</v>
      </c>
      <c r="C202" s="413"/>
      <c r="D202" s="479"/>
      <c r="E202" s="479"/>
      <c r="F202" s="479"/>
      <c r="G202" s="479"/>
    </row>
    <row r="203" spans="1:7">
      <c r="A203" s="761">
        <v>5</v>
      </c>
      <c r="B203" s="514" t="s">
        <v>5201</v>
      </c>
      <c r="C203" s="413"/>
      <c r="D203" s="612" t="s">
        <v>5202</v>
      </c>
      <c r="E203" s="612" t="s">
        <v>5203</v>
      </c>
      <c r="F203" s="612" t="s">
        <v>5202</v>
      </c>
      <c r="G203" s="612" t="s">
        <v>5203</v>
      </c>
    </row>
    <row r="204" spans="1:7">
      <c r="A204" s="761"/>
      <c r="B204" s="514"/>
      <c r="C204" s="413"/>
      <c r="D204" s="612"/>
      <c r="E204" s="612"/>
      <c r="F204" s="612"/>
      <c r="G204" s="612"/>
    </row>
    <row r="205" spans="1:7" ht="31">
      <c r="A205" s="761"/>
      <c r="B205" s="514" t="s">
        <v>5204</v>
      </c>
      <c r="C205" s="413"/>
      <c r="D205" s="479"/>
      <c r="E205" s="479"/>
      <c r="F205" s="479"/>
      <c r="G205" s="479"/>
    </row>
    <row r="206" spans="1:7">
      <c r="A206" s="761"/>
      <c r="B206" s="514" t="s">
        <v>5205</v>
      </c>
      <c r="C206" s="413"/>
      <c r="D206" s="479"/>
      <c r="E206" s="479"/>
      <c r="F206" s="479"/>
      <c r="G206" s="479"/>
    </row>
    <row r="207" spans="1:7">
      <c r="A207" s="761"/>
      <c r="B207" s="514" t="s">
        <v>5206</v>
      </c>
      <c r="C207" s="413"/>
      <c r="D207" s="479"/>
      <c r="E207" s="479"/>
      <c r="F207" s="479"/>
      <c r="G207" s="479"/>
    </row>
    <row r="208" spans="1:7">
      <c r="A208" s="761"/>
      <c r="B208" s="514" t="s">
        <v>5207</v>
      </c>
      <c r="C208" s="413"/>
      <c r="D208" s="479"/>
      <c r="E208" s="479"/>
      <c r="F208" s="479"/>
      <c r="G208" s="479"/>
    </row>
    <row r="209" spans="1:7">
      <c r="A209" s="761"/>
      <c r="B209" s="514" t="s">
        <v>5208</v>
      </c>
      <c r="C209" s="413"/>
      <c r="D209" s="479"/>
      <c r="E209" s="479"/>
      <c r="F209" s="479"/>
      <c r="G209" s="479"/>
    </row>
    <row r="210" spans="1:7">
      <c r="A210" s="761"/>
      <c r="B210" s="514" t="s">
        <v>5209</v>
      </c>
      <c r="C210" s="413"/>
      <c r="D210" s="479"/>
      <c r="E210" s="479"/>
      <c r="F210" s="479"/>
      <c r="G210" s="479"/>
    </row>
    <row r="211" spans="1:7">
      <c r="A211" s="413">
        <v>6</v>
      </c>
      <c r="B211" s="514" t="s">
        <v>5210</v>
      </c>
      <c r="C211" s="413"/>
      <c r="D211" s="479"/>
      <c r="E211" s="479"/>
      <c r="F211" s="479"/>
      <c r="G211" s="479"/>
    </row>
    <row r="212" spans="1:7">
      <c r="A212" s="413"/>
      <c r="B212" s="514" t="s">
        <v>5211</v>
      </c>
      <c r="C212" s="413"/>
      <c r="D212" s="479"/>
      <c r="E212" s="479"/>
      <c r="F212" s="479"/>
      <c r="G212" s="479"/>
    </row>
    <row r="213" spans="1:7">
      <c r="A213" s="413"/>
      <c r="B213" s="514" t="s">
        <v>5212</v>
      </c>
      <c r="C213" s="413"/>
      <c r="D213" s="479"/>
      <c r="E213" s="479"/>
      <c r="F213" s="479"/>
      <c r="G213" s="479"/>
    </row>
    <row r="214" spans="1:7" ht="46.5">
      <c r="A214" s="413">
        <v>7</v>
      </c>
      <c r="B214" s="514" t="s">
        <v>5213</v>
      </c>
      <c r="C214" s="413"/>
      <c r="D214" s="479"/>
      <c r="E214" s="479"/>
      <c r="F214" s="479"/>
      <c r="G214" s="479"/>
    </row>
    <row r="215" spans="1:7" ht="46.5">
      <c r="A215" s="413">
        <v>8</v>
      </c>
      <c r="B215" s="514" t="s">
        <v>5214</v>
      </c>
      <c r="C215" s="413"/>
      <c r="D215" s="479"/>
      <c r="E215" s="479"/>
      <c r="F215" s="479"/>
      <c r="G215" s="479"/>
    </row>
    <row r="216" spans="1:7" ht="31">
      <c r="A216" s="413">
        <v>9</v>
      </c>
      <c r="B216" s="514" t="s">
        <v>5215</v>
      </c>
      <c r="C216" s="413"/>
      <c r="D216" s="479"/>
      <c r="E216" s="479"/>
      <c r="F216" s="479"/>
      <c r="G216" s="479"/>
    </row>
    <row r="217" spans="1:7" ht="46.5">
      <c r="A217" s="413">
        <v>10</v>
      </c>
      <c r="B217" s="514" t="s">
        <v>5216</v>
      </c>
      <c r="C217" s="413"/>
      <c r="D217" s="479"/>
      <c r="E217" s="479"/>
      <c r="F217" s="479"/>
      <c r="G217" s="479"/>
    </row>
    <row r="218" spans="1:7" ht="62">
      <c r="A218" s="413">
        <v>11</v>
      </c>
      <c r="B218" s="514" t="s">
        <v>5217</v>
      </c>
      <c r="C218" s="413"/>
      <c r="D218" s="479"/>
      <c r="E218" s="479"/>
      <c r="F218" s="479"/>
      <c r="G218" s="479"/>
    </row>
    <row r="219" spans="1:7" ht="46.5">
      <c r="A219" s="413">
        <v>12</v>
      </c>
      <c r="B219" s="514" t="s">
        <v>5218</v>
      </c>
      <c r="C219" s="413"/>
      <c r="D219" s="479"/>
      <c r="E219" s="479"/>
      <c r="F219" s="479"/>
      <c r="G219" s="479"/>
    </row>
    <row r="220" spans="1:7">
      <c r="A220" s="413"/>
      <c r="B220" s="514" t="s">
        <v>5219</v>
      </c>
      <c r="C220" s="413"/>
      <c r="D220" s="479"/>
      <c r="E220" s="479"/>
      <c r="F220" s="479"/>
      <c r="G220" s="479"/>
    </row>
    <row r="221" spans="1:7" ht="46.5">
      <c r="A221" s="413">
        <v>13</v>
      </c>
      <c r="B221" s="514" t="s">
        <v>5220</v>
      </c>
      <c r="C221" s="413"/>
      <c r="D221" s="479"/>
      <c r="E221" s="479"/>
      <c r="F221" s="479"/>
      <c r="G221" s="479"/>
    </row>
    <row r="222" spans="1:7" ht="46.5">
      <c r="A222" s="413">
        <v>14</v>
      </c>
      <c r="B222" s="514" t="s">
        <v>5221</v>
      </c>
      <c r="C222" s="413"/>
      <c r="D222" s="479"/>
      <c r="E222" s="479"/>
      <c r="F222" s="479"/>
      <c r="G222" s="479"/>
    </row>
    <row r="223" spans="1:7">
      <c r="A223" s="761">
        <v>15</v>
      </c>
      <c r="B223" s="514" t="s">
        <v>5222</v>
      </c>
      <c r="C223" s="413"/>
      <c r="D223" s="479"/>
      <c r="E223" s="479"/>
      <c r="F223" s="479"/>
      <c r="G223" s="479"/>
    </row>
    <row r="224" spans="1:7">
      <c r="A224" s="761"/>
      <c r="B224" s="514" t="s">
        <v>5223</v>
      </c>
      <c r="C224" s="413"/>
      <c r="D224" s="479"/>
      <c r="E224" s="479"/>
      <c r="F224" s="479"/>
      <c r="G224" s="479"/>
    </row>
    <row r="225" spans="1:7">
      <c r="A225" s="761"/>
      <c r="B225" s="514" t="s">
        <v>5224</v>
      </c>
      <c r="C225" s="413"/>
      <c r="D225" s="479"/>
      <c r="E225" s="479"/>
      <c r="F225" s="479"/>
      <c r="G225" s="479"/>
    </row>
    <row r="226" spans="1:7">
      <c r="A226" s="761"/>
      <c r="B226" s="514" t="s">
        <v>5225</v>
      </c>
      <c r="C226" s="413"/>
      <c r="D226" s="479"/>
      <c r="E226" s="479"/>
      <c r="F226" s="479"/>
      <c r="G226" s="479"/>
    </row>
    <row r="227" spans="1:7">
      <c r="A227" s="761">
        <v>16</v>
      </c>
      <c r="B227" s="514" t="s">
        <v>5226</v>
      </c>
      <c r="C227" s="413"/>
      <c r="D227" s="479"/>
      <c r="E227" s="479"/>
      <c r="F227" s="479"/>
      <c r="G227" s="479"/>
    </row>
    <row r="228" spans="1:7">
      <c r="A228" s="761"/>
      <c r="B228" s="514" t="s">
        <v>5227</v>
      </c>
      <c r="C228" s="413"/>
      <c r="D228" s="479"/>
      <c r="E228" s="479"/>
      <c r="F228" s="479"/>
      <c r="G228" s="479"/>
    </row>
    <row r="229" spans="1:7" ht="31">
      <c r="A229" s="761"/>
      <c r="B229" s="514" t="s">
        <v>5228</v>
      </c>
      <c r="C229" s="413"/>
      <c r="D229" s="479"/>
      <c r="E229" s="479"/>
      <c r="F229" s="479"/>
      <c r="G229" s="479"/>
    </row>
    <row r="230" spans="1:7" ht="62">
      <c r="A230" s="413">
        <v>17</v>
      </c>
      <c r="B230" s="514" t="s">
        <v>5229</v>
      </c>
      <c r="C230" s="413"/>
      <c r="D230" s="479"/>
      <c r="E230" s="479"/>
      <c r="F230" s="479"/>
      <c r="G230" s="479"/>
    </row>
    <row r="231" spans="1:7" ht="46.5">
      <c r="A231" s="413">
        <v>18</v>
      </c>
      <c r="B231" s="514" t="s">
        <v>5230</v>
      </c>
      <c r="C231" s="413"/>
      <c r="D231" s="479"/>
      <c r="E231" s="479"/>
      <c r="F231" s="479"/>
      <c r="G231" s="479"/>
    </row>
    <row r="232" spans="1:7">
      <c r="A232" s="761">
        <v>19</v>
      </c>
      <c r="B232" s="514" t="s">
        <v>2714</v>
      </c>
      <c r="C232" s="413"/>
      <c r="D232" s="479"/>
      <c r="E232" s="479"/>
      <c r="F232" s="479"/>
      <c r="G232" s="479"/>
    </row>
    <row r="233" spans="1:7">
      <c r="A233" s="761"/>
      <c r="B233" s="514" t="s">
        <v>5231</v>
      </c>
      <c r="C233" s="413"/>
      <c r="D233" s="479"/>
      <c r="E233" s="479"/>
      <c r="F233" s="479"/>
      <c r="G233" s="479"/>
    </row>
    <row r="234" spans="1:7">
      <c r="A234" s="761"/>
      <c r="B234" s="514" t="s">
        <v>5232</v>
      </c>
      <c r="C234" s="413"/>
      <c r="D234" s="479"/>
      <c r="E234" s="479"/>
      <c r="F234" s="479"/>
      <c r="G234" s="479"/>
    </row>
    <row r="235" spans="1:7" ht="31">
      <c r="A235" s="413">
        <v>20</v>
      </c>
      <c r="B235" s="514" t="s">
        <v>5233</v>
      </c>
      <c r="C235" s="413"/>
      <c r="D235" s="479"/>
      <c r="E235" s="479"/>
      <c r="F235" s="479"/>
      <c r="G235" s="479"/>
    </row>
    <row r="236" spans="1:7">
      <c r="A236" s="413">
        <v>21</v>
      </c>
      <c r="B236" s="514" t="s">
        <v>5234</v>
      </c>
      <c r="C236" s="413"/>
      <c r="D236" s="479"/>
      <c r="E236" s="479"/>
      <c r="F236" s="479"/>
      <c r="G236" s="479"/>
    </row>
    <row r="237" spans="1:7" ht="31">
      <c r="A237" s="413">
        <v>22</v>
      </c>
      <c r="B237" s="514" t="s">
        <v>5235</v>
      </c>
      <c r="C237" s="413"/>
      <c r="D237" s="479"/>
      <c r="E237" s="479"/>
      <c r="F237" s="479"/>
      <c r="G237" s="479"/>
    </row>
    <row r="238" spans="1:7">
      <c r="A238" s="413">
        <v>23</v>
      </c>
      <c r="B238" s="514" t="s">
        <v>5236</v>
      </c>
      <c r="C238" s="413"/>
      <c r="D238" s="479"/>
      <c r="E238" s="479"/>
      <c r="F238" s="479"/>
      <c r="G238" s="479"/>
    </row>
    <row r="239" spans="1:7">
      <c r="A239" s="413">
        <v>24</v>
      </c>
      <c r="B239" s="514" t="s">
        <v>5237</v>
      </c>
      <c r="C239" s="413"/>
      <c r="D239" s="479"/>
      <c r="E239" s="479"/>
      <c r="F239" s="479"/>
      <c r="G239" s="479"/>
    </row>
    <row r="240" spans="1:7">
      <c r="A240" s="413">
        <v>25</v>
      </c>
      <c r="B240" s="514" t="s">
        <v>5238</v>
      </c>
      <c r="C240" s="413"/>
      <c r="D240" s="479"/>
      <c r="E240" s="479"/>
      <c r="F240" s="479"/>
      <c r="G240" s="479"/>
    </row>
    <row r="241" spans="1:7">
      <c r="A241" s="761">
        <v>26</v>
      </c>
      <c r="B241" s="514" t="s">
        <v>2715</v>
      </c>
      <c r="C241" s="413"/>
      <c r="D241" s="479"/>
      <c r="E241" s="479"/>
      <c r="F241" s="479"/>
      <c r="G241" s="479"/>
    </row>
    <row r="242" spans="1:7">
      <c r="A242" s="761"/>
      <c r="B242" s="514" t="s">
        <v>5239</v>
      </c>
      <c r="C242" s="413"/>
      <c r="D242" s="479"/>
      <c r="E242" s="479"/>
      <c r="F242" s="479"/>
      <c r="G242" s="479"/>
    </row>
    <row r="243" spans="1:7">
      <c r="A243" s="761"/>
      <c r="B243" s="514" t="s">
        <v>5240</v>
      </c>
      <c r="C243" s="413"/>
      <c r="D243" s="479"/>
      <c r="E243" s="479"/>
      <c r="F243" s="479"/>
      <c r="G243" s="479"/>
    </row>
    <row r="244" spans="1:7">
      <c r="A244" s="761"/>
      <c r="B244" s="514" t="s">
        <v>5241</v>
      </c>
      <c r="C244" s="413"/>
      <c r="D244" s="479"/>
      <c r="E244" s="479"/>
      <c r="F244" s="479"/>
      <c r="G244" s="479"/>
    </row>
    <row r="245" spans="1:7">
      <c r="A245" s="761"/>
      <c r="B245" s="514" t="s">
        <v>5242</v>
      </c>
      <c r="C245" s="413"/>
      <c r="D245" s="479"/>
      <c r="E245" s="479"/>
      <c r="F245" s="479"/>
      <c r="G245" s="479"/>
    </row>
    <row r="246" spans="1:7" ht="31">
      <c r="A246" s="413">
        <v>27</v>
      </c>
      <c r="B246" s="514" t="s">
        <v>5243</v>
      </c>
      <c r="C246" s="413"/>
      <c r="D246" s="479"/>
      <c r="E246" s="479"/>
      <c r="F246" s="479"/>
      <c r="G246" s="479"/>
    </row>
    <row r="247" spans="1:7">
      <c r="A247" s="413">
        <v>28</v>
      </c>
      <c r="B247" s="514" t="s">
        <v>5244</v>
      </c>
      <c r="C247" s="413"/>
      <c r="D247" s="479"/>
      <c r="E247" s="479"/>
      <c r="F247" s="479"/>
      <c r="G247" s="479"/>
    </row>
    <row r="248" spans="1:7">
      <c r="A248" s="413">
        <v>29</v>
      </c>
      <c r="B248" s="514" t="s">
        <v>5245</v>
      </c>
      <c r="C248" s="413"/>
      <c r="D248" s="479"/>
      <c r="E248" s="479"/>
      <c r="F248" s="479"/>
      <c r="G248" s="479"/>
    </row>
    <row r="249" spans="1:7">
      <c r="A249" s="413">
        <v>30</v>
      </c>
      <c r="B249" s="514" t="s">
        <v>5246</v>
      </c>
      <c r="C249" s="413"/>
      <c r="D249" s="479"/>
      <c r="E249" s="479"/>
      <c r="F249" s="479"/>
      <c r="G249" s="479"/>
    </row>
    <row r="250" spans="1:7">
      <c r="A250" s="413">
        <v>31</v>
      </c>
      <c r="B250" s="514" t="s">
        <v>5247</v>
      </c>
      <c r="C250" s="413"/>
      <c r="D250" s="479"/>
      <c r="E250" s="479"/>
      <c r="F250" s="479"/>
      <c r="G250" s="479"/>
    </row>
    <row r="251" spans="1:7">
      <c r="A251" s="413">
        <v>32</v>
      </c>
      <c r="B251" s="514" t="s">
        <v>5248</v>
      </c>
      <c r="C251" s="413"/>
      <c r="D251" s="479"/>
      <c r="E251" s="479"/>
      <c r="F251" s="479"/>
      <c r="G251" s="479"/>
    </row>
    <row r="252" spans="1:7">
      <c r="A252" s="413">
        <v>31</v>
      </c>
      <c r="B252" s="514" t="s">
        <v>5249</v>
      </c>
      <c r="C252" s="413"/>
      <c r="D252" s="479"/>
      <c r="E252" s="479"/>
      <c r="F252" s="479"/>
      <c r="G252" s="479"/>
    </row>
    <row r="253" spans="1:7">
      <c r="A253" s="413"/>
      <c r="B253" s="514" t="s">
        <v>5227</v>
      </c>
      <c r="C253" s="413"/>
      <c r="D253" s="479"/>
      <c r="E253" s="479"/>
      <c r="F253" s="479"/>
      <c r="G253" s="479"/>
    </row>
    <row r="254" spans="1:7">
      <c r="A254" s="413"/>
      <c r="B254" s="514" t="s">
        <v>5250</v>
      </c>
      <c r="C254" s="413"/>
      <c r="D254" s="479"/>
      <c r="E254" s="479"/>
      <c r="F254" s="479"/>
      <c r="G254" s="479"/>
    </row>
    <row r="255" spans="1:7">
      <c r="A255" s="413"/>
      <c r="B255" s="514" t="s">
        <v>5251</v>
      </c>
      <c r="C255" s="413"/>
      <c r="D255" s="479"/>
      <c r="E255" s="479"/>
      <c r="F255" s="479"/>
      <c r="G255" s="479"/>
    </row>
    <row r="256" spans="1:7">
      <c r="A256" s="413"/>
      <c r="B256" s="514" t="s">
        <v>5252</v>
      </c>
      <c r="C256" s="413"/>
      <c r="D256" s="479"/>
      <c r="E256" s="479"/>
      <c r="F256" s="479"/>
      <c r="G256" s="479"/>
    </row>
    <row r="257" spans="1:7">
      <c r="A257" s="413"/>
      <c r="B257" s="514" t="s">
        <v>5253</v>
      </c>
      <c r="C257" s="413"/>
      <c r="D257" s="479"/>
      <c r="E257" s="479"/>
      <c r="F257" s="479"/>
      <c r="G257" s="479"/>
    </row>
    <row r="258" spans="1:7">
      <c r="A258" s="413">
        <v>32</v>
      </c>
      <c r="B258" s="514" t="s">
        <v>5142</v>
      </c>
      <c r="C258" s="413"/>
      <c r="D258" s="479"/>
      <c r="E258" s="479"/>
      <c r="F258" s="479"/>
      <c r="G258" s="479"/>
    </row>
    <row r="259" spans="1:7">
      <c r="A259" s="413"/>
      <c r="B259" s="514" t="s">
        <v>5227</v>
      </c>
      <c r="C259" s="413"/>
      <c r="D259" s="479"/>
      <c r="E259" s="479"/>
      <c r="F259" s="479"/>
      <c r="G259" s="479"/>
    </row>
    <row r="260" spans="1:7">
      <c r="A260" s="413"/>
      <c r="B260" s="514" t="s">
        <v>5254</v>
      </c>
      <c r="C260" s="413"/>
      <c r="D260" s="479"/>
      <c r="E260" s="479"/>
      <c r="F260" s="479"/>
      <c r="G260" s="479"/>
    </row>
    <row r="261" spans="1:7">
      <c r="A261" s="413"/>
      <c r="B261" s="514" t="s">
        <v>5255</v>
      </c>
      <c r="C261" s="413"/>
      <c r="D261" s="479"/>
      <c r="E261" s="479"/>
      <c r="F261" s="479"/>
      <c r="G261" s="479"/>
    </row>
    <row r="262" spans="1:7">
      <c r="A262" s="413"/>
      <c r="B262" s="514" t="s">
        <v>5256</v>
      </c>
      <c r="C262" s="413"/>
      <c r="D262" s="479"/>
      <c r="E262" s="479"/>
      <c r="F262" s="479"/>
      <c r="G262" s="479"/>
    </row>
    <row r="263" spans="1:7">
      <c r="A263" s="413"/>
      <c r="B263" s="514" t="s">
        <v>5257</v>
      </c>
      <c r="C263" s="413"/>
      <c r="D263" s="479"/>
      <c r="E263" s="479"/>
      <c r="F263" s="479"/>
      <c r="G263" s="479"/>
    </row>
    <row r="264" spans="1:7">
      <c r="A264" s="413"/>
      <c r="B264" s="514" t="s">
        <v>5258</v>
      </c>
      <c r="C264" s="413"/>
      <c r="D264" s="479"/>
      <c r="E264" s="479"/>
      <c r="F264" s="479"/>
      <c r="G264" s="479"/>
    </row>
    <row r="265" spans="1:7">
      <c r="A265" s="413"/>
      <c r="B265" s="514" t="s">
        <v>5259</v>
      </c>
      <c r="C265" s="413"/>
      <c r="D265" s="479"/>
      <c r="E265" s="479"/>
      <c r="F265" s="479"/>
      <c r="G265" s="479"/>
    </row>
    <row r="266" spans="1:7">
      <c r="A266" s="413">
        <v>33</v>
      </c>
      <c r="B266" s="514" t="s">
        <v>5149</v>
      </c>
      <c r="C266" s="413"/>
      <c r="D266" s="479"/>
      <c r="E266" s="479"/>
      <c r="F266" s="479"/>
      <c r="G266" s="479"/>
    </row>
    <row r="267" spans="1:7">
      <c r="A267" s="413"/>
      <c r="B267" s="514" t="s">
        <v>5260</v>
      </c>
      <c r="C267" s="413"/>
      <c r="D267" s="479"/>
      <c r="E267" s="479"/>
      <c r="F267" s="479"/>
      <c r="G267" s="479"/>
    </row>
    <row r="268" spans="1:7">
      <c r="A268" s="413"/>
      <c r="B268" s="514" t="s">
        <v>5261</v>
      </c>
      <c r="C268" s="413"/>
      <c r="D268" s="479"/>
      <c r="E268" s="479"/>
      <c r="F268" s="479"/>
      <c r="G268" s="479"/>
    </row>
    <row r="269" spans="1:7" ht="31">
      <c r="A269" s="413"/>
      <c r="B269" s="514" t="s">
        <v>5262</v>
      </c>
      <c r="C269" s="413"/>
      <c r="D269" s="479"/>
      <c r="E269" s="479"/>
      <c r="F269" s="479"/>
      <c r="G269" s="479"/>
    </row>
    <row r="270" spans="1:7" ht="46.5">
      <c r="A270" s="413">
        <v>34</v>
      </c>
      <c r="B270" s="514" t="s">
        <v>5263</v>
      </c>
      <c r="C270" s="413"/>
      <c r="D270" s="479"/>
      <c r="E270" s="479"/>
      <c r="F270" s="479"/>
      <c r="G270" s="479"/>
    </row>
    <row r="271" spans="1:7">
      <c r="A271" s="413"/>
      <c r="B271" s="514" t="s">
        <v>2716</v>
      </c>
      <c r="C271" s="413"/>
      <c r="D271" s="479"/>
      <c r="E271" s="479"/>
      <c r="F271" s="479"/>
      <c r="G271" s="479"/>
    </row>
    <row r="272" spans="1:7">
      <c r="A272" s="413" t="s">
        <v>103</v>
      </c>
      <c r="B272" s="514" t="s">
        <v>2717</v>
      </c>
      <c r="C272" s="413"/>
      <c r="D272" s="479"/>
      <c r="E272" s="479"/>
      <c r="F272" s="479"/>
      <c r="G272" s="479"/>
    </row>
    <row r="273" spans="1:7">
      <c r="A273" s="413"/>
      <c r="B273" s="514" t="s">
        <v>5264</v>
      </c>
      <c r="C273" s="413"/>
      <c r="D273" s="479"/>
      <c r="E273" s="479"/>
      <c r="F273" s="479"/>
      <c r="G273" s="479"/>
    </row>
    <row r="274" spans="1:7">
      <c r="A274" s="413"/>
      <c r="B274" s="514" t="s">
        <v>5265</v>
      </c>
      <c r="C274" s="413"/>
      <c r="D274" s="479"/>
      <c r="E274" s="479"/>
      <c r="F274" s="479"/>
      <c r="G274" s="479"/>
    </row>
    <row r="275" spans="1:7">
      <c r="A275" s="413"/>
      <c r="B275" s="514" t="s">
        <v>5266</v>
      </c>
      <c r="C275" s="413"/>
      <c r="D275" s="479"/>
      <c r="E275" s="479"/>
      <c r="F275" s="479"/>
      <c r="G275" s="479"/>
    </row>
    <row r="276" spans="1:7" ht="31">
      <c r="A276" s="413"/>
      <c r="B276" s="514" t="s">
        <v>5267</v>
      </c>
      <c r="C276" s="413"/>
      <c r="D276" s="479"/>
      <c r="E276" s="479"/>
      <c r="F276" s="479"/>
      <c r="G276" s="479"/>
    </row>
    <row r="277" spans="1:7">
      <c r="A277" s="413"/>
      <c r="B277" s="514" t="s">
        <v>5268</v>
      </c>
      <c r="C277" s="413"/>
      <c r="D277" s="479"/>
      <c r="E277" s="479"/>
      <c r="F277" s="479"/>
      <c r="G277" s="479"/>
    </row>
    <row r="278" spans="1:7">
      <c r="A278" s="413" t="s">
        <v>104</v>
      </c>
      <c r="B278" s="514" t="s">
        <v>2718</v>
      </c>
      <c r="C278" s="413"/>
      <c r="D278" s="479"/>
      <c r="E278" s="479"/>
      <c r="F278" s="479"/>
      <c r="G278" s="479"/>
    </row>
    <row r="279" spans="1:7">
      <c r="A279" s="413"/>
      <c r="B279" s="514" t="s">
        <v>5269</v>
      </c>
      <c r="C279" s="413"/>
      <c r="D279" s="479"/>
      <c r="E279" s="479"/>
      <c r="F279" s="479"/>
      <c r="G279" s="479"/>
    </row>
    <row r="280" spans="1:7">
      <c r="A280" s="413"/>
      <c r="B280" s="514" t="s">
        <v>5270</v>
      </c>
      <c r="C280" s="413"/>
      <c r="D280" s="479"/>
      <c r="E280" s="479"/>
      <c r="F280" s="479"/>
      <c r="G280" s="479"/>
    </row>
    <row r="281" spans="1:7" ht="31">
      <c r="A281" s="413" t="s">
        <v>106</v>
      </c>
      <c r="B281" s="514" t="s">
        <v>5271</v>
      </c>
      <c r="C281" s="413"/>
      <c r="D281" s="479"/>
      <c r="E281" s="479"/>
      <c r="F281" s="479"/>
      <c r="G281" s="479"/>
    </row>
    <row r="282" spans="1:7">
      <c r="A282" s="413"/>
      <c r="B282" s="514" t="s">
        <v>5272</v>
      </c>
      <c r="C282" s="413"/>
      <c r="D282" s="479"/>
      <c r="E282" s="479"/>
      <c r="F282" s="479"/>
      <c r="G282" s="479"/>
    </row>
    <row r="283" spans="1:7">
      <c r="A283" s="413"/>
      <c r="B283" s="514" t="s">
        <v>5273</v>
      </c>
      <c r="C283" s="413"/>
      <c r="D283" s="479"/>
      <c r="E283" s="479"/>
      <c r="F283" s="479"/>
      <c r="G283" s="479"/>
    </row>
    <row r="284" spans="1:7">
      <c r="A284" s="413"/>
      <c r="B284" s="514" t="s">
        <v>5274</v>
      </c>
      <c r="C284" s="413"/>
      <c r="D284" s="479"/>
      <c r="E284" s="479"/>
      <c r="F284" s="479"/>
      <c r="G284" s="479"/>
    </row>
    <row r="285" spans="1:7">
      <c r="A285" s="413"/>
      <c r="B285" s="514" t="s">
        <v>5275</v>
      </c>
      <c r="C285" s="413"/>
      <c r="D285" s="479"/>
      <c r="E285" s="479"/>
      <c r="F285" s="479"/>
      <c r="G285" s="479"/>
    </row>
    <row r="286" spans="1:7">
      <c r="A286" s="413"/>
      <c r="B286" s="514" t="s">
        <v>5276</v>
      </c>
      <c r="C286" s="413"/>
      <c r="D286" s="479"/>
      <c r="E286" s="479"/>
      <c r="F286" s="479"/>
      <c r="G286" s="479"/>
    </row>
    <row r="287" spans="1:7">
      <c r="A287" s="413"/>
      <c r="B287" s="514" t="s">
        <v>5277</v>
      </c>
      <c r="C287" s="413"/>
      <c r="D287" s="479"/>
      <c r="E287" s="479"/>
      <c r="F287" s="479"/>
      <c r="G287" s="479"/>
    </row>
    <row r="288" spans="1:7" ht="31">
      <c r="A288" s="413"/>
      <c r="B288" s="514" t="s">
        <v>5278</v>
      </c>
      <c r="C288" s="413"/>
      <c r="D288" s="479"/>
      <c r="E288" s="479"/>
      <c r="F288" s="479"/>
      <c r="G288" s="479"/>
    </row>
    <row r="289" spans="1:7">
      <c r="A289" s="413"/>
      <c r="B289" s="514" t="s">
        <v>5279</v>
      </c>
      <c r="C289" s="413"/>
      <c r="D289" s="479"/>
      <c r="E289" s="479"/>
      <c r="F289" s="479"/>
      <c r="G289" s="479"/>
    </row>
    <row r="290" spans="1:7">
      <c r="A290" s="413" t="s">
        <v>1128</v>
      </c>
      <c r="B290" s="514" t="s">
        <v>5280</v>
      </c>
      <c r="C290" s="413"/>
      <c r="D290" s="479"/>
      <c r="E290" s="479"/>
      <c r="F290" s="479"/>
      <c r="G290" s="479"/>
    </row>
    <row r="291" spans="1:7">
      <c r="A291" s="413"/>
      <c r="B291" s="514" t="s">
        <v>5281</v>
      </c>
      <c r="C291" s="413"/>
      <c r="D291" s="479"/>
      <c r="E291" s="479"/>
      <c r="F291" s="479"/>
      <c r="G291" s="479"/>
    </row>
    <row r="292" spans="1:7">
      <c r="A292" s="413"/>
      <c r="B292" s="514" t="s">
        <v>5282</v>
      </c>
      <c r="C292" s="413"/>
      <c r="D292" s="479"/>
      <c r="E292" s="479"/>
      <c r="F292" s="479"/>
      <c r="G292" s="479"/>
    </row>
    <row r="293" spans="1:7">
      <c r="A293" s="413"/>
      <c r="B293" s="514" t="s">
        <v>5283</v>
      </c>
      <c r="C293" s="413"/>
      <c r="D293" s="479"/>
      <c r="E293" s="479"/>
      <c r="F293" s="479"/>
      <c r="G293" s="479"/>
    </row>
    <row r="294" spans="1:7" ht="31">
      <c r="A294" s="413" t="s">
        <v>577</v>
      </c>
      <c r="B294" s="514" t="s">
        <v>5284</v>
      </c>
      <c r="C294" s="413"/>
      <c r="D294" s="479"/>
      <c r="E294" s="479"/>
      <c r="F294" s="479"/>
      <c r="G294" s="479"/>
    </row>
    <row r="295" spans="1:7" ht="31">
      <c r="A295" s="413"/>
      <c r="B295" s="514" t="s">
        <v>5285</v>
      </c>
      <c r="C295" s="413"/>
      <c r="D295" s="479"/>
      <c r="E295" s="479"/>
      <c r="F295" s="479"/>
      <c r="G295" s="479"/>
    </row>
    <row r="296" spans="1:7" ht="31">
      <c r="A296" s="413"/>
      <c r="B296" s="514" t="s">
        <v>5286</v>
      </c>
      <c r="C296" s="413"/>
      <c r="D296" s="479"/>
      <c r="E296" s="479"/>
      <c r="F296" s="479"/>
      <c r="G296" s="479"/>
    </row>
    <row r="297" spans="1:7">
      <c r="A297" s="413"/>
      <c r="B297" s="514" t="s">
        <v>5287</v>
      </c>
      <c r="C297" s="413"/>
      <c r="D297" s="479"/>
      <c r="E297" s="479"/>
      <c r="F297" s="479"/>
      <c r="G297" s="479"/>
    </row>
    <row r="298" spans="1:7">
      <c r="C298" s="7"/>
    </row>
    <row r="299" spans="1:7">
      <c r="C299" s="7"/>
    </row>
    <row r="300" spans="1:7" ht="24" customHeight="1">
      <c r="A300" s="11" t="s">
        <v>53</v>
      </c>
      <c r="B300" s="412"/>
      <c r="F300" s="606" t="s">
        <v>65</v>
      </c>
      <c r="G300" s="427"/>
    </row>
    <row r="301" spans="1:7" ht="23" customHeight="1">
      <c r="A301" s="11" t="s">
        <v>55</v>
      </c>
      <c r="B301" s="412"/>
      <c r="F301" s="606" t="s">
        <v>66</v>
      </c>
      <c r="G301" s="427"/>
    </row>
    <row r="302" spans="1:7" ht="29" customHeight="1">
      <c r="A302" s="7"/>
      <c r="B302" s="7"/>
      <c r="F302" s="607" t="s">
        <v>67</v>
      </c>
      <c r="G302" s="427"/>
    </row>
    <row r="303" spans="1:7">
      <c r="C303" s="7"/>
    </row>
    <row r="304" spans="1:7">
      <c r="C304" s="7"/>
    </row>
    <row r="305" spans="3:3">
      <c r="C305" s="7"/>
    </row>
  </sheetData>
  <mergeCells count="41">
    <mergeCell ref="A173:A177"/>
    <mergeCell ref="A182:A184"/>
    <mergeCell ref="C182:C184"/>
    <mergeCell ref="A154:A157"/>
    <mergeCell ref="C154:C157"/>
    <mergeCell ref="A158:A160"/>
    <mergeCell ref="C158:C160"/>
    <mergeCell ref="A168:A171"/>
    <mergeCell ref="C168:C171"/>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C79:C82"/>
    <mergeCell ref="D8:E8"/>
    <mergeCell ref="F8:G8"/>
    <mergeCell ref="A12:A13"/>
    <mergeCell ref="C12:C13"/>
    <mergeCell ref="A20:A23"/>
    <mergeCell ref="A45:A51"/>
    <mergeCell ref="C45:C51"/>
    <mergeCell ref="A61:A63"/>
    <mergeCell ref="A64:A67"/>
    <mergeCell ref="A68:A70"/>
    <mergeCell ref="A71:A75"/>
    <mergeCell ref="A79:A82"/>
    <mergeCell ref="A7:G7"/>
    <mergeCell ref="A1:G1"/>
    <mergeCell ref="A3:G3"/>
    <mergeCell ref="A4:G4"/>
    <mergeCell ref="A5:G5"/>
    <mergeCell ref="A6:G6"/>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2"/>
  <dimension ref="A1:Q240"/>
  <sheetViews>
    <sheetView zoomScale="70" zoomScaleNormal="70" workbookViewId="0">
      <selection activeCell="A4" sqref="A4:D4"/>
    </sheetView>
  </sheetViews>
  <sheetFormatPr defaultRowHeight="15.5"/>
  <cols>
    <col min="1" max="1" width="9.1796875" style="31"/>
    <col min="2" max="2" width="64.453125" style="665" customWidth="1"/>
    <col min="3" max="3" width="32.453125" style="7" customWidth="1"/>
    <col min="4" max="4" width="34.81640625" style="7" customWidth="1"/>
    <col min="5" max="257" width="9.1796875" style="7"/>
    <col min="258" max="258" width="64.453125" style="7" customWidth="1"/>
    <col min="259" max="259" width="61.54296875" style="7" customWidth="1"/>
    <col min="260" max="513" width="9.1796875" style="7"/>
    <col min="514" max="514" width="64.453125" style="7" customWidth="1"/>
    <col min="515" max="515" width="61.54296875" style="7" customWidth="1"/>
    <col min="516" max="769" width="9.1796875" style="7"/>
    <col min="770" max="770" width="64.453125" style="7" customWidth="1"/>
    <col min="771" max="771" width="61.54296875" style="7" customWidth="1"/>
    <col min="772" max="1025" width="9.1796875" style="7"/>
    <col min="1026" max="1026" width="64.453125" style="7" customWidth="1"/>
    <col min="1027" max="1027" width="61.54296875" style="7" customWidth="1"/>
    <col min="1028" max="1281" width="9.1796875" style="7"/>
    <col min="1282" max="1282" width="64.453125" style="7" customWidth="1"/>
    <col min="1283" max="1283" width="61.54296875" style="7" customWidth="1"/>
    <col min="1284" max="1537" width="9.1796875" style="7"/>
    <col min="1538" max="1538" width="64.453125" style="7" customWidth="1"/>
    <col min="1539" max="1539" width="61.54296875" style="7" customWidth="1"/>
    <col min="1540" max="1793" width="9.1796875" style="7"/>
    <col min="1794" max="1794" width="64.453125" style="7" customWidth="1"/>
    <col min="1795" max="1795" width="61.54296875" style="7" customWidth="1"/>
    <col min="1796" max="2049" width="9.1796875" style="7"/>
    <col min="2050" max="2050" width="64.453125" style="7" customWidth="1"/>
    <col min="2051" max="2051" width="61.54296875" style="7" customWidth="1"/>
    <col min="2052" max="2305" width="9.1796875" style="7"/>
    <col min="2306" max="2306" width="64.453125" style="7" customWidth="1"/>
    <col min="2307" max="2307" width="61.54296875" style="7" customWidth="1"/>
    <col min="2308" max="2561" width="9.1796875" style="7"/>
    <col min="2562" max="2562" width="64.453125" style="7" customWidth="1"/>
    <col min="2563" max="2563" width="61.54296875" style="7" customWidth="1"/>
    <col min="2564" max="2817" width="9.1796875" style="7"/>
    <col min="2818" max="2818" width="64.453125" style="7" customWidth="1"/>
    <col min="2819" max="2819" width="61.54296875" style="7" customWidth="1"/>
    <col min="2820" max="3073" width="9.1796875" style="7"/>
    <col min="3074" max="3074" width="64.453125" style="7" customWidth="1"/>
    <col min="3075" max="3075" width="61.54296875" style="7" customWidth="1"/>
    <col min="3076" max="3329" width="9.1796875" style="7"/>
    <col min="3330" max="3330" width="64.453125" style="7" customWidth="1"/>
    <col min="3331" max="3331" width="61.54296875" style="7" customWidth="1"/>
    <col min="3332" max="3585" width="9.1796875" style="7"/>
    <col min="3586" max="3586" width="64.453125" style="7" customWidth="1"/>
    <col min="3587" max="3587" width="61.54296875" style="7" customWidth="1"/>
    <col min="3588" max="3841" width="9.1796875" style="7"/>
    <col min="3842" max="3842" width="64.453125" style="7" customWidth="1"/>
    <col min="3843" max="3843" width="61.54296875" style="7" customWidth="1"/>
    <col min="3844" max="4097" width="9.1796875" style="7"/>
    <col min="4098" max="4098" width="64.453125" style="7" customWidth="1"/>
    <col min="4099" max="4099" width="61.54296875" style="7" customWidth="1"/>
    <col min="4100" max="4353" width="9.1796875" style="7"/>
    <col min="4354" max="4354" width="64.453125" style="7" customWidth="1"/>
    <col min="4355" max="4355" width="61.54296875" style="7" customWidth="1"/>
    <col min="4356" max="4609" width="9.1796875" style="7"/>
    <col min="4610" max="4610" width="64.453125" style="7" customWidth="1"/>
    <col min="4611" max="4611" width="61.54296875" style="7" customWidth="1"/>
    <col min="4612" max="4865" width="9.1796875" style="7"/>
    <col min="4866" max="4866" width="64.453125" style="7" customWidth="1"/>
    <col min="4867" max="4867" width="61.54296875" style="7" customWidth="1"/>
    <col min="4868" max="5121" width="9.1796875" style="7"/>
    <col min="5122" max="5122" width="64.453125" style="7" customWidth="1"/>
    <col min="5123" max="5123" width="61.54296875" style="7" customWidth="1"/>
    <col min="5124" max="5377" width="9.1796875" style="7"/>
    <col min="5378" max="5378" width="64.453125" style="7" customWidth="1"/>
    <col min="5379" max="5379" width="61.54296875" style="7" customWidth="1"/>
    <col min="5380" max="5633" width="9.1796875" style="7"/>
    <col min="5634" max="5634" width="64.453125" style="7" customWidth="1"/>
    <col min="5635" max="5635" width="61.54296875" style="7" customWidth="1"/>
    <col min="5636" max="5889" width="9.1796875" style="7"/>
    <col min="5890" max="5890" width="64.453125" style="7" customWidth="1"/>
    <col min="5891" max="5891" width="61.54296875" style="7" customWidth="1"/>
    <col min="5892" max="6145" width="9.1796875" style="7"/>
    <col min="6146" max="6146" width="64.453125" style="7" customWidth="1"/>
    <col min="6147" max="6147" width="61.54296875" style="7" customWidth="1"/>
    <col min="6148" max="6401" width="9.1796875" style="7"/>
    <col min="6402" max="6402" width="64.453125" style="7" customWidth="1"/>
    <col min="6403" max="6403" width="61.54296875" style="7" customWidth="1"/>
    <col min="6404" max="6657" width="9.1796875" style="7"/>
    <col min="6658" max="6658" width="64.453125" style="7" customWidth="1"/>
    <col min="6659" max="6659" width="61.54296875" style="7" customWidth="1"/>
    <col min="6660" max="6913" width="9.1796875" style="7"/>
    <col min="6914" max="6914" width="64.453125" style="7" customWidth="1"/>
    <col min="6915" max="6915" width="61.54296875" style="7" customWidth="1"/>
    <col min="6916" max="7169" width="9.1796875" style="7"/>
    <col min="7170" max="7170" width="64.453125" style="7" customWidth="1"/>
    <col min="7171" max="7171" width="61.54296875" style="7" customWidth="1"/>
    <col min="7172" max="7425" width="9.1796875" style="7"/>
    <col min="7426" max="7426" width="64.453125" style="7" customWidth="1"/>
    <col min="7427" max="7427" width="61.54296875" style="7" customWidth="1"/>
    <col min="7428" max="7681" width="9.1796875" style="7"/>
    <col min="7682" max="7682" width="64.453125" style="7" customWidth="1"/>
    <col min="7683" max="7683" width="61.54296875" style="7" customWidth="1"/>
    <col min="7684" max="7937" width="9.1796875" style="7"/>
    <col min="7938" max="7938" width="64.453125" style="7" customWidth="1"/>
    <col min="7939" max="7939" width="61.54296875" style="7" customWidth="1"/>
    <col min="7940" max="8193" width="9.1796875" style="7"/>
    <col min="8194" max="8194" width="64.453125" style="7" customWidth="1"/>
    <col min="8195" max="8195" width="61.54296875" style="7" customWidth="1"/>
    <col min="8196" max="8449" width="9.1796875" style="7"/>
    <col min="8450" max="8450" width="64.453125" style="7" customWidth="1"/>
    <col min="8451" max="8451" width="61.54296875" style="7" customWidth="1"/>
    <col min="8452" max="8705" width="9.1796875" style="7"/>
    <col min="8706" max="8706" width="64.453125" style="7" customWidth="1"/>
    <col min="8707" max="8707" width="61.54296875" style="7" customWidth="1"/>
    <col min="8708" max="8961" width="9.1796875" style="7"/>
    <col min="8962" max="8962" width="64.453125" style="7" customWidth="1"/>
    <col min="8963" max="8963" width="61.54296875" style="7" customWidth="1"/>
    <col min="8964" max="9217" width="9.1796875" style="7"/>
    <col min="9218" max="9218" width="64.453125" style="7" customWidth="1"/>
    <col min="9219" max="9219" width="61.54296875" style="7" customWidth="1"/>
    <col min="9220" max="9473" width="9.1796875" style="7"/>
    <col min="9474" max="9474" width="64.453125" style="7" customWidth="1"/>
    <col min="9475" max="9475" width="61.54296875" style="7" customWidth="1"/>
    <col min="9476" max="9729" width="9.1796875" style="7"/>
    <col min="9730" max="9730" width="64.453125" style="7" customWidth="1"/>
    <col min="9731" max="9731" width="61.54296875" style="7" customWidth="1"/>
    <col min="9732" max="9985" width="9.1796875" style="7"/>
    <col min="9986" max="9986" width="64.453125" style="7" customWidth="1"/>
    <col min="9987" max="9987" width="61.54296875" style="7" customWidth="1"/>
    <col min="9988" max="10241" width="9.1796875" style="7"/>
    <col min="10242" max="10242" width="64.453125" style="7" customWidth="1"/>
    <col min="10243" max="10243" width="61.54296875" style="7" customWidth="1"/>
    <col min="10244" max="10497" width="9.1796875" style="7"/>
    <col min="10498" max="10498" width="64.453125" style="7" customWidth="1"/>
    <col min="10499" max="10499" width="61.54296875" style="7" customWidth="1"/>
    <col min="10500" max="10753" width="9.1796875" style="7"/>
    <col min="10754" max="10754" width="64.453125" style="7" customWidth="1"/>
    <col min="10755" max="10755" width="61.54296875" style="7" customWidth="1"/>
    <col min="10756" max="11009" width="9.1796875" style="7"/>
    <col min="11010" max="11010" width="64.453125" style="7" customWidth="1"/>
    <col min="11011" max="11011" width="61.54296875" style="7" customWidth="1"/>
    <col min="11012" max="11265" width="9.1796875" style="7"/>
    <col min="11266" max="11266" width="64.453125" style="7" customWidth="1"/>
    <col min="11267" max="11267" width="61.54296875" style="7" customWidth="1"/>
    <col min="11268" max="11521" width="9.1796875" style="7"/>
    <col min="11522" max="11522" width="64.453125" style="7" customWidth="1"/>
    <col min="11523" max="11523" width="61.54296875" style="7" customWidth="1"/>
    <col min="11524" max="11777" width="9.1796875" style="7"/>
    <col min="11778" max="11778" width="64.453125" style="7" customWidth="1"/>
    <col min="11779" max="11779" width="61.54296875" style="7" customWidth="1"/>
    <col min="11780" max="12033" width="9.1796875" style="7"/>
    <col min="12034" max="12034" width="64.453125" style="7" customWidth="1"/>
    <col min="12035" max="12035" width="61.54296875" style="7" customWidth="1"/>
    <col min="12036" max="12289" width="9.1796875" style="7"/>
    <col min="12290" max="12290" width="64.453125" style="7" customWidth="1"/>
    <col min="12291" max="12291" width="61.54296875" style="7" customWidth="1"/>
    <col min="12292" max="12545" width="9.1796875" style="7"/>
    <col min="12546" max="12546" width="64.453125" style="7" customWidth="1"/>
    <col min="12547" max="12547" width="61.54296875" style="7" customWidth="1"/>
    <col min="12548" max="12801" width="9.1796875" style="7"/>
    <col min="12802" max="12802" width="64.453125" style="7" customWidth="1"/>
    <col min="12803" max="12803" width="61.54296875" style="7" customWidth="1"/>
    <col min="12804" max="13057" width="9.1796875" style="7"/>
    <col min="13058" max="13058" width="64.453125" style="7" customWidth="1"/>
    <col min="13059" max="13059" width="61.54296875" style="7" customWidth="1"/>
    <col min="13060" max="13313" width="9.1796875" style="7"/>
    <col min="13314" max="13314" width="64.453125" style="7" customWidth="1"/>
    <col min="13315" max="13315" width="61.54296875" style="7" customWidth="1"/>
    <col min="13316" max="13569" width="9.1796875" style="7"/>
    <col min="13570" max="13570" width="64.453125" style="7" customWidth="1"/>
    <col min="13571" max="13571" width="61.54296875" style="7" customWidth="1"/>
    <col min="13572" max="13825" width="9.1796875" style="7"/>
    <col min="13826" max="13826" width="64.453125" style="7" customWidth="1"/>
    <col min="13827" max="13827" width="61.54296875" style="7" customWidth="1"/>
    <col min="13828" max="14081" width="9.1796875" style="7"/>
    <col min="14082" max="14082" width="64.453125" style="7" customWidth="1"/>
    <col min="14083" max="14083" width="61.54296875" style="7" customWidth="1"/>
    <col min="14084" max="14337" width="9.1796875" style="7"/>
    <col min="14338" max="14338" width="64.453125" style="7" customWidth="1"/>
    <col min="14339" max="14339" width="61.54296875" style="7" customWidth="1"/>
    <col min="14340" max="14593" width="9.1796875" style="7"/>
    <col min="14594" max="14594" width="64.453125" style="7" customWidth="1"/>
    <col min="14595" max="14595" width="61.54296875" style="7" customWidth="1"/>
    <col min="14596" max="14849" width="9.1796875" style="7"/>
    <col min="14850" max="14850" width="64.453125" style="7" customWidth="1"/>
    <col min="14851" max="14851" width="61.54296875" style="7" customWidth="1"/>
    <col min="14852" max="15105" width="9.1796875" style="7"/>
    <col min="15106" max="15106" width="64.453125" style="7" customWidth="1"/>
    <col min="15107" max="15107" width="61.54296875" style="7" customWidth="1"/>
    <col min="15108" max="15361" width="9.1796875" style="7"/>
    <col min="15362" max="15362" width="64.453125" style="7" customWidth="1"/>
    <col min="15363" max="15363" width="61.54296875" style="7" customWidth="1"/>
    <col min="15364" max="15617" width="9.1796875" style="7"/>
    <col min="15618" max="15618" width="64.453125" style="7" customWidth="1"/>
    <col min="15619" max="15619" width="61.54296875" style="7" customWidth="1"/>
    <col min="15620" max="15873" width="9.1796875" style="7"/>
    <col min="15874" max="15874" width="64.453125" style="7" customWidth="1"/>
    <col min="15875" max="15875" width="61.54296875" style="7" customWidth="1"/>
    <col min="15876" max="16129" width="9.1796875" style="7"/>
    <col min="16130" max="16130" width="64.453125" style="7" customWidth="1"/>
    <col min="16131" max="16131" width="61.54296875" style="7" customWidth="1"/>
    <col min="16132" max="16384" width="9.1796875" style="7"/>
  </cols>
  <sheetData>
    <row r="1" spans="1:17">
      <c r="A1" s="1716" t="s">
        <v>4</v>
      </c>
      <c r="B1" s="1716"/>
      <c r="C1" s="1716"/>
      <c r="D1" s="1716"/>
    </row>
    <row r="3" spans="1:17" ht="29.25" customHeight="1">
      <c r="A3" s="1660" t="str">
        <f>'Title '!A2:N2</f>
        <v>Bid Enquiry No: KPTCL/2026-27/TL/WORK_INDENT3844</v>
      </c>
      <c r="B3" s="1660"/>
      <c r="C3" s="1660"/>
      <c r="D3" s="1660"/>
      <c r="E3" s="1660"/>
    </row>
    <row r="4" spans="1:17" ht="172.5" customHeight="1">
      <c r="A4" s="178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81"/>
      <c r="C4" s="1781"/>
      <c r="D4" s="1781"/>
      <c r="E4" s="762"/>
      <c r="F4" s="762"/>
      <c r="G4" s="762"/>
    </row>
    <row r="5" spans="1:17" ht="17.5">
      <c r="A5" s="1782" t="s">
        <v>5288</v>
      </c>
      <c r="B5" s="1762"/>
      <c r="C5" s="1762"/>
      <c r="D5" s="1762"/>
    </row>
    <row r="6" spans="1:17">
      <c r="A6" s="1783" t="s">
        <v>2720</v>
      </c>
      <c r="B6" s="1784"/>
      <c r="C6" s="1784"/>
      <c r="D6" s="1784"/>
      <c r="E6" s="11"/>
      <c r="F6" s="11"/>
      <c r="G6" s="11"/>
      <c r="H6" s="11"/>
      <c r="I6" s="11"/>
      <c r="J6" s="11"/>
      <c r="K6" s="11"/>
      <c r="L6" s="11"/>
      <c r="M6" s="11"/>
      <c r="N6" s="11"/>
      <c r="O6" s="11"/>
      <c r="P6" s="11"/>
      <c r="Q6" s="11"/>
    </row>
    <row r="7" spans="1:17">
      <c r="A7" s="1783" t="s">
        <v>2721</v>
      </c>
      <c r="B7" s="1784"/>
      <c r="C7" s="1784"/>
      <c r="D7" s="1784"/>
      <c r="E7" s="11"/>
      <c r="F7" s="11"/>
      <c r="G7" s="11"/>
      <c r="H7" s="11"/>
      <c r="I7" s="11"/>
      <c r="J7" s="11"/>
      <c r="K7" s="11"/>
      <c r="L7" s="11"/>
      <c r="M7" s="11"/>
      <c r="N7" s="11"/>
      <c r="O7" s="11"/>
    </row>
    <row r="8" spans="1:17" ht="21" customHeight="1">
      <c r="A8" s="1779" t="s">
        <v>2722</v>
      </c>
      <c r="B8" s="1780"/>
      <c r="C8" s="1780"/>
      <c r="D8" s="1780"/>
    </row>
    <row r="9" spans="1:17">
      <c r="A9" s="589" t="s">
        <v>230</v>
      </c>
      <c r="B9" s="612" t="s">
        <v>1604</v>
      </c>
      <c r="C9" s="1381"/>
      <c r="D9" s="1381"/>
    </row>
    <row r="10" spans="1:17">
      <c r="A10" s="589">
        <v>1</v>
      </c>
      <c r="B10" s="612" t="s">
        <v>2200</v>
      </c>
      <c r="C10" s="1381"/>
      <c r="D10" s="1381"/>
    </row>
    <row r="11" spans="1:17">
      <c r="A11" s="591">
        <v>1.1000000000000001</v>
      </c>
      <c r="B11" s="615" t="s">
        <v>185</v>
      </c>
      <c r="C11" s="1381"/>
      <c r="D11" s="1381"/>
    </row>
    <row r="12" spans="1:17">
      <c r="A12" s="591">
        <v>1.2</v>
      </c>
      <c r="B12" s="615" t="s">
        <v>1078</v>
      </c>
      <c r="C12" s="1381"/>
      <c r="D12" s="1381"/>
    </row>
    <row r="13" spans="1:17">
      <c r="A13" s="591">
        <v>1.3</v>
      </c>
      <c r="B13" s="615" t="s">
        <v>2201</v>
      </c>
      <c r="C13" s="1381"/>
      <c r="D13" s="1381"/>
    </row>
    <row r="14" spans="1:17">
      <c r="A14" s="591">
        <v>1.4</v>
      </c>
      <c r="B14" s="615" t="s">
        <v>2202</v>
      </c>
      <c r="C14" s="1381"/>
      <c r="D14" s="1381"/>
    </row>
    <row r="15" spans="1:17" ht="31">
      <c r="A15" s="591">
        <v>1.5</v>
      </c>
      <c r="B15" s="763" t="s">
        <v>5289</v>
      </c>
      <c r="C15" s="1381"/>
      <c r="D15" s="1381"/>
    </row>
    <row r="16" spans="1:17">
      <c r="A16" s="591">
        <v>1.6</v>
      </c>
      <c r="B16" s="615" t="s">
        <v>2723</v>
      </c>
      <c r="C16" s="1381"/>
      <c r="D16" s="1381"/>
    </row>
    <row r="17" spans="1:4">
      <c r="A17" s="1690">
        <v>1.7</v>
      </c>
      <c r="B17" s="615" t="s">
        <v>2724</v>
      </c>
      <c r="C17" s="1381"/>
      <c r="D17" s="1381"/>
    </row>
    <row r="18" spans="1:4">
      <c r="A18" s="1690"/>
      <c r="B18" s="615" t="s">
        <v>2725</v>
      </c>
      <c r="C18" s="1381"/>
      <c r="D18" s="1381"/>
    </row>
    <row r="19" spans="1:4">
      <c r="A19" s="1690"/>
      <c r="B19" s="615" t="s">
        <v>2726</v>
      </c>
      <c r="C19" s="1381"/>
      <c r="D19" s="1381"/>
    </row>
    <row r="20" spans="1:4">
      <c r="A20" s="1690">
        <v>1.8</v>
      </c>
      <c r="B20" s="615" t="s">
        <v>2208</v>
      </c>
      <c r="C20" s="1381"/>
      <c r="D20" s="1381"/>
    </row>
    <row r="21" spans="1:4">
      <c r="A21" s="1690"/>
      <c r="B21" s="615" t="s">
        <v>2727</v>
      </c>
      <c r="C21" s="1381"/>
      <c r="D21" s="1381"/>
    </row>
    <row r="22" spans="1:4">
      <c r="A22" s="1690"/>
      <c r="B22" s="615" t="s">
        <v>2728</v>
      </c>
      <c r="C22" s="1381"/>
      <c r="D22" s="1381"/>
    </row>
    <row r="23" spans="1:4">
      <c r="A23" s="591">
        <v>1.9</v>
      </c>
      <c r="B23" s="615" t="s">
        <v>2729</v>
      </c>
      <c r="C23" s="1381"/>
      <c r="D23" s="1381"/>
    </row>
    <row r="24" spans="1:4">
      <c r="A24" s="589">
        <v>2</v>
      </c>
      <c r="B24" s="612" t="s">
        <v>2730</v>
      </c>
      <c r="C24" s="1381"/>
      <c r="D24" s="1381"/>
    </row>
    <row r="25" spans="1:4">
      <c r="A25" s="1690">
        <v>2.1</v>
      </c>
      <c r="B25" s="615" t="s">
        <v>2213</v>
      </c>
      <c r="C25" s="1381"/>
      <c r="D25" s="1381"/>
    </row>
    <row r="26" spans="1:4">
      <c r="A26" s="1690"/>
      <c r="B26" s="615" t="s">
        <v>2731</v>
      </c>
      <c r="C26" s="1381"/>
      <c r="D26" s="1381"/>
    </row>
    <row r="27" spans="1:4">
      <c r="A27" s="1690"/>
      <c r="B27" s="615" t="s">
        <v>2732</v>
      </c>
      <c r="C27" s="1381"/>
      <c r="D27" s="1381"/>
    </row>
    <row r="28" spans="1:4">
      <c r="A28" s="591">
        <v>2.2000000000000002</v>
      </c>
      <c r="B28" s="615" t="s">
        <v>2733</v>
      </c>
      <c r="C28" s="1381"/>
      <c r="D28" s="1381"/>
    </row>
    <row r="29" spans="1:4">
      <c r="A29" s="1690">
        <v>2.2999999999999998</v>
      </c>
      <c r="B29" s="615" t="s">
        <v>2734</v>
      </c>
      <c r="C29" s="1381"/>
      <c r="D29" s="1381"/>
    </row>
    <row r="30" spans="1:4">
      <c r="A30" s="1690"/>
      <c r="B30" s="615" t="s">
        <v>2735</v>
      </c>
      <c r="C30" s="1381"/>
      <c r="D30" s="1381"/>
    </row>
    <row r="31" spans="1:4">
      <c r="A31" s="1690"/>
      <c r="B31" s="615" t="s">
        <v>2736</v>
      </c>
      <c r="C31" s="1381"/>
      <c r="D31" s="1381"/>
    </row>
    <row r="32" spans="1:4">
      <c r="A32" s="591">
        <v>2.4</v>
      </c>
      <c r="B32" s="615" t="s">
        <v>2737</v>
      </c>
      <c r="C32" s="1381"/>
      <c r="D32" s="1381"/>
    </row>
    <row r="33" spans="1:4">
      <c r="A33" s="591">
        <v>2.5</v>
      </c>
      <c r="B33" s="615" t="s">
        <v>2738</v>
      </c>
      <c r="C33" s="1381"/>
      <c r="D33" s="1381"/>
    </row>
    <row r="34" spans="1:4">
      <c r="A34" s="591">
        <v>2.6</v>
      </c>
      <c r="B34" s="615" t="s">
        <v>2739</v>
      </c>
      <c r="C34" s="1381"/>
      <c r="D34" s="1381"/>
    </row>
    <row r="35" spans="1:4">
      <c r="A35" s="589">
        <v>3</v>
      </c>
      <c r="B35" s="612" t="s">
        <v>2221</v>
      </c>
      <c r="C35" s="1381"/>
      <c r="D35" s="1381"/>
    </row>
    <row r="36" spans="1:4">
      <c r="A36" s="591">
        <v>3.1</v>
      </c>
      <c r="B36" s="615" t="s">
        <v>185</v>
      </c>
      <c r="C36" s="1381"/>
      <c r="D36" s="1381"/>
    </row>
    <row r="37" spans="1:4">
      <c r="A37" s="591">
        <v>3.2</v>
      </c>
      <c r="B37" s="615" t="s">
        <v>2740</v>
      </c>
      <c r="C37" s="1381"/>
      <c r="D37" s="1381"/>
    </row>
    <row r="38" spans="1:4">
      <c r="A38" s="591">
        <v>3.3</v>
      </c>
      <c r="B38" s="615" t="s">
        <v>2201</v>
      </c>
      <c r="C38" s="1381"/>
      <c r="D38" s="1381"/>
    </row>
    <row r="39" spans="1:4" ht="31">
      <c r="A39" s="1690">
        <v>3.4</v>
      </c>
      <c r="B39" s="615" t="s">
        <v>2741</v>
      </c>
      <c r="C39" s="1381"/>
      <c r="D39" s="1381"/>
    </row>
    <row r="40" spans="1:4">
      <c r="A40" s="1690"/>
      <c r="B40" s="615" t="s">
        <v>2742</v>
      </c>
      <c r="C40" s="1381"/>
      <c r="D40" s="1381"/>
    </row>
    <row r="41" spans="1:4">
      <c r="A41" s="1690"/>
      <c r="B41" s="615" t="s">
        <v>2743</v>
      </c>
      <c r="C41" s="1381"/>
      <c r="D41" s="1381"/>
    </row>
    <row r="42" spans="1:4">
      <c r="A42" s="1690">
        <v>3.5</v>
      </c>
      <c r="B42" s="615" t="s">
        <v>2744</v>
      </c>
      <c r="C42" s="1381"/>
      <c r="D42" s="1381"/>
    </row>
    <row r="43" spans="1:4">
      <c r="A43" s="1690"/>
      <c r="B43" s="615" t="s">
        <v>2745</v>
      </c>
      <c r="C43" s="1381"/>
      <c r="D43" s="1381"/>
    </row>
    <row r="44" spans="1:4">
      <c r="A44" s="1690"/>
      <c r="B44" s="615" t="s">
        <v>2746</v>
      </c>
      <c r="C44" s="1381"/>
      <c r="D44" s="1381"/>
    </row>
    <row r="45" spans="1:4">
      <c r="A45" s="591">
        <v>3.6</v>
      </c>
      <c r="B45" s="615" t="s">
        <v>2747</v>
      </c>
      <c r="C45" s="1381"/>
      <c r="D45" s="1381"/>
    </row>
    <row r="46" spans="1:4">
      <c r="A46" s="1690">
        <v>3.7</v>
      </c>
      <c r="B46" s="615" t="s">
        <v>2748</v>
      </c>
      <c r="C46" s="1381"/>
      <c r="D46" s="1381"/>
    </row>
    <row r="47" spans="1:4">
      <c r="A47" s="1690"/>
      <c r="B47" s="615" t="s">
        <v>2742</v>
      </c>
      <c r="C47" s="1381"/>
      <c r="D47" s="1381"/>
    </row>
    <row r="48" spans="1:4">
      <c r="A48" s="1690"/>
      <c r="B48" s="615" t="s">
        <v>2749</v>
      </c>
      <c r="C48" s="1381"/>
      <c r="D48" s="1381"/>
    </row>
    <row r="49" spans="1:4">
      <c r="A49" s="1690">
        <v>3.8</v>
      </c>
      <c r="B49" s="615" t="s">
        <v>2750</v>
      </c>
      <c r="C49" s="1381"/>
      <c r="D49" s="1381"/>
    </row>
    <row r="50" spans="1:4">
      <c r="A50" s="1690"/>
      <c r="B50" s="615" t="s">
        <v>2751</v>
      </c>
      <c r="C50" s="1381"/>
      <c r="D50" s="1381"/>
    </row>
    <row r="51" spans="1:4">
      <c r="A51" s="1690"/>
      <c r="B51" s="615" t="s">
        <v>2752</v>
      </c>
      <c r="C51" s="1381"/>
      <c r="D51" s="1381"/>
    </row>
    <row r="52" spans="1:4">
      <c r="A52" s="1690"/>
      <c r="B52" s="615" t="s">
        <v>2753</v>
      </c>
      <c r="C52" s="1381"/>
      <c r="D52" s="1381"/>
    </row>
    <row r="53" spans="1:4">
      <c r="A53" s="1690">
        <v>3.9</v>
      </c>
      <c r="B53" s="615" t="s">
        <v>2754</v>
      </c>
      <c r="C53" s="1381"/>
      <c r="D53" s="1381"/>
    </row>
    <row r="54" spans="1:4">
      <c r="A54" s="1690"/>
      <c r="B54" s="615" t="s">
        <v>2755</v>
      </c>
      <c r="C54" s="1381"/>
      <c r="D54" s="1381"/>
    </row>
    <row r="55" spans="1:4">
      <c r="A55" s="1690"/>
      <c r="B55" s="615" t="s">
        <v>2756</v>
      </c>
      <c r="C55" s="1381"/>
      <c r="D55" s="1381"/>
    </row>
    <row r="56" spans="1:4">
      <c r="A56" s="591" t="s">
        <v>2757</v>
      </c>
      <c r="B56" s="615" t="s">
        <v>2758</v>
      </c>
      <c r="C56" s="1381"/>
      <c r="D56" s="1381"/>
    </row>
    <row r="57" spans="1:4">
      <c r="A57" s="591">
        <v>3.11</v>
      </c>
      <c r="B57" s="615" t="s">
        <v>2759</v>
      </c>
      <c r="C57" s="1381"/>
      <c r="D57" s="1381"/>
    </row>
    <row r="58" spans="1:4">
      <c r="A58" s="1690">
        <v>3.12</v>
      </c>
      <c r="B58" s="615" t="s">
        <v>2760</v>
      </c>
      <c r="C58" s="1381"/>
      <c r="D58" s="1381"/>
    </row>
    <row r="59" spans="1:4">
      <c r="A59" s="1690"/>
      <c r="B59" s="615" t="s">
        <v>2761</v>
      </c>
      <c r="C59" s="1381"/>
      <c r="D59" s="1381"/>
    </row>
    <row r="60" spans="1:4">
      <c r="A60" s="1690"/>
      <c r="B60" s="615" t="s">
        <v>2762</v>
      </c>
      <c r="C60" s="1381"/>
      <c r="D60" s="1381"/>
    </row>
    <row r="61" spans="1:4">
      <c r="A61" s="1690"/>
      <c r="B61" s="615" t="s">
        <v>2763</v>
      </c>
      <c r="C61" s="1381"/>
      <c r="D61" s="1381"/>
    </row>
    <row r="62" spans="1:4">
      <c r="A62" s="1690"/>
      <c r="B62" s="615" t="s">
        <v>2764</v>
      </c>
      <c r="C62" s="1381"/>
      <c r="D62" s="1381"/>
    </row>
    <row r="63" spans="1:4">
      <c r="A63" s="1690"/>
      <c r="B63" s="615" t="s">
        <v>2765</v>
      </c>
      <c r="C63" s="1381"/>
      <c r="D63" s="1381"/>
    </row>
    <row r="64" spans="1:4">
      <c r="A64" s="1690"/>
      <c r="B64" s="615" t="s">
        <v>2766</v>
      </c>
      <c r="C64" s="1381"/>
      <c r="D64" s="1381"/>
    </row>
    <row r="65" spans="1:4">
      <c r="A65" s="1690"/>
      <c r="B65" s="615" t="s">
        <v>2767</v>
      </c>
      <c r="C65" s="1381"/>
      <c r="D65" s="1381"/>
    </row>
    <row r="66" spans="1:4">
      <c r="A66" s="591">
        <v>3.13</v>
      </c>
      <c r="B66" s="615" t="s">
        <v>2768</v>
      </c>
      <c r="C66" s="1381"/>
      <c r="D66" s="1381"/>
    </row>
    <row r="67" spans="1:4">
      <c r="A67" s="591">
        <v>3.14</v>
      </c>
      <c r="B67" s="615" t="s">
        <v>2769</v>
      </c>
      <c r="C67" s="1381"/>
      <c r="D67" s="1381"/>
    </row>
    <row r="68" spans="1:4">
      <c r="A68" s="589">
        <v>4</v>
      </c>
      <c r="B68" s="612" t="s">
        <v>2770</v>
      </c>
      <c r="C68" s="1381"/>
      <c r="D68" s="1381"/>
    </row>
    <row r="69" spans="1:4">
      <c r="A69" s="1690">
        <v>4.0999999999999996</v>
      </c>
      <c r="B69" s="615" t="s">
        <v>2771</v>
      </c>
      <c r="C69" s="1381"/>
      <c r="D69" s="1381"/>
    </row>
    <row r="70" spans="1:4">
      <c r="A70" s="1690"/>
      <c r="B70" s="615" t="s">
        <v>2772</v>
      </c>
      <c r="C70" s="1381"/>
      <c r="D70" s="1381"/>
    </row>
    <row r="71" spans="1:4">
      <c r="A71" s="591">
        <v>4.2</v>
      </c>
      <c r="B71" s="615" t="s">
        <v>2773</v>
      </c>
      <c r="C71" s="1381"/>
      <c r="D71" s="1381"/>
    </row>
    <row r="72" spans="1:4" ht="31">
      <c r="A72" s="591">
        <v>4.3</v>
      </c>
      <c r="B72" s="615" t="s">
        <v>2774</v>
      </c>
      <c r="C72" s="1381"/>
      <c r="D72" s="1381"/>
    </row>
    <row r="73" spans="1:4">
      <c r="A73" s="591">
        <v>5</v>
      </c>
      <c r="B73" s="615" t="s">
        <v>2775</v>
      </c>
      <c r="C73" s="1381"/>
      <c r="D73" s="1381"/>
    </row>
    <row r="74" spans="1:4">
      <c r="A74" s="589">
        <v>6</v>
      </c>
      <c r="B74" s="612" t="s">
        <v>2249</v>
      </c>
      <c r="C74" s="1381"/>
      <c r="D74" s="1381"/>
    </row>
    <row r="75" spans="1:4">
      <c r="A75" s="591">
        <v>6.1</v>
      </c>
      <c r="B75" s="615" t="s">
        <v>185</v>
      </c>
      <c r="C75" s="1381"/>
      <c r="D75" s="1381"/>
    </row>
    <row r="76" spans="1:4">
      <c r="A76" s="591">
        <v>6.2</v>
      </c>
      <c r="B76" s="615" t="s">
        <v>1078</v>
      </c>
      <c r="C76" s="1381"/>
      <c r="D76" s="1381"/>
    </row>
    <row r="77" spans="1:4">
      <c r="A77" s="591">
        <v>6.3</v>
      </c>
      <c r="B77" s="615" t="s">
        <v>2201</v>
      </c>
      <c r="C77" s="1381"/>
      <c r="D77" s="1381"/>
    </row>
    <row r="78" spans="1:4">
      <c r="A78" s="591">
        <v>6.4</v>
      </c>
      <c r="B78" s="615" t="s">
        <v>2776</v>
      </c>
      <c r="C78" s="1381"/>
      <c r="D78" s="1381"/>
    </row>
    <row r="79" spans="1:4">
      <c r="A79" s="1690">
        <v>6.5</v>
      </c>
      <c r="B79" s="615" t="s">
        <v>2777</v>
      </c>
      <c r="C79" s="1381"/>
      <c r="D79" s="1381"/>
    </row>
    <row r="80" spans="1:4">
      <c r="A80" s="1690"/>
      <c r="B80" s="615" t="s">
        <v>2778</v>
      </c>
      <c r="C80" s="1381"/>
      <c r="D80" s="1381"/>
    </row>
    <row r="81" spans="1:4">
      <c r="A81" s="1690"/>
      <c r="B81" s="615" t="s">
        <v>2779</v>
      </c>
      <c r="C81" s="1381"/>
      <c r="D81" s="1381"/>
    </row>
    <row r="82" spans="1:4">
      <c r="A82" s="1690"/>
      <c r="B82" s="615" t="s">
        <v>2780</v>
      </c>
      <c r="C82" s="1381"/>
      <c r="D82" s="1381"/>
    </row>
    <row r="83" spans="1:4">
      <c r="A83" s="591">
        <v>6.6</v>
      </c>
      <c r="B83" s="615" t="s">
        <v>2255</v>
      </c>
      <c r="C83" s="1381"/>
      <c r="D83" s="1381"/>
    </row>
    <row r="84" spans="1:4">
      <c r="A84" s="1690">
        <v>6.7</v>
      </c>
      <c r="B84" s="615" t="s">
        <v>2781</v>
      </c>
      <c r="C84" s="1381"/>
      <c r="D84" s="1381"/>
    </row>
    <row r="85" spans="1:4">
      <c r="A85" s="1690"/>
      <c r="B85" s="615" t="s">
        <v>2782</v>
      </c>
      <c r="C85" s="1381"/>
      <c r="D85" s="1381"/>
    </row>
    <row r="86" spans="1:4">
      <c r="A86" s="1690"/>
      <c r="B86" s="615" t="s">
        <v>2783</v>
      </c>
      <c r="C86" s="1381"/>
      <c r="D86" s="1381"/>
    </row>
    <row r="87" spans="1:4">
      <c r="A87" s="1690"/>
      <c r="B87" s="615" t="s">
        <v>2784</v>
      </c>
      <c r="C87" s="1381"/>
      <c r="D87" s="1381"/>
    </row>
    <row r="88" spans="1:4">
      <c r="A88" s="1690"/>
      <c r="B88" s="615" t="s">
        <v>2785</v>
      </c>
      <c r="C88" s="1381"/>
      <c r="D88" s="1381"/>
    </row>
    <row r="89" spans="1:4">
      <c r="A89" s="1690"/>
      <c r="B89" s="615" t="s">
        <v>2786</v>
      </c>
      <c r="C89" s="1381"/>
      <c r="D89" s="1381"/>
    </row>
    <row r="90" spans="1:4">
      <c r="A90" s="1690">
        <v>6.8</v>
      </c>
      <c r="B90" s="615" t="s">
        <v>2787</v>
      </c>
      <c r="C90" s="1381"/>
      <c r="D90" s="1381"/>
    </row>
    <row r="91" spans="1:4">
      <c r="A91" s="1690"/>
      <c r="B91" s="615" t="s">
        <v>2782</v>
      </c>
      <c r="C91" s="1381"/>
      <c r="D91" s="1381"/>
    </row>
    <row r="92" spans="1:4">
      <c r="A92" s="1690"/>
      <c r="B92" s="615" t="s">
        <v>2783</v>
      </c>
      <c r="C92" s="1381"/>
      <c r="D92" s="1381"/>
    </row>
    <row r="93" spans="1:4">
      <c r="A93" s="1690"/>
      <c r="B93" s="615" t="s">
        <v>2784</v>
      </c>
      <c r="C93" s="1381"/>
      <c r="D93" s="1381"/>
    </row>
    <row r="94" spans="1:4">
      <c r="A94" s="1690"/>
      <c r="B94" s="615" t="s">
        <v>2785</v>
      </c>
      <c r="C94" s="1381"/>
      <c r="D94" s="1381"/>
    </row>
    <row r="95" spans="1:4">
      <c r="A95" s="1690"/>
      <c r="B95" s="615" t="s">
        <v>2786</v>
      </c>
      <c r="C95" s="1381"/>
      <c r="D95" s="1381"/>
    </row>
    <row r="96" spans="1:4">
      <c r="A96" s="589">
        <v>7</v>
      </c>
      <c r="B96" s="612" t="s">
        <v>2262</v>
      </c>
      <c r="C96" s="1381"/>
      <c r="D96" s="1381"/>
    </row>
    <row r="97" spans="1:4">
      <c r="A97" s="591">
        <v>7.1</v>
      </c>
      <c r="B97" s="615" t="s">
        <v>185</v>
      </c>
      <c r="C97" s="1381"/>
      <c r="D97" s="1381"/>
    </row>
    <row r="98" spans="1:4">
      <c r="A98" s="591">
        <v>7.2</v>
      </c>
      <c r="B98" s="615" t="s">
        <v>1078</v>
      </c>
      <c r="C98" s="1381"/>
      <c r="D98" s="1381"/>
    </row>
    <row r="99" spans="1:4">
      <c r="A99" s="591">
        <v>7.3</v>
      </c>
      <c r="B99" s="615" t="s">
        <v>2201</v>
      </c>
      <c r="C99" s="1381"/>
      <c r="D99" s="1381"/>
    </row>
    <row r="100" spans="1:4">
      <c r="A100" s="589">
        <v>8</v>
      </c>
      <c r="B100" s="612" t="s">
        <v>2788</v>
      </c>
      <c r="C100" s="1381"/>
      <c r="D100" s="1381"/>
    </row>
    <row r="101" spans="1:4">
      <c r="A101" s="591">
        <v>8.1</v>
      </c>
      <c r="B101" s="615" t="s">
        <v>185</v>
      </c>
      <c r="C101" s="1381"/>
      <c r="D101" s="1381"/>
    </row>
    <row r="102" spans="1:4">
      <c r="A102" s="591">
        <v>8.1999999999999993</v>
      </c>
      <c r="B102" s="615" t="s">
        <v>1078</v>
      </c>
      <c r="C102" s="1381"/>
      <c r="D102" s="1381"/>
    </row>
    <row r="103" spans="1:4">
      <c r="A103" s="591">
        <v>8.3000000000000007</v>
      </c>
      <c r="B103" s="615" t="s">
        <v>2789</v>
      </c>
      <c r="C103" s="1381"/>
      <c r="D103" s="1381"/>
    </row>
    <row r="104" spans="1:4">
      <c r="A104" s="591">
        <v>8.4</v>
      </c>
      <c r="B104" s="615" t="s">
        <v>2790</v>
      </c>
      <c r="C104" s="1381"/>
      <c r="D104" s="1381"/>
    </row>
    <row r="105" spans="1:4">
      <c r="A105" s="1690">
        <v>8.5</v>
      </c>
      <c r="B105" s="615" t="s">
        <v>2791</v>
      </c>
      <c r="C105" s="1381"/>
      <c r="D105" s="1381"/>
    </row>
    <row r="106" spans="1:4">
      <c r="A106" s="1690"/>
      <c r="B106" s="615" t="s">
        <v>2792</v>
      </c>
      <c r="C106" s="1381"/>
      <c r="D106" s="1381"/>
    </row>
    <row r="107" spans="1:4">
      <c r="A107" s="1690"/>
      <c r="B107" s="615" t="s">
        <v>2793</v>
      </c>
      <c r="C107" s="1381"/>
      <c r="D107" s="1381"/>
    </row>
    <row r="108" spans="1:4">
      <c r="A108" s="1690"/>
      <c r="B108" s="615" t="s">
        <v>2794</v>
      </c>
      <c r="C108" s="1381"/>
      <c r="D108" s="1381"/>
    </row>
    <row r="109" spans="1:4">
      <c r="A109" s="591">
        <v>8.6</v>
      </c>
      <c r="B109" s="615" t="s">
        <v>2795</v>
      </c>
      <c r="C109" s="1381"/>
      <c r="D109" s="1381"/>
    </row>
    <row r="110" spans="1:4">
      <c r="A110" s="1690">
        <v>8.6999999999999993</v>
      </c>
      <c r="B110" s="615" t="s">
        <v>1406</v>
      </c>
      <c r="C110" s="1381"/>
      <c r="D110" s="1381"/>
    </row>
    <row r="111" spans="1:4">
      <c r="A111" s="1690"/>
      <c r="B111" s="615" t="s">
        <v>2796</v>
      </c>
      <c r="C111" s="1381"/>
      <c r="D111" s="1381"/>
    </row>
    <row r="112" spans="1:4">
      <c r="A112" s="1690"/>
      <c r="B112" s="615" t="s">
        <v>2797</v>
      </c>
      <c r="C112" s="1381"/>
      <c r="D112" s="1381"/>
    </row>
    <row r="113" spans="1:4">
      <c r="A113" s="1690">
        <v>8.8000000000000007</v>
      </c>
      <c r="B113" s="615" t="s">
        <v>2798</v>
      </c>
      <c r="C113" s="1381"/>
      <c r="D113" s="1381"/>
    </row>
    <row r="114" spans="1:4">
      <c r="A114" s="1690"/>
      <c r="B114" s="615" t="s">
        <v>2799</v>
      </c>
      <c r="C114" s="1381"/>
      <c r="D114" s="1381"/>
    </row>
    <row r="115" spans="1:4">
      <c r="A115" s="1690"/>
      <c r="B115" s="615" t="s">
        <v>2800</v>
      </c>
      <c r="C115" s="1381"/>
      <c r="D115" s="1381"/>
    </row>
    <row r="116" spans="1:4">
      <c r="A116" s="1690">
        <v>8.9</v>
      </c>
      <c r="B116" s="615" t="s">
        <v>2801</v>
      </c>
      <c r="C116" s="1381"/>
      <c r="D116" s="1381"/>
    </row>
    <row r="117" spans="1:4">
      <c r="A117" s="1690"/>
      <c r="B117" s="615" t="s">
        <v>2802</v>
      </c>
      <c r="C117" s="1381"/>
      <c r="D117" s="1381"/>
    </row>
    <row r="118" spans="1:4">
      <c r="A118" s="1690"/>
      <c r="B118" s="615" t="s">
        <v>2803</v>
      </c>
      <c r="C118" s="1381"/>
      <c r="D118" s="1381"/>
    </row>
    <row r="119" spans="1:4">
      <c r="A119" s="589">
        <v>9</v>
      </c>
      <c r="B119" s="612" t="s">
        <v>2804</v>
      </c>
      <c r="C119" s="1381"/>
      <c r="D119" s="1381"/>
    </row>
    <row r="120" spans="1:4">
      <c r="A120" s="1690">
        <v>9.1</v>
      </c>
      <c r="B120" s="615" t="s">
        <v>2805</v>
      </c>
      <c r="C120" s="1381"/>
      <c r="D120" s="1381"/>
    </row>
    <row r="121" spans="1:4">
      <c r="A121" s="1690"/>
      <c r="B121" s="615" t="s">
        <v>2761</v>
      </c>
      <c r="C121" s="1381"/>
      <c r="D121" s="1381"/>
    </row>
    <row r="122" spans="1:4">
      <c r="A122" s="1690"/>
      <c r="B122" s="615" t="s">
        <v>2762</v>
      </c>
      <c r="C122" s="1381"/>
      <c r="D122" s="1381"/>
    </row>
    <row r="123" spans="1:4">
      <c r="A123" s="1690"/>
      <c r="B123" s="615" t="s">
        <v>2806</v>
      </c>
      <c r="C123" s="1381"/>
      <c r="D123" s="1381"/>
    </row>
    <row r="124" spans="1:4">
      <c r="A124" s="1690">
        <v>9.1999999999999993</v>
      </c>
      <c r="B124" s="615" t="s">
        <v>2276</v>
      </c>
      <c r="C124" s="1381"/>
      <c r="D124" s="1381"/>
    </row>
    <row r="125" spans="1:4">
      <c r="A125" s="1690"/>
      <c r="B125" s="615" t="s">
        <v>2761</v>
      </c>
      <c r="C125" s="1381"/>
      <c r="D125" s="1381"/>
    </row>
    <row r="126" spans="1:4">
      <c r="A126" s="1690"/>
      <c r="B126" s="615" t="s">
        <v>2762</v>
      </c>
      <c r="C126" s="1381"/>
      <c r="D126" s="1381"/>
    </row>
    <row r="127" spans="1:4">
      <c r="A127" s="589">
        <v>10</v>
      </c>
      <c r="B127" s="612" t="s">
        <v>2807</v>
      </c>
      <c r="C127" s="1381"/>
      <c r="D127" s="1381"/>
    </row>
    <row r="128" spans="1:4">
      <c r="A128" s="591">
        <v>10.1</v>
      </c>
      <c r="B128" s="615" t="s">
        <v>2808</v>
      </c>
      <c r="C128" s="1381"/>
      <c r="D128" s="1381"/>
    </row>
    <row r="129" spans="1:4">
      <c r="A129" s="591">
        <v>10.199999999999999</v>
      </c>
      <c r="B129" s="615" t="s">
        <v>2282</v>
      </c>
      <c r="C129" s="1381"/>
      <c r="D129" s="1381"/>
    </row>
    <row r="130" spans="1:4">
      <c r="A130" s="591">
        <v>10.3</v>
      </c>
      <c r="B130" s="615" t="s">
        <v>2809</v>
      </c>
      <c r="C130" s="1381"/>
      <c r="D130" s="1381"/>
    </row>
    <row r="131" spans="1:4">
      <c r="A131" s="1690">
        <v>10.4</v>
      </c>
      <c r="B131" s="615" t="s">
        <v>2810</v>
      </c>
      <c r="C131" s="1381"/>
      <c r="D131" s="1381"/>
    </row>
    <row r="132" spans="1:4">
      <c r="A132" s="1690"/>
      <c r="B132" s="615" t="s">
        <v>2811</v>
      </c>
      <c r="C132" s="1381"/>
      <c r="D132" s="1381"/>
    </row>
    <row r="133" spans="1:4">
      <c r="A133" s="1690"/>
      <c r="B133" s="615" t="s">
        <v>2812</v>
      </c>
      <c r="C133" s="1381"/>
      <c r="D133" s="1381"/>
    </row>
    <row r="134" spans="1:4">
      <c r="A134" s="591">
        <v>10.5</v>
      </c>
      <c r="B134" s="615" t="s">
        <v>2813</v>
      </c>
      <c r="C134" s="1381"/>
      <c r="D134" s="1381"/>
    </row>
    <row r="135" spans="1:4">
      <c r="A135" s="589">
        <v>11</v>
      </c>
      <c r="B135" s="612" t="s">
        <v>2814</v>
      </c>
      <c r="C135" s="1381"/>
      <c r="D135" s="1381"/>
    </row>
    <row r="136" spans="1:4">
      <c r="A136" s="591">
        <v>11.1</v>
      </c>
      <c r="B136" s="615" t="s">
        <v>185</v>
      </c>
      <c r="C136" s="1381"/>
      <c r="D136" s="1381"/>
    </row>
    <row r="137" spans="1:4">
      <c r="A137" s="591">
        <v>11.2</v>
      </c>
      <c r="B137" s="615" t="s">
        <v>1078</v>
      </c>
      <c r="C137" s="1381"/>
      <c r="D137" s="1381"/>
    </row>
    <row r="138" spans="1:4">
      <c r="A138" s="591">
        <v>11.3</v>
      </c>
      <c r="B138" s="615" t="s">
        <v>2815</v>
      </c>
      <c r="C138" s="1381"/>
      <c r="D138" s="1381"/>
    </row>
    <row r="139" spans="1:4">
      <c r="A139" s="591">
        <v>11.4</v>
      </c>
      <c r="B139" s="615" t="s">
        <v>2282</v>
      </c>
      <c r="C139" s="1381"/>
      <c r="D139" s="1381"/>
    </row>
    <row r="140" spans="1:4">
      <c r="A140" s="591">
        <v>11.5</v>
      </c>
      <c r="B140" s="615" t="s">
        <v>2816</v>
      </c>
      <c r="C140" s="1381"/>
      <c r="D140" s="1381"/>
    </row>
    <row r="141" spans="1:4">
      <c r="A141" s="589">
        <v>12</v>
      </c>
      <c r="B141" s="612" t="s">
        <v>2817</v>
      </c>
      <c r="C141" s="1381"/>
      <c r="D141" s="1381"/>
    </row>
    <row r="142" spans="1:4">
      <c r="A142" s="591">
        <v>12.1</v>
      </c>
      <c r="B142" s="615" t="s">
        <v>2285</v>
      </c>
      <c r="C142" s="1381"/>
      <c r="D142" s="1381"/>
    </row>
    <row r="143" spans="1:4">
      <c r="A143" s="591">
        <v>12.2</v>
      </c>
      <c r="B143" s="615" t="s">
        <v>2818</v>
      </c>
      <c r="C143" s="1381"/>
      <c r="D143" s="1381"/>
    </row>
    <row r="144" spans="1:4">
      <c r="A144" s="1690">
        <v>12.3</v>
      </c>
      <c r="B144" s="615" t="s">
        <v>2819</v>
      </c>
      <c r="C144" s="1381"/>
      <c r="D144" s="1381"/>
    </row>
    <row r="145" spans="1:4">
      <c r="A145" s="1690"/>
      <c r="B145" s="615" t="s">
        <v>2820</v>
      </c>
      <c r="C145" s="1381"/>
      <c r="D145" s="1381"/>
    </row>
    <row r="146" spans="1:4">
      <c r="A146" s="1690"/>
      <c r="B146" s="615" t="s">
        <v>2821</v>
      </c>
      <c r="C146" s="1381"/>
      <c r="D146" s="1381"/>
    </row>
    <row r="147" spans="1:4">
      <c r="A147" s="1690">
        <v>12.4</v>
      </c>
      <c r="B147" s="615" t="s">
        <v>2822</v>
      </c>
      <c r="C147" s="1381"/>
      <c r="D147" s="1381"/>
    </row>
    <row r="148" spans="1:4">
      <c r="A148" s="1690"/>
      <c r="B148" s="615" t="s">
        <v>2761</v>
      </c>
      <c r="C148" s="1381"/>
      <c r="D148" s="1381"/>
    </row>
    <row r="149" spans="1:4">
      <c r="A149" s="1690"/>
      <c r="B149" s="615" t="s">
        <v>2762</v>
      </c>
      <c r="C149" s="1381"/>
      <c r="D149" s="1381"/>
    </row>
    <row r="150" spans="1:4">
      <c r="A150" s="1690"/>
      <c r="B150" s="615" t="s">
        <v>2823</v>
      </c>
      <c r="C150" s="1381"/>
      <c r="D150" s="1381"/>
    </row>
    <row r="151" spans="1:4">
      <c r="A151" s="1690"/>
      <c r="B151" s="615" t="s">
        <v>2824</v>
      </c>
      <c r="C151" s="1381"/>
      <c r="D151" s="1381"/>
    </row>
    <row r="152" spans="1:4">
      <c r="A152" s="1690">
        <v>12.5</v>
      </c>
      <c r="B152" s="615" t="s">
        <v>2825</v>
      </c>
      <c r="C152" s="1381"/>
      <c r="D152" s="1381"/>
    </row>
    <row r="153" spans="1:4">
      <c r="A153" s="1690"/>
      <c r="B153" s="615" t="s">
        <v>2826</v>
      </c>
      <c r="C153" s="1381"/>
      <c r="D153" s="1381"/>
    </row>
    <row r="154" spans="1:4">
      <c r="A154" s="1690"/>
      <c r="B154" s="615" t="s">
        <v>2827</v>
      </c>
      <c r="C154" s="1381"/>
      <c r="D154" s="1381"/>
    </row>
    <row r="155" spans="1:4">
      <c r="A155" s="1690"/>
      <c r="B155" s="615" t="s">
        <v>2828</v>
      </c>
      <c r="C155" s="1381"/>
      <c r="D155" s="1381"/>
    </row>
    <row r="156" spans="1:4">
      <c r="A156" s="589">
        <v>13</v>
      </c>
      <c r="B156" s="612" t="s">
        <v>2829</v>
      </c>
      <c r="C156" s="1381"/>
      <c r="D156" s="1381"/>
    </row>
    <row r="157" spans="1:4">
      <c r="A157" s="591">
        <v>13.1</v>
      </c>
      <c r="B157" s="615" t="s">
        <v>2830</v>
      </c>
      <c r="C157" s="1381"/>
      <c r="D157" s="1381"/>
    </row>
    <row r="158" spans="1:4">
      <c r="A158" s="591">
        <v>13.2</v>
      </c>
      <c r="B158" s="615" t="s">
        <v>2298</v>
      </c>
      <c r="C158" s="1381"/>
      <c r="D158" s="1381"/>
    </row>
    <row r="159" spans="1:4">
      <c r="A159" s="591">
        <v>13.3</v>
      </c>
      <c r="B159" s="615" t="s">
        <v>2299</v>
      </c>
      <c r="C159" s="1381"/>
      <c r="D159" s="1381"/>
    </row>
    <row r="160" spans="1:4">
      <c r="A160" s="589">
        <v>14</v>
      </c>
      <c r="B160" s="612" t="s">
        <v>2831</v>
      </c>
      <c r="C160" s="1381"/>
      <c r="D160" s="1381"/>
    </row>
    <row r="161" spans="1:4">
      <c r="A161" s="591">
        <v>14.1</v>
      </c>
      <c r="B161" s="615" t="s">
        <v>587</v>
      </c>
      <c r="C161" s="1381"/>
      <c r="D161" s="1381"/>
    </row>
    <row r="162" spans="1:4">
      <c r="A162" s="591">
        <v>14.2</v>
      </c>
      <c r="B162" s="615" t="s">
        <v>2832</v>
      </c>
      <c r="C162" s="1381"/>
      <c r="D162" s="1381"/>
    </row>
    <row r="163" spans="1:4">
      <c r="A163" s="591">
        <v>14.3</v>
      </c>
      <c r="B163" s="615" t="s">
        <v>2299</v>
      </c>
      <c r="C163" s="1381"/>
      <c r="D163" s="1381"/>
    </row>
    <row r="164" spans="1:4">
      <c r="A164" s="589">
        <v>15</v>
      </c>
      <c r="B164" s="612" t="s">
        <v>2833</v>
      </c>
      <c r="C164" s="1381"/>
      <c r="D164" s="1381"/>
    </row>
    <row r="165" spans="1:4">
      <c r="A165" s="1690">
        <v>15.1</v>
      </c>
      <c r="B165" s="615" t="s">
        <v>2834</v>
      </c>
      <c r="C165" s="1381"/>
      <c r="D165" s="1381"/>
    </row>
    <row r="166" spans="1:4">
      <c r="A166" s="1690"/>
      <c r="B166" s="615" t="s">
        <v>2835</v>
      </c>
      <c r="C166" s="1381"/>
      <c r="D166" s="1381"/>
    </row>
    <row r="167" spans="1:4">
      <c r="A167" s="1690"/>
      <c r="B167" s="615" t="s">
        <v>2836</v>
      </c>
      <c r="C167" s="1381"/>
      <c r="D167" s="1381"/>
    </row>
    <row r="168" spans="1:4">
      <c r="A168" s="1690"/>
      <c r="B168" s="615" t="s">
        <v>2837</v>
      </c>
      <c r="C168" s="1381"/>
      <c r="D168" s="1381"/>
    </row>
    <row r="169" spans="1:4">
      <c r="A169" s="1690"/>
      <c r="B169" s="615" t="s">
        <v>2838</v>
      </c>
      <c r="C169" s="1381"/>
      <c r="D169" s="1381"/>
    </row>
    <row r="170" spans="1:4">
      <c r="A170" s="1690">
        <v>16</v>
      </c>
      <c r="B170" s="615" t="s">
        <v>2839</v>
      </c>
      <c r="C170" s="1381"/>
      <c r="D170" s="1381"/>
    </row>
    <row r="171" spans="1:4">
      <c r="A171" s="1690"/>
      <c r="B171" s="615" t="s">
        <v>2840</v>
      </c>
      <c r="C171" s="1381"/>
      <c r="D171" s="1381"/>
    </row>
    <row r="172" spans="1:4">
      <c r="A172" s="1690"/>
      <c r="B172" s="615" t="s">
        <v>2841</v>
      </c>
      <c r="C172" s="1381"/>
      <c r="D172" s="1381"/>
    </row>
    <row r="173" spans="1:4">
      <c r="A173" s="1670">
        <v>17</v>
      </c>
      <c r="B173" s="612" t="s">
        <v>5290</v>
      </c>
      <c r="C173" s="1381"/>
      <c r="D173" s="1381"/>
    </row>
    <row r="174" spans="1:4">
      <c r="A174" s="1670"/>
      <c r="B174" s="615" t="s">
        <v>2842</v>
      </c>
      <c r="C174" s="1381"/>
      <c r="D174" s="1381"/>
    </row>
    <row r="175" spans="1:4">
      <c r="A175" s="591"/>
      <c r="B175" s="615" t="s">
        <v>2843</v>
      </c>
      <c r="C175" s="1381"/>
      <c r="D175" s="1381"/>
    </row>
    <row r="176" spans="1:4">
      <c r="A176" s="589">
        <v>18</v>
      </c>
      <c r="B176" s="612" t="s">
        <v>2844</v>
      </c>
      <c r="C176" s="1381"/>
      <c r="D176" s="1381"/>
    </row>
    <row r="177" spans="1:4">
      <c r="A177" s="1690">
        <v>18.100000000000001</v>
      </c>
      <c r="B177" s="615" t="s">
        <v>2845</v>
      </c>
      <c r="C177" s="1381"/>
      <c r="D177" s="1381"/>
    </row>
    <row r="178" spans="1:4">
      <c r="A178" s="1690"/>
      <c r="B178" s="615" t="s">
        <v>2846</v>
      </c>
      <c r="C178" s="1381"/>
      <c r="D178" s="1381"/>
    </row>
    <row r="179" spans="1:4">
      <c r="A179" s="1690"/>
      <c r="B179" s="615" t="s">
        <v>2847</v>
      </c>
      <c r="C179" s="1381"/>
      <c r="D179" s="1381"/>
    </row>
    <row r="180" spans="1:4" ht="31">
      <c r="A180" s="1690"/>
      <c r="B180" s="615" t="s">
        <v>2848</v>
      </c>
      <c r="C180" s="1381"/>
      <c r="D180" s="1381"/>
    </row>
    <row r="181" spans="1:4">
      <c r="A181" s="1690"/>
      <c r="B181" s="615" t="s">
        <v>2849</v>
      </c>
      <c r="C181" s="1381"/>
      <c r="D181" s="1381"/>
    </row>
    <row r="182" spans="1:4">
      <c r="A182" s="1690"/>
      <c r="B182" s="615" t="s">
        <v>2850</v>
      </c>
      <c r="C182" s="1381"/>
      <c r="D182" s="1381"/>
    </row>
    <row r="183" spans="1:4">
      <c r="A183" s="589">
        <v>19</v>
      </c>
      <c r="B183" s="612" t="s">
        <v>2851</v>
      </c>
      <c r="C183" s="1381"/>
      <c r="D183" s="1381"/>
    </row>
    <row r="184" spans="1:4">
      <c r="A184" s="591">
        <v>19.100000000000001</v>
      </c>
      <c r="B184" s="615" t="s">
        <v>2852</v>
      </c>
      <c r="C184" s="1381"/>
      <c r="D184" s="1381"/>
    </row>
    <row r="185" spans="1:4">
      <c r="A185" s="591">
        <v>19.2</v>
      </c>
      <c r="B185" s="615" t="s">
        <v>2853</v>
      </c>
      <c r="C185" s="1381"/>
      <c r="D185" s="1381"/>
    </row>
    <row r="186" spans="1:4">
      <c r="A186" s="591">
        <v>19.3</v>
      </c>
      <c r="B186" s="615" t="s">
        <v>2854</v>
      </c>
      <c r="C186" s="1381"/>
      <c r="D186" s="1381"/>
    </row>
    <row r="187" spans="1:4">
      <c r="A187" s="591">
        <v>19.399999999999999</v>
      </c>
      <c r="B187" s="615" t="s">
        <v>2855</v>
      </c>
      <c r="C187" s="1381"/>
      <c r="D187" s="1381"/>
    </row>
    <row r="188" spans="1:4" ht="30.5">
      <c r="A188" s="589">
        <v>20</v>
      </c>
      <c r="B188" s="612" t="s">
        <v>2856</v>
      </c>
      <c r="C188" s="1381"/>
      <c r="D188" s="1381"/>
    </row>
    <row r="189" spans="1:4">
      <c r="A189" s="589" t="s">
        <v>75</v>
      </c>
      <c r="B189" s="612" t="s">
        <v>2857</v>
      </c>
      <c r="C189" s="1381"/>
      <c r="D189" s="1381"/>
    </row>
    <row r="190" spans="1:4">
      <c r="A190" s="589">
        <v>21</v>
      </c>
      <c r="B190" s="612" t="s">
        <v>2858</v>
      </c>
      <c r="C190" s="1381"/>
      <c r="D190" s="1381"/>
    </row>
    <row r="191" spans="1:4">
      <c r="A191" s="591">
        <v>21.1</v>
      </c>
      <c r="B191" s="615" t="s">
        <v>185</v>
      </c>
      <c r="C191" s="1381"/>
      <c r="D191" s="1381"/>
    </row>
    <row r="192" spans="1:4">
      <c r="A192" s="591">
        <v>21.2</v>
      </c>
      <c r="B192" s="615" t="s">
        <v>1078</v>
      </c>
      <c r="C192" s="1381"/>
      <c r="D192" s="1381"/>
    </row>
    <row r="193" spans="1:4">
      <c r="A193" s="591">
        <v>21.3</v>
      </c>
      <c r="B193" s="615" t="s">
        <v>2201</v>
      </c>
      <c r="C193" s="1381"/>
      <c r="D193" s="1381"/>
    </row>
    <row r="194" spans="1:4">
      <c r="A194" s="1690">
        <v>21.4</v>
      </c>
      <c r="B194" s="615" t="s">
        <v>2859</v>
      </c>
      <c r="C194" s="1381"/>
      <c r="D194" s="1381"/>
    </row>
    <row r="195" spans="1:4">
      <c r="A195" s="1690"/>
      <c r="B195" s="615" t="s">
        <v>2860</v>
      </c>
      <c r="C195" s="1381"/>
      <c r="D195" s="1381"/>
    </row>
    <row r="196" spans="1:4">
      <c r="A196" s="1690"/>
      <c r="B196" s="615" t="s">
        <v>2861</v>
      </c>
      <c r="C196" s="1381"/>
      <c r="D196" s="1381"/>
    </row>
    <row r="197" spans="1:4">
      <c r="A197" s="1690"/>
      <c r="B197" s="615" t="s">
        <v>2862</v>
      </c>
      <c r="C197" s="1381"/>
      <c r="D197" s="1381"/>
    </row>
    <row r="198" spans="1:4">
      <c r="A198" s="1690"/>
      <c r="B198" s="615" t="s">
        <v>2863</v>
      </c>
      <c r="C198" s="1381"/>
      <c r="D198" s="1381"/>
    </row>
    <row r="199" spans="1:4">
      <c r="A199" s="1690">
        <v>21.5</v>
      </c>
      <c r="B199" s="615" t="s">
        <v>2864</v>
      </c>
      <c r="C199" s="1381"/>
      <c r="D199" s="1381"/>
    </row>
    <row r="200" spans="1:4">
      <c r="A200" s="1690"/>
      <c r="B200" s="615" t="s">
        <v>2865</v>
      </c>
      <c r="C200" s="1381"/>
      <c r="D200" s="1381"/>
    </row>
    <row r="201" spans="1:4">
      <c r="A201" s="1690"/>
      <c r="B201" s="615" t="s">
        <v>2866</v>
      </c>
      <c r="C201" s="1381"/>
      <c r="D201" s="1381"/>
    </row>
    <row r="202" spans="1:4">
      <c r="A202" s="1690"/>
      <c r="B202" s="615" t="s">
        <v>2867</v>
      </c>
      <c r="C202" s="1381"/>
      <c r="D202" s="1381"/>
    </row>
    <row r="203" spans="1:4">
      <c r="A203" s="1690"/>
      <c r="B203" s="615" t="s">
        <v>2868</v>
      </c>
      <c r="C203" s="1381"/>
      <c r="D203" s="1381"/>
    </row>
    <row r="204" spans="1:4">
      <c r="A204" s="1690"/>
      <c r="B204" s="615" t="s">
        <v>2869</v>
      </c>
      <c r="C204" s="1381"/>
      <c r="D204" s="1381"/>
    </row>
    <row r="205" spans="1:4" ht="31">
      <c r="A205" s="1690"/>
      <c r="B205" s="615" t="s">
        <v>2870</v>
      </c>
      <c r="C205" s="1381"/>
      <c r="D205" s="1381"/>
    </row>
    <row r="206" spans="1:4">
      <c r="A206" s="591">
        <v>21.6</v>
      </c>
      <c r="B206" s="615" t="s">
        <v>2871</v>
      </c>
      <c r="C206" s="1381"/>
      <c r="D206" s="1381"/>
    </row>
    <row r="207" spans="1:4">
      <c r="A207" s="1690">
        <v>21.7</v>
      </c>
      <c r="B207" s="615" t="s">
        <v>2724</v>
      </c>
      <c r="C207" s="1381"/>
      <c r="D207" s="1381"/>
    </row>
    <row r="208" spans="1:4">
      <c r="A208" s="1690"/>
      <c r="B208" s="615" t="s">
        <v>2872</v>
      </c>
      <c r="C208" s="1381"/>
      <c r="D208" s="1381"/>
    </row>
    <row r="209" spans="1:4">
      <c r="A209" s="1690"/>
      <c r="B209" s="615" t="s">
        <v>2873</v>
      </c>
      <c r="C209" s="1381"/>
      <c r="D209" s="1381"/>
    </row>
    <row r="210" spans="1:4" ht="31">
      <c r="A210" s="1690"/>
      <c r="B210" s="615" t="s">
        <v>2874</v>
      </c>
      <c r="C210" s="1381"/>
      <c r="D210" s="1381"/>
    </row>
    <row r="211" spans="1:4">
      <c r="A211" s="1690"/>
      <c r="B211" s="615" t="s">
        <v>2875</v>
      </c>
      <c r="C211" s="1381"/>
      <c r="D211" s="1381"/>
    </row>
    <row r="212" spans="1:4">
      <c r="A212" s="1690"/>
      <c r="B212" s="615" t="s">
        <v>2876</v>
      </c>
      <c r="C212" s="1381"/>
      <c r="D212" s="1381"/>
    </row>
    <row r="213" spans="1:4">
      <c r="A213" s="1690"/>
      <c r="B213" s="615" t="s">
        <v>2877</v>
      </c>
      <c r="C213" s="1381"/>
      <c r="D213" s="1381"/>
    </row>
    <row r="214" spans="1:4">
      <c r="A214" s="1690"/>
      <c r="B214" s="615" t="s">
        <v>2878</v>
      </c>
      <c r="C214" s="1381"/>
      <c r="D214" s="1381"/>
    </row>
    <row r="215" spans="1:4">
      <c r="A215" s="591">
        <v>21.8</v>
      </c>
      <c r="B215" s="615" t="s">
        <v>2879</v>
      </c>
      <c r="C215" s="1381"/>
      <c r="D215" s="1381"/>
    </row>
    <row r="216" spans="1:4">
      <c r="A216" s="591">
        <v>21.9</v>
      </c>
      <c r="B216" s="615" t="s">
        <v>2880</v>
      </c>
      <c r="C216" s="1381"/>
      <c r="D216" s="1381"/>
    </row>
    <row r="217" spans="1:4">
      <c r="A217" s="591" t="s">
        <v>2881</v>
      </c>
      <c r="B217" s="615" t="s">
        <v>2882</v>
      </c>
      <c r="C217" s="1381"/>
      <c r="D217" s="1381"/>
    </row>
    <row r="218" spans="1:4">
      <c r="A218" s="591">
        <v>21.11</v>
      </c>
      <c r="B218" s="615" t="s">
        <v>2883</v>
      </c>
      <c r="C218" s="1381"/>
      <c r="D218" s="1381"/>
    </row>
    <row r="219" spans="1:4" ht="31">
      <c r="A219" s="591"/>
      <c r="B219" s="615" t="s">
        <v>2884</v>
      </c>
      <c r="C219" s="1381"/>
      <c r="D219" s="1381"/>
    </row>
    <row r="220" spans="1:4">
      <c r="A220" s="591"/>
      <c r="B220" s="615" t="s">
        <v>2885</v>
      </c>
      <c r="C220" s="1381"/>
      <c r="D220" s="1381"/>
    </row>
    <row r="221" spans="1:4">
      <c r="A221" s="591"/>
      <c r="B221" s="615" t="s">
        <v>2886</v>
      </c>
      <c r="C221" s="1381"/>
      <c r="D221" s="1381"/>
    </row>
    <row r="222" spans="1:4">
      <c r="A222" s="591"/>
      <c r="B222" s="615" t="s">
        <v>2887</v>
      </c>
      <c r="C222" s="1381"/>
      <c r="D222" s="1381"/>
    </row>
    <row r="223" spans="1:4">
      <c r="A223" s="591"/>
      <c r="B223" s="615" t="s">
        <v>2888</v>
      </c>
      <c r="C223" s="1381"/>
      <c r="D223" s="1381"/>
    </row>
    <row r="224" spans="1:4">
      <c r="A224" s="591"/>
      <c r="B224" s="615" t="s">
        <v>2889</v>
      </c>
      <c r="C224" s="1381"/>
      <c r="D224" s="1381"/>
    </row>
    <row r="225" spans="1:4">
      <c r="A225" s="591"/>
      <c r="B225" s="615" t="s">
        <v>2890</v>
      </c>
      <c r="C225" s="1381"/>
      <c r="D225" s="1381"/>
    </row>
    <row r="226" spans="1:4">
      <c r="A226" s="591"/>
      <c r="B226" s="615" t="s">
        <v>2891</v>
      </c>
      <c r="C226" s="1381"/>
      <c r="D226" s="1381"/>
    </row>
    <row r="227" spans="1:4">
      <c r="A227" s="591"/>
      <c r="B227" s="615" t="s">
        <v>2892</v>
      </c>
      <c r="C227" s="1381"/>
      <c r="D227" s="1381"/>
    </row>
    <row r="228" spans="1:4">
      <c r="A228" s="591"/>
      <c r="B228" s="615" t="s">
        <v>2893</v>
      </c>
      <c r="C228" s="1381"/>
      <c r="D228" s="1381"/>
    </row>
    <row r="229" spans="1:4">
      <c r="A229" s="591"/>
      <c r="B229" s="615" t="s">
        <v>2894</v>
      </c>
      <c r="C229" s="1381"/>
      <c r="D229" s="1381"/>
    </row>
    <row r="230" spans="1:4">
      <c r="A230" s="591"/>
      <c r="B230" s="615" t="s">
        <v>2895</v>
      </c>
      <c r="C230" s="1381"/>
      <c r="D230" s="1381"/>
    </row>
    <row r="231" spans="1:4">
      <c r="A231" s="591"/>
      <c r="B231" s="615" t="s">
        <v>2896</v>
      </c>
      <c r="C231" s="1381"/>
      <c r="D231" s="1381"/>
    </row>
    <row r="232" spans="1:4">
      <c r="A232" s="591"/>
      <c r="B232" s="615" t="s">
        <v>2897</v>
      </c>
      <c r="C232" s="1381"/>
      <c r="D232" s="1381"/>
    </row>
    <row r="233" spans="1:4">
      <c r="A233" s="591"/>
      <c r="B233" s="615" t="s">
        <v>2898</v>
      </c>
      <c r="C233" s="1381"/>
      <c r="D233" s="1381"/>
    </row>
    <row r="234" spans="1:4">
      <c r="A234" s="591">
        <v>21.12</v>
      </c>
      <c r="B234" s="615" t="s">
        <v>2899</v>
      </c>
      <c r="C234" s="1381"/>
      <c r="D234" s="1381"/>
    </row>
    <row r="235" spans="1:4">
      <c r="A235" s="591">
        <v>21.13</v>
      </c>
      <c r="B235" s="615" t="s">
        <v>1404</v>
      </c>
      <c r="C235" s="1381"/>
      <c r="D235" s="1381"/>
    </row>
    <row r="236" spans="1:4">
      <c r="A236" s="591">
        <v>21.14</v>
      </c>
      <c r="B236" s="615" t="s">
        <v>2900</v>
      </c>
      <c r="C236" s="1381"/>
      <c r="D236" s="1381"/>
    </row>
    <row r="238" spans="1:4">
      <c r="A238" s="11" t="s">
        <v>53</v>
      </c>
      <c r="B238" s="412"/>
      <c r="C238" s="606" t="s">
        <v>65</v>
      </c>
      <c r="D238" s="427"/>
    </row>
    <row r="239" spans="1:4">
      <c r="A239" s="11" t="s">
        <v>55</v>
      </c>
      <c r="B239" s="412"/>
      <c r="C239" s="606" t="s">
        <v>66</v>
      </c>
      <c r="D239" s="427"/>
    </row>
    <row r="240" spans="1:4">
      <c r="A240" s="7"/>
      <c r="B240" s="7"/>
      <c r="C240" s="607" t="s">
        <v>67</v>
      </c>
      <c r="D240" s="427"/>
    </row>
  </sheetData>
  <mergeCells count="266">
    <mergeCell ref="C233:D233"/>
    <mergeCell ref="C234:D234"/>
    <mergeCell ref="C235:D235"/>
    <mergeCell ref="C236:D236"/>
    <mergeCell ref="C227:D227"/>
    <mergeCell ref="C228:D228"/>
    <mergeCell ref="C229:D229"/>
    <mergeCell ref="C230:D230"/>
    <mergeCell ref="C231:D231"/>
    <mergeCell ref="C232:D232"/>
    <mergeCell ref="C221:D221"/>
    <mergeCell ref="C222:D222"/>
    <mergeCell ref="C223:D223"/>
    <mergeCell ref="C224:D224"/>
    <mergeCell ref="C225:D225"/>
    <mergeCell ref="C226:D226"/>
    <mergeCell ref="C215:D215"/>
    <mergeCell ref="C216:D216"/>
    <mergeCell ref="C217:D217"/>
    <mergeCell ref="C218:D218"/>
    <mergeCell ref="C219:D219"/>
    <mergeCell ref="C220:D220"/>
    <mergeCell ref="A207:A214"/>
    <mergeCell ref="C207:D207"/>
    <mergeCell ref="C208:D208"/>
    <mergeCell ref="C209:D209"/>
    <mergeCell ref="C210:D210"/>
    <mergeCell ref="C211:D211"/>
    <mergeCell ref="C212:D212"/>
    <mergeCell ref="C213:D213"/>
    <mergeCell ref="C214:D214"/>
    <mergeCell ref="A199:A205"/>
    <mergeCell ref="C199:D199"/>
    <mergeCell ref="C200:D200"/>
    <mergeCell ref="C201:D201"/>
    <mergeCell ref="C202:D202"/>
    <mergeCell ref="C203:D203"/>
    <mergeCell ref="C204:D204"/>
    <mergeCell ref="C205:D205"/>
    <mergeCell ref="C206:D206"/>
    <mergeCell ref="C189:D189"/>
    <mergeCell ref="C190:D190"/>
    <mergeCell ref="C191:D191"/>
    <mergeCell ref="C192:D192"/>
    <mergeCell ref="C193:D193"/>
    <mergeCell ref="A194:A198"/>
    <mergeCell ref="C194:D194"/>
    <mergeCell ref="C195:D195"/>
    <mergeCell ref="C196:D196"/>
    <mergeCell ref="C197:D197"/>
    <mergeCell ref="C198:D198"/>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09:D109"/>
    <mergeCell ref="A110:A112"/>
    <mergeCell ref="C110:D110"/>
    <mergeCell ref="C111:D111"/>
    <mergeCell ref="C112:D112"/>
    <mergeCell ref="A113:A115"/>
    <mergeCell ref="C113:D113"/>
    <mergeCell ref="C114:D114"/>
    <mergeCell ref="C115:D115"/>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77:D77"/>
    <mergeCell ref="C78:D78"/>
    <mergeCell ref="A79:A82"/>
    <mergeCell ref="C79:D79"/>
    <mergeCell ref="C80:D80"/>
    <mergeCell ref="C81:D81"/>
    <mergeCell ref="C82:D82"/>
    <mergeCell ref="C71:D71"/>
    <mergeCell ref="C72:D72"/>
    <mergeCell ref="C73:D73"/>
    <mergeCell ref="C74:D74"/>
    <mergeCell ref="C75:D75"/>
    <mergeCell ref="C76:D76"/>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38:D38"/>
    <mergeCell ref="A39:A41"/>
    <mergeCell ref="C39:D39"/>
    <mergeCell ref="C40:D40"/>
    <mergeCell ref="C41:D41"/>
    <mergeCell ref="A42:A44"/>
    <mergeCell ref="C42:D42"/>
    <mergeCell ref="C43:D43"/>
    <mergeCell ref="C44:D44"/>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A20:A22"/>
    <mergeCell ref="C20:D20"/>
    <mergeCell ref="C21:D21"/>
    <mergeCell ref="C22:D22"/>
    <mergeCell ref="C23:D23"/>
    <mergeCell ref="C24:D24"/>
    <mergeCell ref="C14:D14"/>
    <mergeCell ref="C15:D15"/>
    <mergeCell ref="C16:D16"/>
    <mergeCell ref="A17:A19"/>
    <mergeCell ref="C17:D17"/>
    <mergeCell ref="C18:D18"/>
    <mergeCell ref="C19:D19"/>
    <mergeCell ref="A8:D8"/>
    <mergeCell ref="C9:D9"/>
    <mergeCell ref="C10:D10"/>
    <mergeCell ref="C11:D11"/>
    <mergeCell ref="C12:D12"/>
    <mergeCell ref="C13:D13"/>
    <mergeCell ref="A1:D1"/>
    <mergeCell ref="A3:E3"/>
    <mergeCell ref="A4:D4"/>
    <mergeCell ref="A5:D5"/>
    <mergeCell ref="A6:D6"/>
    <mergeCell ref="A7:D7"/>
  </mergeCell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3"/>
  <dimension ref="A1:O84"/>
  <sheetViews>
    <sheetView zoomScale="40" zoomScaleNormal="40" workbookViewId="0">
      <selection activeCell="A4" sqref="A4:L4"/>
    </sheetView>
  </sheetViews>
  <sheetFormatPr defaultRowHeight="15.5"/>
  <cols>
    <col min="1" max="1" width="9.1796875" style="31"/>
    <col min="2" max="2" width="84.54296875" style="597" customWidth="1"/>
    <col min="3" max="3" width="50" style="7" customWidth="1"/>
    <col min="4" max="4" width="19.1796875" style="7" customWidth="1"/>
    <col min="5" max="5" width="17" style="7" customWidth="1"/>
    <col min="6" max="6" width="22.81640625" style="7" customWidth="1"/>
    <col min="7" max="7" width="18" style="7" customWidth="1"/>
    <col min="8" max="8" width="15.1796875" style="7" customWidth="1"/>
    <col min="9" max="9" width="19" style="7" customWidth="1"/>
    <col min="10" max="10" width="20" style="7" customWidth="1"/>
    <col min="11" max="11" width="17" style="7" customWidth="1"/>
    <col min="12" max="12" width="18.81640625" style="7" customWidth="1"/>
    <col min="13" max="257" width="9.1796875" style="7"/>
    <col min="258" max="258" width="84.54296875" style="7" customWidth="1"/>
    <col min="259" max="259" width="50" style="7" customWidth="1"/>
    <col min="260" max="260" width="19.1796875" style="7" customWidth="1"/>
    <col min="261" max="261" width="17" style="7" customWidth="1"/>
    <col min="262" max="262" width="22.81640625" style="7" customWidth="1"/>
    <col min="263" max="263" width="18" style="7" customWidth="1"/>
    <col min="264" max="264" width="15.1796875" style="7" customWidth="1"/>
    <col min="265" max="265" width="19" style="7" customWidth="1"/>
    <col min="266" max="266" width="20" style="7" customWidth="1"/>
    <col min="267" max="267" width="17" style="7" customWidth="1"/>
    <col min="268" max="268" width="18.81640625" style="7" customWidth="1"/>
    <col min="269" max="513" width="9.1796875" style="7"/>
    <col min="514" max="514" width="84.54296875" style="7" customWidth="1"/>
    <col min="515" max="515" width="50" style="7" customWidth="1"/>
    <col min="516" max="516" width="19.1796875" style="7" customWidth="1"/>
    <col min="517" max="517" width="17" style="7" customWidth="1"/>
    <col min="518" max="518" width="22.81640625" style="7" customWidth="1"/>
    <col min="519" max="519" width="18" style="7" customWidth="1"/>
    <col min="520" max="520" width="15.1796875" style="7" customWidth="1"/>
    <col min="521" max="521" width="19" style="7" customWidth="1"/>
    <col min="522" max="522" width="20" style="7" customWidth="1"/>
    <col min="523" max="523" width="17" style="7" customWidth="1"/>
    <col min="524" max="524" width="18.81640625" style="7" customWidth="1"/>
    <col min="525" max="769" width="9.1796875" style="7"/>
    <col min="770" max="770" width="84.54296875" style="7" customWidth="1"/>
    <col min="771" max="771" width="50" style="7" customWidth="1"/>
    <col min="772" max="772" width="19.1796875" style="7" customWidth="1"/>
    <col min="773" max="773" width="17" style="7" customWidth="1"/>
    <col min="774" max="774" width="22.81640625" style="7" customWidth="1"/>
    <col min="775" max="775" width="18" style="7" customWidth="1"/>
    <col min="776" max="776" width="15.1796875" style="7" customWidth="1"/>
    <col min="777" max="777" width="19" style="7" customWidth="1"/>
    <col min="778" max="778" width="20" style="7" customWidth="1"/>
    <col min="779" max="779" width="17" style="7" customWidth="1"/>
    <col min="780" max="780" width="18.81640625" style="7" customWidth="1"/>
    <col min="781" max="1025" width="9.1796875" style="7"/>
    <col min="1026" max="1026" width="84.54296875" style="7" customWidth="1"/>
    <col min="1027" max="1027" width="50" style="7" customWidth="1"/>
    <col min="1028" max="1028" width="19.1796875" style="7" customWidth="1"/>
    <col min="1029" max="1029" width="17" style="7" customWidth="1"/>
    <col min="1030" max="1030" width="22.81640625" style="7" customWidth="1"/>
    <col min="1031" max="1031" width="18" style="7" customWidth="1"/>
    <col min="1032" max="1032" width="15.1796875" style="7" customWidth="1"/>
    <col min="1033" max="1033" width="19" style="7" customWidth="1"/>
    <col min="1034" max="1034" width="20" style="7" customWidth="1"/>
    <col min="1035" max="1035" width="17" style="7" customWidth="1"/>
    <col min="1036" max="1036" width="18.81640625" style="7" customWidth="1"/>
    <col min="1037" max="1281" width="9.1796875" style="7"/>
    <col min="1282" max="1282" width="84.54296875" style="7" customWidth="1"/>
    <col min="1283" max="1283" width="50" style="7" customWidth="1"/>
    <col min="1284" max="1284" width="19.1796875" style="7" customWidth="1"/>
    <col min="1285" max="1285" width="17" style="7" customWidth="1"/>
    <col min="1286" max="1286" width="22.81640625" style="7" customWidth="1"/>
    <col min="1287" max="1287" width="18" style="7" customWidth="1"/>
    <col min="1288" max="1288" width="15.1796875" style="7" customWidth="1"/>
    <col min="1289" max="1289" width="19" style="7" customWidth="1"/>
    <col min="1290" max="1290" width="20" style="7" customWidth="1"/>
    <col min="1291" max="1291" width="17" style="7" customWidth="1"/>
    <col min="1292" max="1292" width="18.81640625" style="7" customWidth="1"/>
    <col min="1293" max="1537" width="9.1796875" style="7"/>
    <col min="1538" max="1538" width="84.54296875" style="7" customWidth="1"/>
    <col min="1539" max="1539" width="50" style="7" customWidth="1"/>
    <col min="1540" max="1540" width="19.1796875" style="7" customWidth="1"/>
    <col min="1541" max="1541" width="17" style="7" customWidth="1"/>
    <col min="1542" max="1542" width="22.81640625" style="7" customWidth="1"/>
    <col min="1543" max="1543" width="18" style="7" customWidth="1"/>
    <col min="1544" max="1544" width="15.1796875" style="7" customWidth="1"/>
    <col min="1545" max="1545" width="19" style="7" customWidth="1"/>
    <col min="1546" max="1546" width="20" style="7" customWidth="1"/>
    <col min="1547" max="1547" width="17" style="7" customWidth="1"/>
    <col min="1548" max="1548" width="18.81640625" style="7" customWidth="1"/>
    <col min="1549" max="1793" width="9.1796875" style="7"/>
    <col min="1794" max="1794" width="84.54296875" style="7" customWidth="1"/>
    <col min="1795" max="1795" width="50" style="7" customWidth="1"/>
    <col min="1796" max="1796" width="19.1796875" style="7" customWidth="1"/>
    <col min="1797" max="1797" width="17" style="7" customWidth="1"/>
    <col min="1798" max="1798" width="22.81640625" style="7" customWidth="1"/>
    <col min="1799" max="1799" width="18" style="7" customWidth="1"/>
    <col min="1800" max="1800" width="15.1796875" style="7" customWidth="1"/>
    <col min="1801" max="1801" width="19" style="7" customWidth="1"/>
    <col min="1802" max="1802" width="20" style="7" customWidth="1"/>
    <col min="1803" max="1803" width="17" style="7" customWidth="1"/>
    <col min="1804" max="1804" width="18.81640625" style="7" customWidth="1"/>
    <col min="1805" max="2049" width="9.1796875" style="7"/>
    <col min="2050" max="2050" width="84.54296875" style="7" customWidth="1"/>
    <col min="2051" max="2051" width="50" style="7" customWidth="1"/>
    <col min="2052" max="2052" width="19.1796875" style="7" customWidth="1"/>
    <col min="2053" max="2053" width="17" style="7" customWidth="1"/>
    <col min="2054" max="2054" width="22.81640625" style="7" customWidth="1"/>
    <col min="2055" max="2055" width="18" style="7" customWidth="1"/>
    <col min="2056" max="2056" width="15.1796875" style="7" customWidth="1"/>
    <col min="2057" max="2057" width="19" style="7" customWidth="1"/>
    <col min="2058" max="2058" width="20" style="7" customWidth="1"/>
    <col min="2059" max="2059" width="17" style="7" customWidth="1"/>
    <col min="2060" max="2060" width="18.81640625" style="7" customWidth="1"/>
    <col min="2061" max="2305" width="9.1796875" style="7"/>
    <col min="2306" max="2306" width="84.54296875" style="7" customWidth="1"/>
    <col min="2307" max="2307" width="50" style="7" customWidth="1"/>
    <col min="2308" max="2308" width="19.1796875" style="7" customWidth="1"/>
    <col min="2309" max="2309" width="17" style="7" customWidth="1"/>
    <col min="2310" max="2310" width="22.81640625" style="7" customWidth="1"/>
    <col min="2311" max="2311" width="18" style="7" customWidth="1"/>
    <col min="2312" max="2312" width="15.1796875" style="7" customWidth="1"/>
    <col min="2313" max="2313" width="19" style="7" customWidth="1"/>
    <col min="2314" max="2314" width="20" style="7" customWidth="1"/>
    <col min="2315" max="2315" width="17" style="7" customWidth="1"/>
    <col min="2316" max="2316" width="18.81640625" style="7" customWidth="1"/>
    <col min="2317" max="2561" width="9.1796875" style="7"/>
    <col min="2562" max="2562" width="84.54296875" style="7" customWidth="1"/>
    <col min="2563" max="2563" width="50" style="7" customWidth="1"/>
    <col min="2564" max="2564" width="19.1796875" style="7" customWidth="1"/>
    <col min="2565" max="2565" width="17" style="7" customWidth="1"/>
    <col min="2566" max="2566" width="22.81640625" style="7" customWidth="1"/>
    <col min="2567" max="2567" width="18" style="7" customWidth="1"/>
    <col min="2568" max="2568" width="15.1796875" style="7" customWidth="1"/>
    <col min="2569" max="2569" width="19" style="7" customWidth="1"/>
    <col min="2570" max="2570" width="20" style="7" customWidth="1"/>
    <col min="2571" max="2571" width="17" style="7" customWidth="1"/>
    <col min="2572" max="2572" width="18.81640625" style="7" customWidth="1"/>
    <col min="2573" max="2817" width="9.1796875" style="7"/>
    <col min="2818" max="2818" width="84.54296875" style="7" customWidth="1"/>
    <col min="2819" max="2819" width="50" style="7" customWidth="1"/>
    <col min="2820" max="2820" width="19.1796875" style="7" customWidth="1"/>
    <col min="2821" max="2821" width="17" style="7" customWidth="1"/>
    <col min="2822" max="2822" width="22.81640625" style="7" customWidth="1"/>
    <col min="2823" max="2823" width="18" style="7" customWidth="1"/>
    <col min="2824" max="2824" width="15.1796875" style="7" customWidth="1"/>
    <col min="2825" max="2825" width="19" style="7" customWidth="1"/>
    <col min="2826" max="2826" width="20" style="7" customWidth="1"/>
    <col min="2827" max="2827" width="17" style="7" customWidth="1"/>
    <col min="2828" max="2828" width="18.81640625" style="7" customWidth="1"/>
    <col min="2829" max="3073" width="9.1796875" style="7"/>
    <col min="3074" max="3074" width="84.54296875" style="7" customWidth="1"/>
    <col min="3075" max="3075" width="50" style="7" customWidth="1"/>
    <col min="3076" max="3076" width="19.1796875" style="7" customWidth="1"/>
    <col min="3077" max="3077" width="17" style="7" customWidth="1"/>
    <col min="3078" max="3078" width="22.81640625" style="7" customWidth="1"/>
    <col min="3079" max="3079" width="18" style="7" customWidth="1"/>
    <col min="3080" max="3080" width="15.1796875" style="7" customWidth="1"/>
    <col min="3081" max="3081" width="19" style="7" customWidth="1"/>
    <col min="3082" max="3082" width="20" style="7" customWidth="1"/>
    <col min="3083" max="3083" width="17" style="7" customWidth="1"/>
    <col min="3084" max="3084" width="18.81640625" style="7" customWidth="1"/>
    <col min="3085" max="3329" width="9.1796875" style="7"/>
    <col min="3330" max="3330" width="84.54296875" style="7" customWidth="1"/>
    <col min="3331" max="3331" width="50" style="7" customWidth="1"/>
    <col min="3332" max="3332" width="19.1796875" style="7" customWidth="1"/>
    <col min="3333" max="3333" width="17" style="7" customWidth="1"/>
    <col min="3334" max="3334" width="22.81640625" style="7" customWidth="1"/>
    <col min="3335" max="3335" width="18" style="7" customWidth="1"/>
    <col min="3336" max="3336" width="15.1796875" style="7" customWidth="1"/>
    <col min="3337" max="3337" width="19" style="7" customWidth="1"/>
    <col min="3338" max="3338" width="20" style="7" customWidth="1"/>
    <col min="3339" max="3339" width="17" style="7" customWidth="1"/>
    <col min="3340" max="3340" width="18.81640625" style="7" customWidth="1"/>
    <col min="3341" max="3585" width="9.1796875" style="7"/>
    <col min="3586" max="3586" width="84.54296875" style="7" customWidth="1"/>
    <col min="3587" max="3587" width="50" style="7" customWidth="1"/>
    <col min="3588" max="3588" width="19.1796875" style="7" customWidth="1"/>
    <col min="3589" max="3589" width="17" style="7" customWidth="1"/>
    <col min="3590" max="3590" width="22.81640625" style="7" customWidth="1"/>
    <col min="3591" max="3591" width="18" style="7" customWidth="1"/>
    <col min="3592" max="3592" width="15.1796875" style="7" customWidth="1"/>
    <col min="3593" max="3593" width="19" style="7" customWidth="1"/>
    <col min="3594" max="3594" width="20" style="7" customWidth="1"/>
    <col min="3595" max="3595" width="17" style="7" customWidth="1"/>
    <col min="3596" max="3596" width="18.81640625" style="7" customWidth="1"/>
    <col min="3597" max="3841" width="9.1796875" style="7"/>
    <col min="3842" max="3842" width="84.54296875" style="7" customWidth="1"/>
    <col min="3843" max="3843" width="50" style="7" customWidth="1"/>
    <col min="3844" max="3844" width="19.1796875" style="7" customWidth="1"/>
    <col min="3845" max="3845" width="17" style="7" customWidth="1"/>
    <col min="3846" max="3846" width="22.81640625" style="7" customWidth="1"/>
    <col min="3847" max="3847" width="18" style="7" customWidth="1"/>
    <col min="3848" max="3848" width="15.1796875" style="7" customWidth="1"/>
    <col min="3849" max="3849" width="19" style="7" customWidth="1"/>
    <col min="3850" max="3850" width="20" style="7" customWidth="1"/>
    <col min="3851" max="3851" width="17" style="7" customWidth="1"/>
    <col min="3852" max="3852" width="18.81640625" style="7" customWidth="1"/>
    <col min="3853" max="4097" width="9.1796875" style="7"/>
    <col min="4098" max="4098" width="84.54296875" style="7" customWidth="1"/>
    <col min="4099" max="4099" width="50" style="7" customWidth="1"/>
    <col min="4100" max="4100" width="19.1796875" style="7" customWidth="1"/>
    <col min="4101" max="4101" width="17" style="7" customWidth="1"/>
    <col min="4102" max="4102" width="22.81640625" style="7" customWidth="1"/>
    <col min="4103" max="4103" width="18" style="7" customWidth="1"/>
    <col min="4104" max="4104" width="15.1796875" style="7" customWidth="1"/>
    <col min="4105" max="4105" width="19" style="7" customWidth="1"/>
    <col min="4106" max="4106" width="20" style="7" customWidth="1"/>
    <col min="4107" max="4107" width="17" style="7" customWidth="1"/>
    <col min="4108" max="4108" width="18.81640625" style="7" customWidth="1"/>
    <col min="4109" max="4353" width="9.1796875" style="7"/>
    <col min="4354" max="4354" width="84.54296875" style="7" customWidth="1"/>
    <col min="4355" max="4355" width="50" style="7" customWidth="1"/>
    <col min="4356" max="4356" width="19.1796875" style="7" customWidth="1"/>
    <col min="4357" max="4357" width="17" style="7" customWidth="1"/>
    <col min="4358" max="4358" width="22.81640625" style="7" customWidth="1"/>
    <col min="4359" max="4359" width="18" style="7" customWidth="1"/>
    <col min="4360" max="4360" width="15.1796875" style="7" customWidth="1"/>
    <col min="4361" max="4361" width="19" style="7" customWidth="1"/>
    <col min="4362" max="4362" width="20" style="7" customWidth="1"/>
    <col min="4363" max="4363" width="17" style="7" customWidth="1"/>
    <col min="4364" max="4364" width="18.81640625" style="7" customWidth="1"/>
    <col min="4365" max="4609" width="9.1796875" style="7"/>
    <col min="4610" max="4610" width="84.54296875" style="7" customWidth="1"/>
    <col min="4611" max="4611" width="50" style="7" customWidth="1"/>
    <col min="4612" max="4612" width="19.1796875" style="7" customWidth="1"/>
    <col min="4613" max="4613" width="17" style="7" customWidth="1"/>
    <col min="4614" max="4614" width="22.81640625" style="7" customWidth="1"/>
    <col min="4615" max="4615" width="18" style="7" customWidth="1"/>
    <col min="4616" max="4616" width="15.1796875" style="7" customWidth="1"/>
    <col min="4617" max="4617" width="19" style="7" customWidth="1"/>
    <col min="4618" max="4618" width="20" style="7" customWidth="1"/>
    <col min="4619" max="4619" width="17" style="7" customWidth="1"/>
    <col min="4620" max="4620" width="18.81640625" style="7" customWidth="1"/>
    <col min="4621" max="4865" width="9.1796875" style="7"/>
    <col min="4866" max="4866" width="84.54296875" style="7" customWidth="1"/>
    <col min="4867" max="4867" width="50" style="7" customWidth="1"/>
    <col min="4868" max="4868" width="19.1796875" style="7" customWidth="1"/>
    <col min="4869" max="4869" width="17" style="7" customWidth="1"/>
    <col min="4870" max="4870" width="22.81640625" style="7" customWidth="1"/>
    <col min="4871" max="4871" width="18" style="7" customWidth="1"/>
    <col min="4872" max="4872" width="15.1796875" style="7" customWidth="1"/>
    <col min="4873" max="4873" width="19" style="7" customWidth="1"/>
    <col min="4874" max="4874" width="20" style="7" customWidth="1"/>
    <col min="4875" max="4875" width="17" style="7" customWidth="1"/>
    <col min="4876" max="4876" width="18.81640625" style="7" customWidth="1"/>
    <col min="4877" max="5121" width="9.1796875" style="7"/>
    <col min="5122" max="5122" width="84.54296875" style="7" customWidth="1"/>
    <col min="5123" max="5123" width="50" style="7" customWidth="1"/>
    <col min="5124" max="5124" width="19.1796875" style="7" customWidth="1"/>
    <col min="5125" max="5125" width="17" style="7" customWidth="1"/>
    <col min="5126" max="5126" width="22.81640625" style="7" customWidth="1"/>
    <col min="5127" max="5127" width="18" style="7" customWidth="1"/>
    <col min="5128" max="5128" width="15.1796875" style="7" customWidth="1"/>
    <col min="5129" max="5129" width="19" style="7" customWidth="1"/>
    <col min="5130" max="5130" width="20" style="7" customWidth="1"/>
    <col min="5131" max="5131" width="17" style="7" customWidth="1"/>
    <col min="5132" max="5132" width="18.81640625" style="7" customWidth="1"/>
    <col min="5133" max="5377" width="9.1796875" style="7"/>
    <col min="5378" max="5378" width="84.54296875" style="7" customWidth="1"/>
    <col min="5379" max="5379" width="50" style="7" customWidth="1"/>
    <col min="5380" max="5380" width="19.1796875" style="7" customWidth="1"/>
    <col min="5381" max="5381" width="17" style="7" customWidth="1"/>
    <col min="5382" max="5382" width="22.81640625" style="7" customWidth="1"/>
    <col min="5383" max="5383" width="18" style="7" customWidth="1"/>
    <col min="5384" max="5384" width="15.1796875" style="7" customWidth="1"/>
    <col min="5385" max="5385" width="19" style="7" customWidth="1"/>
    <col min="5386" max="5386" width="20" style="7" customWidth="1"/>
    <col min="5387" max="5387" width="17" style="7" customWidth="1"/>
    <col min="5388" max="5388" width="18.81640625" style="7" customWidth="1"/>
    <col min="5389" max="5633" width="9.1796875" style="7"/>
    <col min="5634" max="5634" width="84.54296875" style="7" customWidth="1"/>
    <col min="5635" max="5635" width="50" style="7" customWidth="1"/>
    <col min="5636" max="5636" width="19.1796875" style="7" customWidth="1"/>
    <col min="5637" max="5637" width="17" style="7" customWidth="1"/>
    <col min="5638" max="5638" width="22.81640625" style="7" customWidth="1"/>
    <col min="5639" max="5639" width="18" style="7" customWidth="1"/>
    <col min="5640" max="5640" width="15.1796875" style="7" customWidth="1"/>
    <col min="5641" max="5641" width="19" style="7" customWidth="1"/>
    <col min="5642" max="5642" width="20" style="7" customWidth="1"/>
    <col min="5643" max="5643" width="17" style="7" customWidth="1"/>
    <col min="5644" max="5644" width="18.81640625" style="7" customWidth="1"/>
    <col min="5645" max="5889" width="9.1796875" style="7"/>
    <col min="5890" max="5890" width="84.54296875" style="7" customWidth="1"/>
    <col min="5891" max="5891" width="50" style="7" customWidth="1"/>
    <col min="5892" max="5892" width="19.1796875" style="7" customWidth="1"/>
    <col min="5893" max="5893" width="17" style="7" customWidth="1"/>
    <col min="5894" max="5894" width="22.81640625" style="7" customWidth="1"/>
    <col min="5895" max="5895" width="18" style="7" customWidth="1"/>
    <col min="5896" max="5896" width="15.1796875" style="7" customWidth="1"/>
    <col min="5897" max="5897" width="19" style="7" customWidth="1"/>
    <col min="5898" max="5898" width="20" style="7" customWidth="1"/>
    <col min="5899" max="5899" width="17" style="7" customWidth="1"/>
    <col min="5900" max="5900" width="18.81640625" style="7" customWidth="1"/>
    <col min="5901" max="6145" width="9.1796875" style="7"/>
    <col min="6146" max="6146" width="84.54296875" style="7" customWidth="1"/>
    <col min="6147" max="6147" width="50" style="7" customWidth="1"/>
    <col min="6148" max="6148" width="19.1796875" style="7" customWidth="1"/>
    <col min="6149" max="6149" width="17" style="7" customWidth="1"/>
    <col min="6150" max="6150" width="22.81640625" style="7" customWidth="1"/>
    <col min="6151" max="6151" width="18" style="7" customWidth="1"/>
    <col min="6152" max="6152" width="15.1796875" style="7" customWidth="1"/>
    <col min="6153" max="6153" width="19" style="7" customWidth="1"/>
    <col min="6154" max="6154" width="20" style="7" customWidth="1"/>
    <col min="6155" max="6155" width="17" style="7" customWidth="1"/>
    <col min="6156" max="6156" width="18.81640625" style="7" customWidth="1"/>
    <col min="6157" max="6401" width="9.1796875" style="7"/>
    <col min="6402" max="6402" width="84.54296875" style="7" customWidth="1"/>
    <col min="6403" max="6403" width="50" style="7" customWidth="1"/>
    <col min="6404" max="6404" width="19.1796875" style="7" customWidth="1"/>
    <col min="6405" max="6405" width="17" style="7" customWidth="1"/>
    <col min="6406" max="6406" width="22.81640625" style="7" customWidth="1"/>
    <col min="6407" max="6407" width="18" style="7" customWidth="1"/>
    <col min="6408" max="6408" width="15.1796875" style="7" customWidth="1"/>
    <col min="6409" max="6409" width="19" style="7" customWidth="1"/>
    <col min="6410" max="6410" width="20" style="7" customWidth="1"/>
    <col min="6411" max="6411" width="17" style="7" customWidth="1"/>
    <col min="6412" max="6412" width="18.81640625" style="7" customWidth="1"/>
    <col min="6413" max="6657" width="9.1796875" style="7"/>
    <col min="6658" max="6658" width="84.54296875" style="7" customWidth="1"/>
    <col min="6659" max="6659" width="50" style="7" customWidth="1"/>
    <col min="6660" max="6660" width="19.1796875" style="7" customWidth="1"/>
    <col min="6661" max="6661" width="17" style="7" customWidth="1"/>
    <col min="6662" max="6662" width="22.81640625" style="7" customWidth="1"/>
    <col min="6663" max="6663" width="18" style="7" customWidth="1"/>
    <col min="6664" max="6664" width="15.1796875" style="7" customWidth="1"/>
    <col min="6665" max="6665" width="19" style="7" customWidth="1"/>
    <col min="6666" max="6666" width="20" style="7" customWidth="1"/>
    <col min="6667" max="6667" width="17" style="7" customWidth="1"/>
    <col min="6668" max="6668" width="18.81640625" style="7" customWidth="1"/>
    <col min="6669" max="6913" width="9.1796875" style="7"/>
    <col min="6914" max="6914" width="84.54296875" style="7" customWidth="1"/>
    <col min="6915" max="6915" width="50" style="7" customWidth="1"/>
    <col min="6916" max="6916" width="19.1796875" style="7" customWidth="1"/>
    <col min="6917" max="6917" width="17" style="7" customWidth="1"/>
    <col min="6918" max="6918" width="22.81640625" style="7" customWidth="1"/>
    <col min="6919" max="6919" width="18" style="7" customWidth="1"/>
    <col min="6920" max="6920" width="15.1796875" style="7" customWidth="1"/>
    <col min="6921" max="6921" width="19" style="7" customWidth="1"/>
    <col min="6922" max="6922" width="20" style="7" customWidth="1"/>
    <col min="6923" max="6923" width="17" style="7" customWidth="1"/>
    <col min="6924" max="6924" width="18.81640625" style="7" customWidth="1"/>
    <col min="6925" max="7169" width="9.1796875" style="7"/>
    <col min="7170" max="7170" width="84.54296875" style="7" customWidth="1"/>
    <col min="7171" max="7171" width="50" style="7" customWidth="1"/>
    <col min="7172" max="7172" width="19.1796875" style="7" customWidth="1"/>
    <col min="7173" max="7173" width="17" style="7" customWidth="1"/>
    <col min="7174" max="7174" width="22.81640625" style="7" customWidth="1"/>
    <col min="7175" max="7175" width="18" style="7" customWidth="1"/>
    <col min="7176" max="7176" width="15.1796875" style="7" customWidth="1"/>
    <col min="7177" max="7177" width="19" style="7" customWidth="1"/>
    <col min="7178" max="7178" width="20" style="7" customWidth="1"/>
    <col min="7179" max="7179" width="17" style="7" customWidth="1"/>
    <col min="7180" max="7180" width="18.81640625" style="7" customWidth="1"/>
    <col min="7181" max="7425" width="9.1796875" style="7"/>
    <col min="7426" max="7426" width="84.54296875" style="7" customWidth="1"/>
    <col min="7427" max="7427" width="50" style="7" customWidth="1"/>
    <col min="7428" max="7428" width="19.1796875" style="7" customWidth="1"/>
    <col min="7429" max="7429" width="17" style="7" customWidth="1"/>
    <col min="7430" max="7430" width="22.81640625" style="7" customWidth="1"/>
    <col min="7431" max="7431" width="18" style="7" customWidth="1"/>
    <col min="7432" max="7432" width="15.1796875" style="7" customWidth="1"/>
    <col min="7433" max="7433" width="19" style="7" customWidth="1"/>
    <col min="7434" max="7434" width="20" style="7" customWidth="1"/>
    <col min="7435" max="7435" width="17" style="7" customWidth="1"/>
    <col min="7436" max="7436" width="18.81640625" style="7" customWidth="1"/>
    <col min="7437" max="7681" width="9.1796875" style="7"/>
    <col min="7682" max="7682" width="84.54296875" style="7" customWidth="1"/>
    <col min="7683" max="7683" width="50" style="7" customWidth="1"/>
    <col min="7684" max="7684" width="19.1796875" style="7" customWidth="1"/>
    <col min="7685" max="7685" width="17" style="7" customWidth="1"/>
    <col min="7686" max="7686" width="22.81640625" style="7" customWidth="1"/>
    <col min="7687" max="7687" width="18" style="7" customWidth="1"/>
    <col min="7688" max="7688" width="15.1796875" style="7" customWidth="1"/>
    <col min="7689" max="7689" width="19" style="7" customWidth="1"/>
    <col min="7690" max="7690" width="20" style="7" customWidth="1"/>
    <col min="7691" max="7691" width="17" style="7" customWidth="1"/>
    <col min="7692" max="7692" width="18.81640625" style="7" customWidth="1"/>
    <col min="7693" max="7937" width="9.1796875" style="7"/>
    <col min="7938" max="7938" width="84.54296875" style="7" customWidth="1"/>
    <col min="7939" max="7939" width="50" style="7" customWidth="1"/>
    <col min="7940" max="7940" width="19.1796875" style="7" customWidth="1"/>
    <col min="7941" max="7941" width="17" style="7" customWidth="1"/>
    <col min="7942" max="7942" width="22.81640625" style="7" customWidth="1"/>
    <col min="7943" max="7943" width="18" style="7" customWidth="1"/>
    <col min="7944" max="7944" width="15.1796875" style="7" customWidth="1"/>
    <col min="7945" max="7945" width="19" style="7" customWidth="1"/>
    <col min="7946" max="7946" width="20" style="7" customWidth="1"/>
    <col min="7947" max="7947" width="17" style="7" customWidth="1"/>
    <col min="7948" max="7948" width="18.81640625" style="7" customWidth="1"/>
    <col min="7949" max="8193" width="9.1796875" style="7"/>
    <col min="8194" max="8194" width="84.54296875" style="7" customWidth="1"/>
    <col min="8195" max="8195" width="50" style="7" customWidth="1"/>
    <col min="8196" max="8196" width="19.1796875" style="7" customWidth="1"/>
    <col min="8197" max="8197" width="17" style="7" customWidth="1"/>
    <col min="8198" max="8198" width="22.81640625" style="7" customWidth="1"/>
    <col min="8199" max="8199" width="18" style="7" customWidth="1"/>
    <col min="8200" max="8200" width="15.1796875" style="7" customWidth="1"/>
    <col min="8201" max="8201" width="19" style="7" customWidth="1"/>
    <col min="8202" max="8202" width="20" style="7" customWidth="1"/>
    <col min="8203" max="8203" width="17" style="7" customWidth="1"/>
    <col min="8204" max="8204" width="18.81640625" style="7" customWidth="1"/>
    <col min="8205" max="8449" width="9.1796875" style="7"/>
    <col min="8450" max="8450" width="84.54296875" style="7" customWidth="1"/>
    <col min="8451" max="8451" width="50" style="7" customWidth="1"/>
    <col min="8452" max="8452" width="19.1796875" style="7" customWidth="1"/>
    <col min="8453" max="8453" width="17" style="7" customWidth="1"/>
    <col min="8454" max="8454" width="22.81640625" style="7" customWidth="1"/>
    <col min="8455" max="8455" width="18" style="7" customWidth="1"/>
    <col min="8456" max="8456" width="15.1796875" style="7" customWidth="1"/>
    <col min="8457" max="8457" width="19" style="7" customWidth="1"/>
    <col min="8458" max="8458" width="20" style="7" customWidth="1"/>
    <col min="8459" max="8459" width="17" style="7" customWidth="1"/>
    <col min="8460" max="8460" width="18.81640625" style="7" customWidth="1"/>
    <col min="8461" max="8705" width="9.1796875" style="7"/>
    <col min="8706" max="8706" width="84.54296875" style="7" customWidth="1"/>
    <col min="8707" max="8707" width="50" style="7" customWidth="1"/>
    <col min="8708" max="8708" width="19.1796875" style="7" customWidth="1"/>
    <col min="8709" max="8709" width="17" style="7" customWidth="1"/>
    <col min="8710" max="8710" width="22.81640625" style="7" customWidth="1"/>
    <col min="8711" max="8711" width="18" style="7" customWidth="1"/>
    <col min="8712" max="8712" width="15.1796875" style="7" customWidth="1"/>
    <col min="8713" max="8713" width="19" style="7" customWidth="1"/>
    <col min="8714" max="8714" width="20" style="7" customWidth="1"/>
    <col min="8715" max="8715" width="17" style="7" customWidth="1"/>
    <col min="8716" max="8716" width="18.81640625" style="7" customWidth="1"/>
    <col min="8717" max="8961" width="9.1796875" style="7"/>
    <col min="8962" max="8962" width="84.54296875" style="7" customWidth="1"/>
    <col min="8963" max="8963" width="50" style="7" customWidth="1"/>
    <col min="8964" max="8964" width="19.1796875" style="7" customWidth="1"/>
    <col min="8965" max="8965" width="17" style="7" customWidth="1"/>
    <col min="8966" max="8966" width="22.81640625" style="7" customWidth="1"/>
    <col min="8967" max="8967" width="18" style="7" customWidth="1"/>
    <col min="8968" max="8968" width="15.1796875" style="7" customWidth="1"/>
    <col min="8969" max="8969" width="19" style="7" customWidth="1"/>
    <col min="8970" max="8970" width="20" style="7" customWidth="1"/>
    <col min="8971" max="8971" width="17" style="7" customWidth="1"/>
    <col min="8972" max="8972" width="18.81640625" style="7" customWidth="1"/>
    <col min="8973" max="9217" width="9.1796875" style="7"/>
    <col min="9218" max="9218" width="84.54296875" style="7" customWidth="1"/>
    <col min="9219" max="9219" width="50" style="7" customWidth="1"/>
    <col min="9220" max="9220" width="19.1796875" style="7" customWidth="1"/>
    <col min="9221" max="9221" width="17" style="7" customWidth="1"/>
    <col min="9222" max="9222" width="22.81640625" style="7" customWidth="1"/>
    <col min="9223" max="9223" width="18" style="7" customWidth="1"/>
    <col min="9224" max="9224" width="15.1796875" style="7" customWidth="1"/>
    <col min="9225" max="9225" width="19" style="7" customWidth="1"/>
    <col min="9226" max="9226" width="20" style="7" customWidth="1"/>
    <col min="9227" max="9227" width="17" style="7" customWidth="1"/>
    <col min="9228" max="9228" width="18.81640625" style="7" customWidth="1"/>
    <col min="9229" max="9473" width="9.1796875" style="7"/>
    <col min="9474" max="9474" width="84.54296875" style="7" customWidth="1"/>
    <col min="9475" max="9475" width="50" style="7" customWidth="1"/>
    <col min="9476" max="9476" width="19.1796875" style="7" customWidth="1"/>
    <col min="9477" max="9477" width="17" style="7" customWidth="1"/>
    <col min="9478" max="9478" width="22.81640625" style="7" customWidth="1"/>
    <col min="9479" max="9479" width="18" style="7" customWidth="1"/>
    <col min="9480" max="9480" width="15.1796875" style="7" customWidth="1"/>
    <col min="9481" max="9481" width="19" style="7" customWidth="1"/>
    <col min="9482" max="9482" width="20" style="7" customWidth="1"/>
    <col min="9483" max="9483" width="17" style="7" customWidth="1"/>
    <col min="9484" max="9484" width="18.81640625" style="7" customWidth="1"/>
    <col min="9485" max="9729" width="9.1796875" style="7"/>
    <col min="9730" max="9730" width="84.54296875" style="7" customWidth="1"/>
    <col min="9731" max="9731" width="50" style="7" customWidth="1"/>
    <col min="9732" max="9732" width="19.1796875" style="7" customWidth="1"/>
    <col min="9733" max="9733" width="17" style="7" customWidth="1"/>
    <col min="9734" max="9734" width="22.81640625" style="7" customWidth="1"/>
    <col min="9735" max="9735" width="18" style="7" customWidth="1"/>
    <col min="9736" max="9736" width="15.1796875" style="7" customWidth="1"/>
    <col min="9737" max="9737" width="19" style="7" customWidth="1"/>
    <col min="9738" max="9738" width="20" style="7" customWidth="1"/>
    <col min="9739" max="9739" width="17" style="7" customWidth="1"/>
    <col min="9740" max="9740" width="18.81640625" style="7" customWidth="1"/>
    <col min="9741" max="9985" width="9.1796875" style="7"/>
    <col min="9986" max="9986" width="84.54296875" style="7" customWidth="1"/>
    <col min="9987" max="9987" width="50" style="7" customWidth="1"/>
    <col min="9988" max="9988" width="19.1796875" style="7" customWidth="1"/>
    <col min="9989" max="9989" width="17" style="7" customWidth="1"/>
    <col min="9990" max="9990" width="22.81640625" style="7" customWidth="1"/>
    <col min="9991" max="9991" width="18" style="7" customWidth="1"/>
    <col min="9992" max="9992" width="15.1796875" style="7" customWidth="1"/>
    <col min="9993" max="9993" width="19" style="7" customWidth="1"/>
    <col min="9994" max="9994" width="20" style="7" customWidth="1"/>
    <col min="9995" max="9995" width="17" style="7" customWidth="1"/>
    <col min="9996" max="9996" width="18.81640625" style="7" customWidth="1"/>
    <col min="9997" max="10241" width="9.1796875" style="7"/>
    <col min="10242" max="10242" width="84.54296875" style="7" customWidth="1"/>
    <col min="10243" max="10243" width="50" style="7" customWidth="1"/>
    <col min="10244" max="10244" width="19.1796875" style="7" customWidth="1"/>
    <col min="10245" max="10245" width="17" style="7" customWidth="1"/>
    <col min="10246" max="10246" width="22.81640625" style="7" customWidth="1"/>
    <col min="10247" max="10247" width="18" style="7" customWidth="1"/>
    <col min="10248" max="10248" width="15.1796875" style="7" customWidth="1"/>
    <col min="10249" max="10249" width="19" style="7" customWidth="1"/>
    <col min="10250" max="10250" width="20" style="7" customWidth="1"/>
    <col min="10251" max="10251" width="17" style="7" customWidth="1"/>
    <col min="10252" max="10252" width="18.81640625" style="7" customWidth="1"/>
    <col min="10253" max="10497" width="9.1796875" style="7"/>
    <col min="10498" max="10498" width="84.54296875" style="7" customWidth="1"/>
    <col min="10499" max="10499" width="50" style="7" customWidth="1"/>
    <col min="10500" max="10500" width="19.1796875" style="7" customWidth="1"/>
    <col min="10501" max="10501" width="17" style="7" customWidth="1"/>
    <col min="10502" max="10502" width="22.81640625" style="7" customWidth="1"/>
    <col min="10503" max="10503" width="18" style="7" customWidth="1"/>
    <col min="10504" max="10504" width="15.1796875" style="7" customWidth="1"/>
    <col min="10505" max="10505" width="19" style="7" customWidth="1"/>
    <col min="10506" max="10506" width="20" style="7" customWidth="1"/>
    <col min="10507" max="10507" width="17" style="7" customWidth="1"/>
    <col min="10508" max="10508" width="18.81640625" style="7" customWidth="1"/>
    <col min="10509" max="10753" width="9.1796875" style="7"/>
    <col min="10754" max="10754" width="84.54296875" style="7" customWidth="1"/>
    <col min="10755" max="10755" width="50" style="7" customWidth="1"/>
    <col min="10756" max="10756" width="19.1796875" style="7" customWidth="1"/>
    <col min="10757" max="10757" width="17" style="7" customWidth="1"/>
    <col min="10758" max="10758" width="22.81640625" style="7" customWidth="1"/>
    <col min="10759" max="10759" width="18" style="7" customWidth="1"/>
    <col min="10760" max="10760" width="15.1796875" style="7" customWidth="1"/>
    <col min="10761" max="10761" width="19" style="7" customWidth="1"/>
    <col min="10762" max="10762" width="20" style="7" customWidth="1"/>
    <col min="10763" max="10763" width="17" style="7" customWidth="1"/>
    <col min="10764" max="10764" width="18.81640625" style="7" customWidth="1"/>
    <col min="10765" max="11009" width="9.1796875" style="7"/>
    <col min="11010" max="11010" width="84.54296875" style="7" customWidth="1"/>
    <col min="11011" max="11011" width="50" style="7" customWidth="1"/>
    <col min="11012" max="11012" width="19.1796875" style="7" customWidth="1"/>
    <col min="11013" max="11013" width="17" style="7" customWidth="1"/>
    <col min="11014" max="11014" width="22.81640625" style="7" customWidth="1"/>
    <col min="11015" max="11015" width="18" style="7" customWidth="1"/>
    <col min="11016" max="11016" width="15.1796875" style="7" customWidth="1"/>
    <col min="11017" max="11017" width="19" style="7" customWidth="1"/>
    <col min="11018" max="11018" width="20" style="7" customWidth="1"/>
    <col min="11019" max="11019" width="17" style="7" customWidth="1"/>
    <col min="11020" max="11020" width="18.81640625" style="7" customWidth="1"/>
    <col min="11021" max="11265" width="9.1796875" style="7"/>
    <col min="11266" max="11266" width="84.54296875" style="7" customWidth="1"/>
    <col min="11267" max="11267" width="50" style="7" customWidth="1"/>
    <col min="11268" max="11268" width="19.1796875" style="7" customWidth="1"/>
    <col min="11269" max="11269" width="17" style="7" customWidth="1"/>
    <col min="11270" max="11270" width="22.81640625" style="7" customWidth="1"/>
    <col min="11271" max="11271" width="18" style="7" customWidth="1"/>
    <col min="11272" max="11272" width="15.1796875" style="7" customWidth="1"/>
    <col min="11273" max="11273" width="19" style="7" customWidth="1"/>
    <col min="11274" max="11274" width="20" style="7" customWidth="1"/>
    <col min="11275" max="11275" width="17" style="7" customWidth="1"/>
    <col min="11276" max="11276" width="18.81640625" style="7" customWidth="1"/>
    <col min="11277" max="11521" width="9.1796875" style="7"/>
    <col min="11522" max="11522" width="84.54296875" style="7" customWidth="1"/>
    <col min="11523" max="11523" width="50" style="7" customWidth="1"/>
    <col min="11524" max="11524" width="19.1796875" style="7" customWidth="1"/>
    <col min="11525" max="11525" width="17" style="7" customWidth="1"/>
    <col min="11526" max="11526" width="22.81640625" style="7" customWidth="1"/>
    <col min="11527" max="11527" width="18" style="7" customWidth="1"/>
    <col min="11528" max="11528" width="15.1796875" style="7" customWidth="1"/>
    <col min="11529" max="11529" width="19" style="7" customWidth="1"/>
    <col min="11530" max="11530" width="20" style="7" customWidth="1"/>
    <col min="11531" max="11531" width="17" style="7" customWidth="1"/>
    <col min="11532" max="11532" width="18.81640625" style="7" customWidth="1"/>
    <col min="11533" max="11777" width="9.1796875" style="7"/>
    <col min="11778" max="11778" width="84.54296875" style="7" customWidth="1"/>
    <col min="11779" max="11779" width="50" style="7" customWidth="1"/>
    <col min="11780" max="11780" width="19.1796875" style="7" customWidth="1"/>
    <col min="11781" max="11781" width="17" style="7" customWidth="1"/>
    <col min="11782" max="11782" width="22.81640625" style="7" customWidth="1"/>
    <col min="11783" max="11783" width="18" style="7" customWidth="1"/>
    <col min="11784" max="11784" width="15.1796875" style="7" customWidth="1"/>
    <col min="11785" max="11785" width="19" style="7" customWidth="1"/>
    <col min="11786" max="11786" width="20" style="7" customWidth="1"/>
    <col min="11787" max="11787" width="17" style="7" customWidth="1"/>
    <col min="11788" max="11788" width="18.81640625" style="7" customWidth="1"/>
    <col min="11789" max="12033" width="9.1796875" style="7"/>
    <col min="12034" max="12034" width="84.54296875" style="7" customWidth="1"/>
    <col min="12035" max="12035" width="50" style="7" customWidth="1"/>
    <col min="12036" max="12036" width="19.1796875" style="7" customWidth="1"/>
    <col min="12037" max="12037" width="17" style="7" customWidth="1"/>
    <col min="12038" max="12038" width="22.81640625" style="7" customWidth="1"/>
    <col min="12039" max="12039" width="18" style="7" customWidth="1"/>
    <col min="12040" max="12040" width="15.1796875" style="7" customWidth="1"/>
    <col min="12041" max="12041" width="19" style="7" customWidth="1"/>
    <col min="12042" max="12042" width="20" style="7" customWidth="1"/>
    <col min="12043" max="12043" width="17" style="7" customWidth="1"/>
    <col min="12044" max="12044" width="18.81640625" style="7" customWidth="1"/>
    <col min="12045" max="12289" width="9.1796875" style="7"/>
    <col min="12290" max="12290" width="84.54296875" style="7" customWidth="1"/>
    <col min="12291" max="12291" width="50" style="7" customWidth="1"/>
    <col min="12292" max="12292" width="19.1796875" style="7" customWidth="1"/>
    <col min="12293" max="12293" width="17" style="7" customWidth="1"/>
    <col min="12294" max="12294" width="22.81640625" style="7" customWidth="1"/>
    <col min="12295" max="12295" width="18" style="7" customWidth="1"/>
    <col min="12296" max="12296" width="15.1796875" style="7" customWidth="1"/>
    <col min="12297" max="12297" width="19" style="7" customWidth="1"/>
    <col min="12298" max="12298" width="20" style="7" customWidth="1"/>
    <col min="12299" max="12299" width="17" style="7" customWidth="1"/>
    <col min="12300" max="12300" width="18.81640625" style="7" customWidth="1"/>
    <col min="12301" max="12545" width="9.1796875" style="7"/>
    <col min="12546" max="12546" width="84.54296875" style="7" customWidth="1"/>
    <col min="12547" max="12547" width="50" style="7" customWidth="1"/>
    <col min="12548" max="12548" width="19.1796875" style="7" customWidth="1"/>
    <col min="12549" max="12549" width="17" style="7" customWidth="1"/>
    <col min="12550" max="12550" width="22.81640625" style="7" customWidth="1"/>
    <col min="12551" max="12551" width="18" style="7" customWidth="1"/>
    <col min="12552" max="12552" width="15.1796875" style="7" customWidth="1"/>
    <col min="12553" max="12553" width="19" style="7" customWidth="1"/>
    <col min="12554" max="12554" width="20" style="7" customWidth="1"/>
    <col min="12555" max="12555" width="17" style="7" customWidth="1"/>
    <col min="12556" max="12556" width="18.81640625" style="7" customWidth="1"/>
    <col min="12557" max="12801" width="9.1796875" style="7"/>
    <col min="12802" max="12802" width="84.54296875" style="7" customWidth="1"/>
    <col min="12803" max="12803" width="50" style="7" customWidth="1"/>
    <col min="12804" max="12804" width="19.1796875" style="7" customWidth="1"/>
    <col min="12805" max="12805" width="17" style="7" customWidth="1"/>
    <col min="12806" max="12806" width="22.81640625" style="7" customWidth="1"/>
    <col min="12807" max="12807" width="18" style="7" customWidth="1"/>
    <col min="12808" max="12808" width="15.1796875" style="7" customWidth="1"/>
    <col min="12809" max="12809" width="19" style="7" customWidth="1"/>
    <col min="12810" max="12810" width="20" style="7" customWidth="1"/>
    <col min="12811" max="12811" width="17" style="7" customWidth="1"/>
    <col min="12812" max="12812" width="18.81640625" style="7" customWidth="1"/>
    <col min="12813" max="13057" width="9.1796875" style="7"/>
    <col min="13058" max="13058" width="84.54296875" style="7" customWidth="1"/>
    <col min="13059" max="13059" width="50" style="7" customWidth="1"/>
    <col min="13060" max="13060" width="19.1796875" style="7" customWidth="1"/>
    <col min="13061" max="13061" width="17" style="7" customWidth="1"/>
    <col min="13062" max="13062" width="22.81640625" style="7" customWidth="1"/>
    <col min="13063" max="13063" width="18" style="7" customWidth="1"/>
    <col min="13064" max="13064" width="15.1796875" style="7" customWidth="1"/>
    <col min="13065" max="13065" width="19" style="7" customWidth="1"/>
    <col min="13066" max="13066" width="20" style="7" customWidth="1"/>
    <col min="13067" max="13067" width="17" style="7" customWidth="1"/>
    <col min="13068" max="13068" width="18.81640625" style="7" customWidth="1"/>
    <col min="13069" max="13313" width="9.1796875" style="7"/>
    <col min="13314" max="13314" width="84.54296875" style="7" customWidth="1"/>
    <col min="13315" max="13315" width="50" style="7" customWidth="1"/>
    <col min="13316" max="13316" width="19.1796875" style="7" customWidth="1"/>
    <col min="13317" max="13317" width="17" style="7" customWidth="1"/>
    <col min="13318" max="13318" width="22.81640625" style="7" customWidth="1"/>
    <col min="13319" max="13319" width="18" style="7" customWidth="1"/>
    <col min="13320" max="13320" width="15.1796875" style="7" customWidth="1"/>
    <col min="13321" max="13321" width="19" style="7" customWidth="1"/>
    <col min="13322" max="13322" width="20" style="7" customWidth="1"/>
    <col min="13323" max="13323" width="17" style="7" customWidth="1"/>
    <col min="13324" max="13324" width="18.81640625" style="7" customWidth="1"/>
    <col min="13325" max="13569" width="9.1796875" style="7"/>
    <col min="13570" max="13570" width="84.54296875" style="7" customWidth="1"/>
    <col min="13571" max="13571" width="50" style="7" customWidth="1"/>
    <col min="13572" max="13572" width="19.1796875" style="7" customWidth="1"/>
    <col min="13573" max="13573" width="17" style="7" customWidth="1"/>
    <col min="13574" max="13574" width="22.81640625" style="7" customWidth="1"/>
    <col min="13575" max="13575" width="18" style="7" customWidth="1"/>
    <col min="13576" max="13576" width="15.1796875" style="7" customWidth="1"/>
    <col min="13577" max="13577" width="19" style="7" customWidth="1"/>
    <col min="13578" max="13578" width="20" style="7" customWidth="1"/>
    <col min="13579" max="13579" width="17" style="7" customWidth="1"/>
    <col min="13580" max="13580" width="18.81640625" style="7" customWidth="1"/>
    <col min="13581" max="13825" width="9.1796875" style="7"/>
    <col min="13826" max="13826" width="84.54296875" style="7" customWidth="1"/>
    <col min="13827" max="13827" width="50" style="7" customWidth="1"/>
    <col min="13828" max="13828" width="19.1796875" style="7" customWidth="1"/>
    <col min="13829" max="13829" width="17" style="7" customWidth="1"/>
    <col min="13830" max="13830" width="22.81640625" style="7" customWidth="1"/>
    <col min="13831" max="13831" width="18" style="7" customWidth="1"/>
    <col min="13832" max="13832" width="15.1796875" style="7" customWidth="1"/>
    <col min="13833" max="13833" width="19" style="7" customWidth="1"/>
    <col min="13834" max="13834" width="20" style="7" customWidth="1"/>
    <col min="13835" max="13835" width="17" style="7" customWidth="1"/>
    <col min="13836" max="13836" width="18.81640625" style="7" customWidth="1"/>
    <col min="13837" max="14081" width="9.1796875" style="7"/>
    <col min="14082" max="14082" width="84.54296875" style="7" customWidth="1"/>
    <col min="14083" max="14083" width="50" style="7" customWidth="1"/>
    <col min="14084" max="14084" width="19.1796875" style="7" customWidth="1"/>
    <col min="14085" max="14085" width="17" style="7" customWidth="1"/>
    <col min="14086" max="14086" width="22.81640625" style="7" customWidth="1"/>
    <col min="14087" max="14087" width="18" style="7" customWidth="1"/>
    <col min="14088" max="14088" width="15.1796875" style="7" customWidth="1"/>
    <col min="14089" max="14089" width="19" style="7" customWidth="1"/>
    <col min="14090" max="14090" width="20" style="7" customWidth="1"/>
    <col min="14091" max="14091" width="17" style="7" customWidth="1"/>
    <col min="14092" max="14092" width="18.81640625" style="7" customWidth="1"/>
    <col min="14093" max="14337" width="9.1796875" style="7"/>
    <col min="14338" max="14338" width="84.54296875" style="7" customWidth="1"/>
    <col min="14339" max="14339" width="50" style="7" customWidth="1"/>
    <col min="14340" max="14340" width="19.1796875" style="7" customWidth="1"/>
    <col min="14341" max="14341" width="17" style="7" customWidth="1"/>
    <col min="14342" max="14342" width="22.81640625" style="7" customWidth="1"/>
    <col min="14343" max="14343" width="18" style="7" customWidth="1"/>
    <col min="14344" max="14344" width="15.1796875" style="7" customWidth="1"/>
    <col min="14345" max="14345" width="19" style="7" customWidth="1"/>
    <col min="14346" max="14346" width="20" style="7" customWidth="1"/>
    <col min="14347" max="14347" width="17" style="7" customWidth="1"/>
    <col min="14348" max="14348" width="18.81640625" style="7" customWidth="1"/>
    <col min="14349" max="14593" width="9.1796875" style="7"/>
    <col min="14594" max="14594" width="84.54296875" style="7" customWidth="1"/>
    <col min="14595" max="14595" width="50" style="7" customWidth="1"/>
    <col min="14596" max="14596" width="19.1796875" style="7" customWidth="1"/>
    <col min="14597" max="14597" width="17" style="7" customWidth="1"/>
    <col min="14598" max="14598" width="22.81640625" style="7" customWidth="1"/>
    <col min="14599" max="14599" width="18" style="7" customWidth="1"/>
    <col min="14600" max="14600" width="15.1796875" style="7" customWidth="1"/>
    <col min="14601" max="14601" width="19" style="7" customWidth="1"/>
    <col min="14602" max="14602" width="20" style="7" customWidth="1"/>
    <col min="14603" max="14603" width="17" style="7" customWidth="1"/>
    <col min="14604" max="14604" width="18.81640625" style="7" customWidth="1"/>
    <col min="14605" max="14849" width="9.1796875" style="7"/>
    <col min="14850" max="14850" width="84.54296875" style="7" customWidth="1"/>
    <col min="14851" max="14851" width="50" style="7" customWidth="1"/>
    <col min="14852" max="14852" width="19.1796875" style="7" customWidth="1"/>
    <col min="14853" max="14853" width="17" style="7" customWidth="1"/>
    <col min="14854" max="14854" width="22.81640625" style="7" customWidth="1"/>
    <col min="14855" max="14855" width="18" style="7" customWidth="1"/>
    <col min="14856" max="14856" width="15.1796875" style="7" customWidth="1"/>
    <col min="14857" max="14857" width="19" style="7" customWidth="1"/>
    <col min="14858" max="14858" width="20" style="7" customWidth="1"/>
    <col min="14859" max="14859" width="17" style="7" customWidth="1"/>
    <col min="14860" max="14860" width="18.81640625" style="7" customWidth="1"/>
    <col min="14861" max="15105" width="9.1796875" style="7"/>
    <col min="15106" max="15106" width="84.54296875" style="7" customWidth="1"/>
    <col min="15107" max="15107" width="50" style="7" customWidth="1"/>
    <col min="15108" max="15108" width="19.1796875" style="7" customWidth="1"/>
    <col min="15109" max="15109" width="17" style="7" customWidth="1"/>
    <col min="15110" max="15110" width="22.81640625" style="7" customWidth="1"/>
    <col min="15111" max="15111" width="18" style="7" customWidth="1"/>
    <col min="15112" max="15112" width="15.1796875" style="7" customWidth="1"/>
    <col min="15113" max="15113" width="19" style="7" customWidth="1"/>
    <col min="15114" max="15114" width="20" style="7" customWidth="1"/>
    <col min="15115" max="15115" width="17" style="7" customWidth="1"/>
    <col min="15116" max="15116" width="18.81640625" style="7" customWidth="1"/>
    <col min="15117" max="15361" width="9.1796875" style="7"/>
    <col min="15362" max="15362" width="84.54296875" style="7" customWidth="1"/>
    <col min="15363" max="15363" width="50" style="7" customWidth="1"/>
    <col min="15364" max="15364" width="19.1796875" style="7" customWidth="1"/>
    <col min="15365" max="15365" width="17" style="7" customWidth="1"/>
    <col min="15366" max="15366" width="22.81640625" style="7" customWidth="1"/>
    <col min="15367" max="15367" width="18" style="7" customWidth="1"/>
    <col min="15368" max="15368" width="15.1796875" style="7" customWidth="1"/>
    <col min="15369" max="15369" width="19" style="7" customWidth="1"/>
    <col min="15370" max="15370" width="20" style="7" customWidth="1"/>
    <col min="15371" max="15371" width="17" style="7" customWidth="1"/>
    <col min="15372" max="15372" width="18.81640625" style="7" customWidth="1"/>
    <col min="15373" max="15617" width="9.1796875" style="7"/>
    <col min="15618" max="15618" width="84.54296875" style="7" customWidth="1"/>
    <col min="15619" max="15619" width="50" style="7" customWidth="1"/>
    <col min="15620" max="15620" width="19.1796875" style="7" customWidth="1"/>
    <col min="15621" max="15621" width="17" style="7" customWidth="1"/>
    <col min="15622" max="15622" width="22.81640625" style="7" customWidth="1"/>
    <col min="15623" max="15623" width="18" style="7" customWidth="1"/>
    <col min="15624" max="15624" width="15.1796875" style="7" customWidth="1"/>
    <col min="15625" max="15625" width="19" style="7" customWidth="1"/>
    <col min="15626" max="15626" width="20" style="7" customWidth="1"/>
    <col min="15627" max="15627" width="17" style="7" customWidth="1"/>
    <col min="15628" max="15628" width="18.81640625" style="7" customWidth="1"/>
    <col min="15629" max="15873" width="9.1796875" style="7"/>
    <col min="15874" max="15874" width="84.54296875" style="7" customWidth="1"/>
    <col min="15875" max="15875" width="50" style="7" customWidth="1"/>
    <col min="15876" max="15876" width="19.1796875" style="7" customWidth="1"/>
    <col min="15877" max="15877" width="17" style="7" customWidth="1"/>
    <col min="15878" max="15878" width="22.81640625" style="7" customWidth="1"/>
    <col min="15879" max="15879" width="18" style="7" customWidth="1"/>
    <col min="15880" max="15880" width="15.1796875" style="7" customWidth="1"/>
    <col min="15881" max="15881" width="19" style="7" customWidth="1"/>
    <col min="15882" max="15882" width="20" style="7" customWidth="1"/>
    <col min="15883" max="15883" width="17" style="7" customWidth="1"/>
    <col min="15884" max="15884" width="18.81640625" style="7" customWidth="1"/>
    <col min="15885" max="16129" width="9.1796875" style="7"/>
    <col min="16130" max="16130" width="84.54296875" style="7" customWidth="1"/>
    <col min="16131" max="16131" width="50" style="7" customWidth="1"/>
    <col min="16132" max="16132" width="19.1796875" style="7" customWidth="1"/>
    <col min="16133" max="16133" width="17" style="7" customWidth="1"/>
    <col min="16134" max="16134" width="22.81640625" style="7" customWidth="1"/>
    <col min="16135" max="16135" width="18" style="7" customWidth="1"/>
    <col min="16136" max="16136" width="15.1796875" style="7" customWidth="1"/>
    <col min="16137" max="16137" width="19" style="7" customWidth="1"/>
    <col min="16138" max="16138" width="20" style="7" customWidth="1"/>
    <col min="16139" max="16139" width="17" style="7" customWidth="1"/>
    <col min="16140" max="16140" width="18.81640625" style="7" customWidth="1"/>
    <col min="16141" max="16384" width="9.1796875" style="7"/>
  </cols>
  <sheetData>
    <row r="1" spans="1:15">
      <c r="A1" s="1688" t="s">
        <v>4</v>
      </c>
      <c r="B1" s="1688"/>
      <c r="C1" s="1688"/>
      <c r="D1" s="1688"/>
      <c r="E1" s="1688"/>
      <c r="F1" s="1688"/>
      <c r="G1" s="1688"/>
      <c r="H1" s="1688"/>
      <c r="I1" s="1688"/>
      <c r="J1" s="1688"/>
      <c r="K1" s="1688"/>
      <c r="L1" s="1688"/>
    </row>
    <row r="2" spans="1:15">
      <c r="A2" s="19"/>
      <c r="B2" s="621"/>
      <c r="C2" s="24"/>
      <c r="D2" s="24"/>
      <c r="E2" s="24"/>
      <c r="F2" s="24"/>
      <c r="G2" s="24"/>
      <c r="H2" s="24"/>
      <c r="I2" s="24"/>
      <c r="J2" s="24"/>
      <c r="K2" s="24"/>
      <c r="L2" s="24"/>
    </row>
    <row r="3" spans="1:15">
      <c r="A3" s="1689" t="str">
        <f>'Title '!A2:N2</f>
        <v>Bid Enquiry No: KPTCL/2026-27/TL/WORK_INDENT3844</v>
      </c>
      <c r="B3" s="1689"/>
      <c r="C3" s="1689"/>
      <c r="D3" s="1689"/>
      <c r="E3" s="1689"/>
      <c r="F3" s="1689"/>
      <c r="G3" s="1689"/>
      <c r="H3" s="1689"/>
      <c r="I3" s="1689"/>
      <c r="J3" s="1689"/>
      <c r="K3" s="1689"/>
      <c r="L3" s="1689"/>
    </row>
    <row r="4" spans="1:15" ht="259.5" customHeight="1">
      <c r="A4" s="1282"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282"/>
      <c r="C4" s="1282"/>
      <c r="D4" s="1282"/>
      <c r="E4" s="1282"/>
      <c r="F4" s="1282"/>
      <c r="G4" s="1282"/>
      <c r="H4" s="1282"/>
      <c r="I4" s="1282"/>
      <c r="J4" s="1282"/>
      <c r="K4" s="1282"/>
      <c r="L4" s="1282"/>
    </row>
    <row r="5" spans="1:15" ht="17.5">
      <c r="A5" s="1786" t="s">
        <v>2552</v>
      </c>
      <c r="B5" s="1786"/>
      <c r="C5" s="1786"/>
      <c r="D5" s="1786"/>
      <c r="E5" s="1786"/>
      <c r="F5" s="1786"/>
      <c r="G5" s="1786"/>
      <c r="H5" s="1786"/>
      <c r="I5" s="1786"/>
      <c r="J5" s="1786"/>
      <c r="K5" s="1786"/>
      <c r="L5" s="1786"/>
    </row>
    <row r="6" spans="1:15">
      <c r="A6" s="1785" t="s">
        <v>2901</v>
      </c>
      <c r="B6" s="1785"/>
      <c r="C6" s="1785"/>
      <c r="D6" s="1785"/>
      <c r="E6" s="1785"/>
      <c r="F6" s="1785"/>
      <c r="G6" s="1785"/>
      <c r="H6" s="1785"/>
      <c r="I6" s="1785"/>
      <c r="J6" s="1785"/>
      <c r="K6" s="1785"/>
      <c r="L6" s="1785"/>
      <c r="M6" s="11"/>
      <c r="N6" s="11"/>
      <c r="O6" s="11"/>
    </row>
    <row r="7" spans="1:15">
      <c r="A7" s="1785" t="s">
        <v>2902</v>
      </c>
      <c r="B7" s="1785"/>
      <c r="C7" s="1785"/>
      <c r="D7" s="1785"/>
      <c r="E7" s="1785"/>
      <c r="F7" s="1785"/>
      <c r="G7" s="1785"/>
      <c r="H7" s="1785"/>
      <c r="I7" s="1785"/>
      <c r="J7" s="1785"/>
      <c r="K7" s="1785"/>
      <c r="L7" s="1785"/>
    </row>
    <row r="8" spans="1:15">
      <c r="A8" s="589" t="s">
        <v>2175</v>
      </c>
      <c r="B8" s="764" t="s">
        <v>565</v>
      </c>
      <c r="C8" s="479"/>
      <c r="D8" s="479"/>
      <c r="E8" s="479"/>
      <c r="F8" s="479"/>
      <c r="G8" s="479"/>
      <c r="H8" s="479"/>
      <c r="I8" s="479"/>
      <c r="J8" s="479"/>
      <c r="K8" s="479"/>
      <c r="L8" s="479"/>
    </row>
    <row r="9" spans="1:15">
      <c r="A9" s="591"/>
      <c r="B9" s="617" t="s">
        <v>407</v>
      </c>
      <c r="C9" s="479"/>
      <c r="D9" s="479"/>
      <c r="E9" s="479"/>
      <c r="F9" s="479"/>
      <c r="G9" s="479"/>
      <c r="H9" s="479"/>
      <c r="I9" s="479"/>
      <c r="J9" s="479"/>
      <c r="K9" s="479"/>
      <c r="L9" s="479"/>
    </row>
    <row r="10" spans="1:15">
      <c r="A10" s="591"/>
      <c r="B10" s="612" t="s">
        <v>2903</v>
      </c>
      <c r="C10" s="746"/>
      <c r="D10" s="746"/>
      <c r="E10" s="746"/>
      <c r="F10" s="746"/>
      <c r="G10" s="746"/>
      <c r="H10" s="746"/>
      <c r="I10" s="746"/>
      <c r="J10" s="746"/>
      <c r="K10" s="746"/>
      <c r="L10" s="746"/>
    </row>
    <row r="11" spans="1:15">
      <c r="A11" s="591">
        <v>1</v>
      </c>
      <c r="B11" s="615" t="s">
        <v>185</v>
      </c>
      <c r="C11" s="479"/>
      <c r="D11" s="479"/>
      <c r="E11" s="479"/>
      <c r="F11" s="479"/>
      <c r="G11" s="479"/>
      <c r="H11" s="479"/>
      <c r="I11" s="479"/>
      <c r="J11" s="479"/>
      <c r="K11" s="479"/>
      <c r="L11" s="479"/>
    </row>
    <row r="12" spans="1:15">
      <c r="A12" s="591">
        <v>2</v>
      </c>
      <c r="B12" s="615" t="s">
        <v>5291</v>
      </c>
      <c r="C12" s="479"/>
      <c r="D12" s="479"/>
      <c r="E12" s="479"/>
      <c r="F12" s="479"/>
      <c r="G12" s="479"/>
      <c r="H12" s="479"/>
      <c r="I12" s="479"/>
      <c r="J12" s="479"/>
      <c r="K12" s="479"/>
      <c r="L12" s="479"/>
    </row>
    <row r="13" spans="1:15">
      <c r="A13" s="591">
        <v>3</v>
      </c>
      <c r="B13" s="615" t="s">
        <v>1877</v>
      </c>
      <c r="C13" s="479"/>
      <c r="D13" s="479"/>
      <c r="E13" s="479"/>
      <c r="F13" s="479"/>
      <c r="G13" s="479"/>
      <c r="H13" s="479"/>
      <c r="I13" s="479"/>
      <c r="J13" s="479"/>
      <c r="K13" s="479"/>
      <c r="L13" s="479"/>
    </row>
    <row r="14" spans="1:15">
      <c r="A14" s="591">
        <v>4</v>
      </c>
      <c r="B14" s="615" t="s">
        <v>2282</v>
      </c>
      <c r="C14" s="479"/>
      <c r="D14" s="479"/>
      <c r="E14" s="479"/>
      <c r="F14" s="479"/>
      <c r="G14" s="479"/>
      <c r="H14" s="479"/>
      <c r="I14" s="479"/>
      <c r="J14" s="479"/>
      <c r="K14" s="479"/>
      <c r="L14" s="479"/>
    </row>
    <row r="15" spans="1:15">
      <c r="A15" s="591">
        <v>5</v>
      </c>
      <c r="B15" s="615" t="s">
        <v>5292</v>
      </c>
      <c r="C15" s="479"/>
      <c r="D15" s="479"/>
      <c r="E15" s="479"/>
      <c r="F15" s="479"/>
      <c r="G15" s="479"/>
      <c r="H15" s="479"/>
      <c r="I15" s="479"/>
      <c r="J15" s="479"/>
      <c r="K15" s="479"/>
      <c r="L15" s="479"/>
    </row>
    <row r="16" spans="1:15">
      <c r="A16" s="1787">
        <v>6</v>
      </c>
      <c r="B16" s="615" t="s">
        <v>5293</v>
      </c>
      <c r="C16" s="746"/>
      <c r="D16" s="746"/>
      <c r="E16" s="746"/>
      <c r="F16" s="746"/>
      <c r="G16" s="746"/>
      <c r="H16" s="746"/>
      <c r="I16" s="746"/>
      <c r="J16" s="746"/>
      <c r="K16" s="746"/>
      <c r="L16" s="746"/>
    </row>
    <row r="17" spans="1:12">
      <c r="A17" s="1787"/>
      <c r="B17" s="615" t="s">
        <v>5294</v>
      </c>
      <c r="C17" s="479"/>
      <c r="D17" s="479"/>
      <c r="E17" s="479"/>
      <c r="F17" s="479"/>
      <c r="G17" s="479"/>
      <c r="H17" s="479"/>
      <c r="I17" s="479"/>
      <c r="J17" s="479"/>
      <c r="K17" s="479"/>
      <c r="L17" s="479"/>
    </row>
    <row r="18" spans="1:12">
      <c r="A18" s="1787"/>
      <c r="B18" s="615" t="s">
        <v>5295</v>
      </c>
      <c r="C18" s="479"/>
      <c r="D18" s="479"/>
      <c r="E18" s="479"/>
      <c r="F18" s="479"/>
      <c r="G18" s="479"/>
      <c r="H18" s="479"/>
      <c r="I18" s="479"/>
      <c r="J18" s="479"/>
      <c r="K18" s="479"/>
      <c r="L18" s="479"/>
    </row>
    <row r="19" spans="1:12">
      <c r="A19" s="1787">
        <v>7</v>
      </c>
      <c r="B19" s="615" t="s">
        <v>597</v>
      </c>
      <c r="C19" s="746"/>
      <c r="D19" s="746"/>
      <c r="E19" s="746"/>
      <c r="F19" s="746"/>
      <c r="G19" s="746"/>
      <c r="H19" s="746"/>
      <c r="I19" s="746"/>
      <c r="J19" s="746"/>
      <c r="K19" s="746"/>
      <c r="L19" s="746"/>
    </row>
    <row r="20" spans="1:12">
      <c r="A20" s="1787"/>
      <c r="B20" s="615" t="s">
        <v>2946</v>
      </c>
      <c r="C20" s="479"/>
      <c r="D20" s="479"/>
      <c r="E20" s="479"/>
      <c r="F20" s="479"/>
      <c r="G20" s="479"/>
      <c r="H20" s="479"/>
      <c r="I20" s="479"/>
      <c r="J20" s="479"/>
      <c r="K20" s="479"/>
      <c r="L20" s="479"/>
    </row>
    <row r="21" spans="1:12">
      <c r="A21" s="1787"/>
      <c r="B21" s="615" t="s">
        <v>5296</v>
      </c>
      <c r="C21" s="479"/>
      <c r="D21" s="479"/>
      <c r="E21" s="479"/>
      <c r="F21" s="479"/>
      <c r="G21" s="479"/>
      <c r="H21" s="479"/>
      <c r="I21" s="479"/>
      <c r="J21" s="479"/>
      <c r="K21" s="479"/>
      <c r="L21" s="479"/>
    </row>
    <row r="22" spans="1:12">
      <c r="A22" s="1787"/>
      <c r="B22" s="615" t="s">
        <v>5297</v>
      </c>
      <c r="C22" s="479"/>
      <c r="D22" s="479"/>
      <c r="E22" s="479"/>
      <c r="F22" s="479"/>
      <c r="G22" s="479"/>
      <c r="H22" s="479"/>
      <c r="I22" s="479"/>
      <c r="J22" s="479"/>
      <c r="K22" s="479"/>
      <c r="L22" s="479"/>
    </row>
    <row r="23" spans="1:12">
      <c r="A23" s="1787">
        <v>8</v>
      </c>
      <c r="B23" s="615" t="s">
        <v>2177</v>
      </c>
      <c r="C23" s="746"/>
      <c r="D23" s="746"/>
      <c r="E23" s="746"/>
      <c r="F23" s="746"/>
      <c r="G23" s="746"/>
      <c r="H23" s="746"/>
      <c r="I23" s="746"/>
      <c r="J23" s="746"/>
      <c r="K23" s="746"/>
      <c r="L23" s="746"/>
    </row>
    <row r="24" spans="1:12">
      <c r="A24" s="1787"/>
      <c r="B24" s="615" t="s">
        <v>5298</v>
      </c>
      <c r="C24" s="479"/>
      <c r="D24" s="479"/>
      <c r="E24" s="479"/>
      <c r="F24" s="479"/>
      <c r="G24" s="479"/>
      <c r="H24" s="479"/>
      <c r="I24" s="479"/>
      <c r="J24" s="479"/>
      <c r="K24" s="479"/>
      <c r="L24" s="479"/>
    </row>
    <row r="25" spans="1:12">
      <c r="A25" s="1787"/>
      <c r="B25" s="615" t="s">
        <v>5299</v>
      </c>
      <c r="C25" s="479"/>
      <c r="D25" s="479"/>
      <c r="E25" s="479"/>
      <c r="F25" s="479"/>
      <c r="G25" s="479"/>
      <c r="H25" s="479"/>
      <c r="I25" s="479"/>
      <c r="J25" s="479"/>
      <c r="K25" s="479"/>
      <c r="L25" s="479"/>
    </row>
    <row r="26" spans="1:12">
      <c r="A26" s="1787"/>
      <c r="B26" s="615" t="s">
        <v>5300</v>
      </c>
      <c r="C26" s="479"/>
      <c r="D26" s="479"/>
      <c r="E26" s="479"/>
      <c r="F26" s="479"/>
      <c r="G26" s="479"/>
      <c r="H26" s="479"/>
      <c r="I26" s="479"/>
      <c r="J26" s="479"/>
      <c r="K26" s="479"/>
      <c r="L26" s="479"/>
    </row>
    <row r="27" spans="1:12">
      <c r="A27" s="1787">
        <v>9</v>
      </c>
      <c r="B27" s="615" t="s">
        <v>2178</v>
      </c>
      <c r="C27" s="746"/>
      <c r="D27" s="746"/>
      <c r="E27" s="746"/>
      <c r="F27" s="746"/>
      <c r="G27" s="746"/>
      <c r="H27" s="746"/>
      <c r="I27" s="746"/>
      <c r="J27" s="746"/>
      <c r="K27" s="746"/>
      <c r="L27" s="746"/>
    </row>
    <row r="28" spans="1:12">
      <c r="A28" s="1787"/>
      <c r="B28" s="615" t="s">
        <v>2946</v>
      </c>
      <c r="C28" s="479"/>
      <c r="D28" s="479"/>
      <c r="E28" s="479"/>
      <c r="F28" s="479"/>
      <c r="G28" s="479"/>
      <c r="H28" s="479"/>
      <c r="I28" s="479"/>
      <c r="J28" s="479"/>
      <c r="K28" s="479"/>
      <c r="L28" s="479"/>
    </row>
    <row r="29" spans="1:12">
      <c r="A29" s="1787"/>
      <c r="B29" s="615" t="s">
        <v>2762</v>
      </c>
      <c r="C29" s="479"/>
      <c r="D29" s="479"/>
      <c r="E29" s="479"/>
      <c r="F29" s="479"/>
      <c r="G29" s="479"/>
      <c r="H29" s="479"/>
      <c r="I29" s="479"/>
      <c r="J29" s="479"/>
      <c r="K29" s="479"/>
      <c r="L29" s="479"/>
    </row>
    <row r="30" spans="1:12">
      <c r="A30" s="1787"/>
      <c r="B30" s="615" t="s">
        <v>5301</v>
      </c>
      <c r="C30" s="479"/>
      <c r="D30" s="479"/>
      <c r="E30" s="479"/>
      <c r="F30" s="479"/>
      <c r="G30" s="479"/>
      <c r="H30" s="479"/>
      <c r="I30" s="479"/>
      <c r="J30" s="479"/>
      <c r="K30" s="479"/>
      <c r="L30" s="479"/>
    </row>
    <row r="31" spans="1:12">
      <c r="A31" s="1787"/>
      <c r="B31" s="615" t="s">
        <v>5302</v>
      </c>
      <c r="C31" s="479"/>
      <c r="D31" s="479"/>
      <c r="E31" s="479"/>
      <c r="F31" s="479"/>
      <c r="G31" s="479"/>
      <c r="H31" s="479"/>
      <c r="I31" s="479"/>
      <c r="J31" s="479"/>
      <c r="K31" s="479"/>
      <c r="L31" s="479"/>
    </row>
    <row r="32" spans="1:12">
      <c r="A32" s="1787">
        <v>10</v>
      </c>
      <c r="B32" s="615" t="s">
        <v>4225</v>
      </c>
      <c r="C32" s="746"/>
      <c r="D32" s="746"/>
      <c r="E32" s="746"/>
      <c r="F32" s="746"/>
      <c r="G32" s="746"/>
      <c r="H32" s="746"/>
      <c r="I32" s="746"/>
      <c r="J32" s="746"/>
      <c r="K32" s="746"/>
      <c r="L32" s="746"/>
    </row>
    <row r="33" spans="1:12">
      <c r="A33" s="1787"/>
      <c r="B33" s="615" t="s">
        <v>2946</v>
      </c>
      <c r="C33" s="479"/>
      <c r="D33" s="479"/>
      <c r="E33" s="479"/>
      <c r="F33" s="479"/>
      <c r="G33" s="479"/>
      <c r="H33" s="479"/>
      <c r="I33" s="479"/>
      <c r="J33" s="479"/>
      <c r="K33" s="479"/>
      <c r="L33" s="479"/>
    </row>
    <row r="34" spans="1:12">
      <c r="A34" s="1787"/>
      <c r="B34" s="615" t="s">
        <v>2762</v>
      </c>
      <c r="C34" s="479"/>
      <c r="D34" s="479"/>
      <c r="E34" s="479"/>
      <c r="F34" s="479"/>
      <c r="G34" s="479"/>
      <c r="H34" s="479"/>
      <c r="I34" s="479"/>
      <c r="J34" s="479"/>
      <c r="K34" s="479"/>
      <c r="L34" s="479"/>
    </row>
    <row r="35" spans="1:12">
      <c r="A35" s="1787"/>
      <c r="B35" s="615" t="s">
        <v>5303</v>
      </c>
      <c r="C35" s="479"/>
      <c r="D35" s="479"/>
      <c r="E35" s="479"/>
      <c r="F35" s="479"/>
      <c r="G35" s="479"/>
      <c r="H35" s="479"/>
      <c r="I35" s="479"/>
      <c r="J35" s="479"/>
      <c r="K35" s="479"/>
      <c r="L35" s="479"/>
    </row>
    <row r="36" spans="1:12">
      <c r="A36" s="1787"/>
      <c r="B36" s="615" t="s">
        <v>5304</v>
      </c>
      <c r="C36" s="479"/>
      <c r="D36" s="479"/>
      <c r="E36" s="479"/>
      <c r="F36" s="479"/>
      <c r="G36" s="479"/>
      <c r="H36" s="479"/>
      <c r="I36" s="479"/>
      <c r="J36" s="479"/>
      <c r="K36" s="479"/>
      <c r="L36" s="479"/>
    </row>
    <row r="37" spans="1:12">
      <c r="A37" s="1787"/>
      <c r="B37" s="615" t="s">
        <v>5305</v>
      </c>
      <c r="C37" s="479"/>
      <c r="D37" s="479"/>
      <c r="E37" s="479"/>
      <c r="F37" s="479"/>
      <c r="G37" s="479"/>
      <c r="H37" s="479"/>
      <c r="I37" s="479"/>
      <c r="J37" s="479"/>
      <c r="K37" s="479"/>
      <c r="L37" s="479"/>
    </row>
    <row r="38" spans="1:12">
      <c r="A38" s="591">
        <v>11</v>
      </c>
      <c r="B38" s="615" t="s">
        <v>5306</v>
      </c>
      <c r="C38" s="479"/>
      <c r="D38" s="479"/>
      <c r="E38" s="479"/>
      <c r="F38" s="479"/>
      <c r="G38" s="479"/>
      <c r="H38" s="479"/>
      <c r="I38" s="479"/>
      <c r="J38" s="479"/>
      <c r="K38" s="479"/>
      <c r="L38" s="479"/>
    </row>
    <row r="39" spans="1:12">
      <c r="A39" s="591">
        <v>12</v>
      </c>
      <c r="B39" s="615" t="s">
        <v>5307</v>
      </c>
      <c r="C39" s="479"/>
      <c r="D39" s="479"/>
      <c r="E39" s="479"/>
      <c r="F39" s="479"/>
      <c r="G39" s="479"/>
      <c r="H39" s="479"/>
      <c r="I39" s="479"/>
      <c r="J39" s="479"/>
      <c r="K39" s="479"/>
      <c r="L39" s="479"/>
    </row>
    <row r="40" spans="1:12">
      <c r="A40" s="591">
        <v>13</v>
      </c>
      <c r="B40" s="615" t="s">
        <v>5308</v>
      </c>
      <c r="C40" s="479"/>
      <c r="D40" s="479"/>
      <c r="E40" s="479"/>
      <c r="F40" s="479"/>
      <c r="G40" s="479"/>
      <c r="H40" s="479"/>
      <c r="I40" s="479"/>
      <c r="J40" s="479"/>
      <c r="K40" s="479"/>
      <c r="L40" s="479"/>
    </row>
    <row r="41" spans="1:12">
      <c r="A41" s="591">
        <v>14</v>
      </c>
      <c r="B41" s="615" t="s">
        <v>5309</v>
      </c>
      <c r="C41" s="479"/>
      <c r="D41" s="479"/>
      <c r="E41" s="479"/>
      <c r="F41" s="479"/>
      <c r="G41" s="479"/>
      <c r="H41" s="479"/>
      <c r="I41" s="479"/>
      <c r="J41" s="479"/>
      <c r="K41" s="479"/>
      <c r="L41" s="479"/>
    </row>
    <row r="42" spans="1:12">
      <c r="A42" s="1787">
        <v>15</v>
      </c>
      <c r="B42" s="615" t="s">
        <v>5310</v>
      </c>
      <c r="C42" s="746"/>
      <c r="D42" s="746"/>
      <c r="E42" s="746"/>
      <c r="F42" s="746"/>
      <c r="G42" s="746"/>
      <c r="H42" s="746"/>
      <c r="I42" s="746"/>
      <c r="J42" s="746"/>
      <c r="K42" s="746"/>
      <c r="L42" s="746"/>
    </row>
    <row r="43" spans="1:12">
      <c r="A43" s="1787"/>
      <c r="B43" s="615" t="s">
        <v>5311</v>
      </c>
      <c r="C43" s="479"/>
      <c r="D43" s="479"/>
      <c r="E43" s="479"/>
      <c r="F43" s="479"/>
      <c r="G43" s="479"/>
      <c r="H43" s="479"/>
      <c r="I43" s="479"/>
      <c r="J43" s="479"/>
      <c r="K43" s="479"/>
      <c r="L43" s="479"/>
    </row>
    <row r="44" spans="1:12">
      <c r="A44" s="1787"/>
      <c r="B44" s="615" t="s">
        <v>5312</v>
      </c>
      <c r="C44" s="479"/>
      <c r="D44" s="479"/>
      <c r="E44" s="479"/>
      <c r="F44" s="479"/>
      <c r="G44" s="479"/>
      <c r="H44" s="479"/>
      <c r="I44" s="479"/>
      <c r="J44" s="479"/>
      <c r="K44" s="479"/>
      <c r="L44" s="479"/>
    </row>
    <row r="45" spans="1:12">
      <c r="A45" s="1787"/>
      <c r="B45" s="615" t="s">
        <v>5313</v>
      </c>
      <c r="C45" s="479"/>
      <c r="D45" s="479"/>
      <c r="E45" s="479"/>
      <c r="F45" s="479"/>
      <c r="G45" s="479"/>
      <c r="H45" s="479"/>
      <c r="I45" s="479"/>
      <c r="J45" s="479"/>
      <c r="K45" s="479"/>
      <c r="L45" s="479"/>
    </row>
    <row r="46" spans="1:12">
      <c r="A46" s="1787"/>
      <c r="B46" s="615" t="s">
        <v>5314</v>
      </c>
      <c r="C46" s="479"/>
      <c r="D46" s="479"/>
      <c r="E46" s="479"/>
      <c r="F46" s="479"/>
      <c r="G46" s="479"/>
      <c r="H46" s="479"/>
      <c r="I46" s="479"/>
      <c r="J46" s="479"/>
      <c r="K46" s="479"/>
      <c r="L46" s="479"/>
    </row>
    <row r="47" spans="1:12">
      <c r="A47" s="1787"/>
      <c r="B47" s="615" t="s">
        <v>5315</v>
      </c>
      <c r="C47" s="746"/>
      <c r="D47" s="746"/>
      <c r="E47" s="746"/>
      <c r="F47" s="746"/>
      <c r="G47" s="746"/>
      <c r="H47" s="746"/>
      <c r="I47" s="746"/>
      <c r="J47" s="746"/>
      <c r="K47" s="746"/>
      <c r="L47" s="746"/>
    </row>
    <row r="48" spans="1:12">
      <c r="A48" s="1787"/>
      <c r="B48" s="615" t="s">
        <v>5316</v>
      </c>
      <c r="C48" s="765"/>
      <c r="D48" s="765"/>
      <c r="E48" s="765"/>
      <c r="F48" s="765"/>
      <c r="G48" s="765"/>
      <c r="H48" s="765"/>
      <c r="I48" s="765"/>
      <c r="J48" s="765"/>
      <c r="K48" s="765"/>
      <c r="L48" s="765"/>
    </row>
    <row r="49" spans="1:12">
      <c r="A49" s="1787"/>
      <c r="B49" s="615" t="s">
        <v>5317</v>
      </c>
      <c r="C49" s="479"/>
      <c r="D49" s="479"/>
      <c r="E49" s="479"/>
      <c r="F49" s="479"/>
      <c r="G49" s="479"/>
      <c r="H49" s="479"/>
      <c r="I49" s="479"/>
      <c r="J49" s="479"/>
      <c r="K49" s="479"/>
      <c r="L49" s="479"/>
    </row>
    <row r="50" spans="1:12">
      <c r="A50" s="1787"/>
      <c r="B50" s="615" t="s">
        <v>5318</v>
      </c>
      <c r="C50" s="479"/>
      <c r="D50" s="479"/>
      <c r="E50" s="479"/>
      <c r="F50" s="479"/>
      <c r="G50" s="479"/>
      <c r="H50" s="479"/>
      <c r="I50" s="479"/>
      <c r="J50" s="479"/>
      <c r="K50" s="479"/>
      <c r="L50" s="479"/>
    </row>
    <row r="51" spans="1:12">
      <c r="A51" s="1787"/>
      <c r="B51" s="615" t="s">
        <v>5319</v>
      </c>
      <c r="C51" s="479"/>
      <c r="D51" s="479"/>
      <c r="E51" s="479"/>
      <c r="F51" s="479"/>
      <c r="G51" s="479"/>
      <c r="H51" s="479"/>
      <c r="I51" s="479"/>
      <c r="J51" s="479"/>
      <c r="K51" s="479"/>
      <c r="L51" s="479"/>
    </row>
    <row r="52" spans="1:12">
      <c r="A52" s="591">
        <v>16</v>
      </c>
      <c r="B52" s="615" t="s">
        <v>5320</v>
      </c>
      <c r="C52" s="479"/>
      <c r="D52" s="479"/>
      <c r="E52" s="479"/>
      <c r="F52" s="479"/>
      <c r="G52" s="479"/>
      <c r="H52" s="479"/>
      <c r="I52" s="479"/>
      <c r="J52" s="479"/>
      <c r="K52" s="479"/>
      <c r="L52" s="479"/>
    </row>
    <row r="53" spans="1:12">
      <c r="A53" s="591">
        <v>17</v>
      </c>
      <c r="B53" s="615" t="s">
        <v>5321</v>
      </c>
      <c r="C53" s="479"/>
      <c r="D53" s="479"/>
      <c r="E53" s="479"/>
      <c r="F53" s="479"/>
      <c r="G53" s="479"/>
      <c r="H53" s="479"/>
      <c r="I53" s="479"/>
      <c r="J53" s="479"/>
      <c r="K53" s="479"/>
      <c r="L53" s="479"/>
    </row>
    <row r="54" spans="1:12">
      <c r="A54" s="591">
        <v>18</v>
      </c>
      <c r="B54" s="615" t="s">
        <v>5322</v>
      </c>
      <c r="C54" s="479"/>
      <c r="D54" s="479"/>
      <c r="E54" s="479"/>
      <c r="F54" s="479"/>
      <c r="G54" s="479"/>
      <c r="H54" s="479"/>
      <c r="I54" s="479"/>
      <c r="J54" s="479"/>
      <c r="K54" s="479"/>
      <c r="L54" s="479"/>
    </row>
    <row r="55" spans="1:12">
      <c r="A55" s="591">
        <v>19</v>
      </c>
      <c r="B55" s="615" t="s">
        <v>5323</v>
      </c>
      <c r="C55" s="479"/>
      <c r="D55" s="479"/>
      <c r="E55" s="479"/>
      <c r="F55" s="479"/>
      <c r="G55" s="479"/>
      <c r="H55" s="479"/>
      <c r="I55" s="479"/>
      <c r="J55" s="479"/>
      <c r="K55" s="479"/>
      <c r="L55" s="479"/>
    </row>
    <row r="56" spans="1:12">
      <c r="A56" s="591">
        <v>20</v>
      </c>
      <c r="B56" s="615" t="s">
        <v>5324</v>
      </c>
      <c r="C56" s="479"/>
      <c r="D56" s="479"/>
      <c r="E56" s="479"/>
      <c r="F56" s="479"/>
      <c r="G56" s="479"/>
      <c r="H56" s="479"/>
      <c r="I56" s="479"/>
      <c r="J56" s="479"/>
      <c r="K56" s="479"/>
      <c r="L56" s="479"/>
    </row>
    <row r="57" spans="1:12">
      <c r="A57" s="1787">
        <v>21</v>
      </c>
      <c r="B57" s="615" t="s">
        <v>5325</v>
      </c>
      <c r="C57" s="746"/>
      <c r="D57" s="746"/>
      <c r="E57" s="746"/>
      <c r="F57" s="746"/>
      <c r="G57" s="746"/>
      <c r="H57" s="746"/>
      <c r="I57" s="746"/>
      <c r="J57" s="746"/>
      <c r="K57" s="746"/>
      <c r="L57" s="746"/>
    </row>
    <row r="58" spans="1:12">
      <c r="A58" s="1787"/>
      <c r="B58" s="615" t="s">
        <v>5326</v>
      </c>
      <c r="C58" s="479"/>
      <c r="D58" s="479"/>
      <c r="E58" s="479"/>
      <c r="F58" s="479"/>
      <c r="G58" s="479"/>
      <c r="H58" s="479"/>
      <c r="I58" s="479"/>
      <c r="J58" s="479"/>
      <c r="K58" s="479"/>
      <c r="L58" s="479"/>
    </row>
    <row r="59" spans="1:12">
      <c r="A59" s="1787"/>
      <c r="B59" s="615" t="s">
        <v>5327</v>
      </c>
      <c r="C59" s="479"/>
      <c r="D59" s="479"/>
      <c r="E59" s="479"/>
      <c r="F59" s="479"/>
      <c r="G59" s="479"/>
      <c r="H59" s="479"/>
      <c r="I59" s="479"/>
      <c r="J59" s="479"/>
      <c r="K59" s="479"/>
      <c r="L59" s="479"/>
    </row>
    <row r="60" spans="1:12">
      <c r="A60" s="1787"/>
      <c r="B60" s="615" t="s">
        <v>5328</v>
      </c>
      <c r="C60" s="479"/>
      <c r="D60" s="479"/>
      <c r="E60" s="479"/>
      <c r="F60" s="479"/>
      <c r="G60" s="479"/>
      <c r="H60" s="479"/>
      <c r="I60" s="479"/>
      <c r="J60" s="479"/>
      <c r="K60" s="479"/>
      <c r="L60" s="479"/>
    </row>
    <row r="61" spans="1:12">
      <c r="A61" s="1787"/>
      <c r="B61" s="615" t="s">
        <v>5329</v>
      </c>
      <c r="C61" s="479"/>
      <c r="D61" s="479"/>
      <c r="E61" s="479"/>
      <c r="F61" s="479"/>
      <c r="G61" s="479"/>
      <c r="H61" s="479"/>
      <c r="I61" s="479"/>
      <c r="J61" s="479"/>
      <c r="K61" s="479"/>
      <c r="L61" s="479"/>
    </row>
    <row r="62" spans="1:12">
      <c r="A62" s="591">
        <v>22</v>
      </c>
      <c r="B62" s="615" t="s">
        <v>2904</v>
      </c>
      <c r="C62" s="479"/>
      <c r="D62" s="479"/>
      <c r="E62" s="479"/>
      <c r="F62" s="479"/>
      <c r="G62" s="479"/>
      <c r="H62" s="479"/>
      <c r="I62" s="479"/>
      <c r="J62" s="479"/>
      <c r="K62" s="479"/>
      <c r="L62" s="479"/>
    </row>
    <row r="63" spans="1:12" ht="46.5">
      <c r="A63" s="591"/>
      <c r="B63" s="763" t="s">
        <v>3650</v>
      </c>
      <c r="C63" s="479"/>
      <c r="D63" s="479"/>
      <c r="E63" s="479"/>
      <c r="F63" s="479"/>
      <c r="G63" s="479"/>
      <c r="H63" s="479"/>
      <c r="I63" s="479"/>
      <c r="J63" s="479"/>
      <c r="K63" s="479"/>
      <c r="L63" s="479"/>
    </row>
    <row r="64" spans="1:12">
      <c r="A64" s="591"/>
      <c r="B64" s="615" t="s">
        <v>2181</v>
      </c>
      <c r="C64" s="479"/>
      <c r="D64" s="479"/>
      <c r="E64" s="479"/>
      <c r="F64" s="479"/>
      <c r="G64" s="479"/>
      <c r="H64" s="479"/>
      <c r="I64" s="479"/>
      <c r="J64" s="479"/>
      <c r="K64" s="479"/>
      <c r="L64" s="479"/>
    </row>
    <row r="65" spans="1:12">
      <c r="A65" s="591"/>
      <c r="B65" s="615" t="s">
        <v>2182</v>
      </c>
      <c r="C65" s="479"/>
      <c r="D65" s="479"/>
      <c r="E65" s="479"/>
      <c r="F65" s="479"/>
      <c r="G65" s="479"/>
      <c r="H65" s="479"/>
      <c r="I65" s="479"/>
      <c r="J65" s="479"/>
      <c r="K65" s="479"/>
      <c r="L65" s="479"/>
    </row>
    <row r="66" spans="1:12">
      <c r="A66" s="591"/>
      <c r="B66" s="615" t="s">
        <v>2183</v>
      </c>
      <c r="C66" s="479"/>
      <c r="D66" s="479"/>
      <c r="E66" s="479"/>
      <c r="F66" s="479"/>
      <c r="G66" s="479"/>
      <c r="H66" s="479"/>
      <c r="I66" s="479"/>
      <c r="J66" s="479"/>
      <c r="K66" s="479"/>
      <c r="L66" s="479"/>
    </row>
    <row r="67" spans="1:12">
      <c r="A67" s="591"/>
      <c r="B67" s="615" t="s">
        <v>2184</v>
      </c>
      <c r="C67" s="479"/>
      <c r="D67" s="479"/>
      <c r="E67" s="479"/>
      <c r="F67" s="479"/>
      <c r="G67" s="479"/>
      <c r="H67" s="479"/>
      <c r="I67" s="479"/>
      <c r="J67" s="479"/>
      <c r="K67" s="479"/>
      <c r="L67" s="479"/>
    </row>
    <row r="68" spans="1:12">
      <c r="A68" s="591"/>
      <c r="B68" s="615" t="s">
        <v>2185</v>
      </c>
      <c r="C68" s="479"/>
      <c r="D68" s="479"/>
      <c r="E68" s="479"/>
      <c r="F68" s="479"/>
      <c r="G68" s="479"/>
      <c r="H68" s="479"/>
      <c r="I68" s="479"/>
      <c r="J68" s="479"/>
      <c r="K68" s="479"/>
      <c r="L68" s="479"/>
    </row>
    <row r="69" spans="1:12">
      <c r="A69" s="591"/>
      <c r="B69" s="615" t="s">
        <v>2186</v>
      </c>
      <c r="C69" s="479"/>
      <c r="D69" s="479"/>
      <c r="E69" s="479"/>
      <c r="F69" s="479"/>
      <c r="G69" s="479"/>
      <c r="H69" s="479"/>
      <c r="I69" s="479"/>
      <c r="J69" s="479"/>
      <c r="K69" s="479"/>
      <c r="L69" s="479"/>
    </row>
    <row r="70" spans="1:12">
      <c r="A70" s="591"/>
      <c r="B70" s="612" t="s">
        <v>2187</v>
      </c>
      <c r="C70" s="479"/>
      <c r="D70" s="479"/>
      <c r="E70" s="479"/>
      <c r="F70" s="479"/>
      <c r="G70" s="479"/>
      <c r="H70" s="479"/>
      <c r="I70" s="479"/>
      <c r="J70" s="479"/>
      <c r="K70" s="479"/>
      <c r="L70" s="479"/>
    </row>
    <row r="71" spans="1:12" ht="46.5">
      <c r="A71" s="591"/>
      <c r="B71" s="763" t="s">
        <v>2188</v>
      </c>
      <c r="C71" s="479"/>
      <c r="D71" s="479"/>
      <c r="E71" s="479"/>
      <c r="F71" s="479"/>
      <c r="G71" s="479"/>
      <c r="H71" s="479"/>
      <c r="I71" s="479"/>
      <c r="J71" s="479"/>
      <c r="K71" s="479"/>
      <c r="L71" s="479"/>
    </row>
    <row r="72" spans="1:12" ht="31">
      <c r="A72" s="591"/>
      <c r="B72" s="763" t="s">
        <v>2189</v>
      </c>
      <c r="C72" s="479"/>
      <c r="D72" s="479"/>
      <c r="E72" s="479"/>
      <c r="F72" s="479"/>
      <c r="G72" s="479"/>
      <c r="H72" s="479"/>
      <c r="I72" s="479"/>
      <c r="J72" s="479"/>
      <c r="K72" s="479"/>
      <c r="L72" s="479"/>
    </row>
    <row r="73" spans="1:12" ht="31">
      <c r="A73" s="591"/>
      <c r="B73" s="763" t="s">
        <v>2190</v>
      </c>
      <c r="C73" s="479"/>
      <c r="D73" s="479"/>
      <c r="E73" s="479"/>
      <c r="F73" s="479"/>
      <c r="G73" s="479"/>
      <c r="H73" s="479"/>
      <c r="I73" s="479"/>
      <c r="J73" s="479"/>
      <c r="K73" s="479"/>
      <c r="L73" s="479"/>
    </row>
    <row r="74" spans="1:12">
      <c r="A74" s="591"/>
      <c r="B74" s="615" t="s">
        <v>2191</v>
      </c>
      <c r="C74" s="479"/>
      <c r="D74" s="479"/>
      <c r="E74" s="479"/>
      <c r="F74" s="479"/>
      <c r="G74" s="479"/>
      <c r="H74" s="479"/>
      <c r="I74" s="479"/>
      <c r="J74" s="479"/>
      <c r="K74" s="479"/>
      <c r="L74" s="479"/>
    </row>
    <row r="75" spans="1:12" ht="31">
      <c r="A75" s="591"/>
      <c r="B75" s="763" t="s">
        <v>2192</v>
      </c>
      <c r="C75" s="479"/>
      <c r="D75" s="479"/>
      <c r="E75" s="479"/>
      <c r="F75" s="479"/>
      <c r="G75" s="479"/>
      <c r="H75" s="479"/>
      <c r="I75" s="479"/>
      <c r="J75" s="479"/>
      <c r="K75" s="479"/>
      <c r="L75" s="479"/>
    </row>
    <row r="76" spans="1:12">
      <c r="A76" s="591"/>
      <c r="B76" s="615" t="s">
        <v>2193</v>
      </c>
      <c r="C76" s="479"/>
      <c r="D76" s="479"/>
      <c r="E76" s="479"/>
      <c r="F76" s="479"/>
      <c r="G76" s="479"/>
      <c r="H76" s="479"/>
      <c r="I76" s="479"/>
      <c r="J76" s="479"/>
      <c r="K76" s="479"/>
      <c r="L76" s="479"/>
    </row>
    <row r="77" spans="1:12">
      <c r="A77" s="591"/>
      <c r="B77" s="615" t="s">
        <v>2194</v>
      </c>
      <c r="C77" s="479"/>
      <c r="D77" s="479"/>
      <c r="E77" s="479"/>
      <c r="F77" s="479"/>
      <c r="G77" s="479"/>
      <c r="H77" s="479"/>
      <c r="I77" s="479"/>
      <c r="J77" s="479"/>
      <c r="K77" s="479"/>
      <c r="L77" s="479"/>
    </row>
    <row r="78" spans="1:12" ht="31">
      <c r="A78" s="591"/>
      <c r="B78" s="763" t="s">
        <v>2195</v>
      </c>
      <c r="C78" s="479"/>
      <c r="D78" s="479"/>
      <c r="E78" s="479"/>
      <c r="F78" s="479"/>
      <c r="G78" s="479"/>
      <c r="H78" s="479"/>
      <c r="I78" s="479"/>
      <c r="J78" s="479"/>
      <c r="K78" s="479"/>
      <c r="L78" s="479"/>
    </row>
    <row r="79" spans="1:12">
      <c r="A79" s="591"/>
      <c r="B79" s="615" t="s">
        <v>2196</v>
      </c>
      <c r="C79" s="479"/>
      <c r="D79" s="479"/>
      <c r="E79" s="479"/>
      <c r="F79" s="479"/>
      <c r="G79" s="479"/>
      <c r="H79" s="479"/>
      <c r="I79" s="479"/>
      <c r="J79" s="479"/>
      <c r="K79" s="479"/>
      <c r="L79" s="479"/>
    </row>
    <row r="80" spans="1:12" ht="31">
      <c r="A80" s="591"/>
      <c r="B80" s="615" t="s">
        <v>2197</v>
      </c>
      <c r="C80" s="479"/>
      <c r="D80" s="479"/>
      <c r="E80" s="479"/>
      <c r="F80" s="479"/>
      <c r="G80" s="479"/>
      <c r="H80" s="479"/>
      <c r="I80" s="479"/>
      <c r="J80" s="479"/>
      <c r="K80" s="479"/>
      <c r="L80" s="479"/>
    </row>
    <row r="81" spans="1:12" ht="16" thickBot="1"/>
    <row r="82" spans="1:12" ht="56" customHeight="1" thickBot="1">
      <c r="A82" s="11" t="s">
        <v>53</v>
      </c>
      <c r="B82" s="596"/>
      <c r="J82" s="606" t="s">
        <v>65</v>
      </c>
      <c r="K82" s="1724"/>
      <c r="L82" s="1724"/>
    </row>
    <row r="83" spans="1:12" ht="53" customHeight="1" thickBot="1">
      <c r="A83" s="11" t="s">
        <v>55</v>
      </c>
      <c r="B83" s="596"/>
      <c r="J83" s="606" t="s">
        <v>66</v>
      </c>
      <c r="K83" s="1724"/>
      <c r="L83" s="1724"/>
    </row>
    <row r="84" spans="1:12" ht="83.5" customHeight="1">
      <c r="A84" s="7"/>
      <c r="B84" s="7"/>
      <c r="J84" s="607" t="s">
        <v>67</v>
      </c>
      <c r="K84" s="1724"/>
      <c r="L84" s="1724"/>
    </row>
  </sheetData>
  <mergeCells count="16">
    <mergeCell ref="A57:A61"/>
    <mergeCell ref="K82:L82"/>
    <mergeCell ref="K83:L83"/>
    <mergeCell ref="K84:L84"/>
    <mergeCell ref="A16:A18"/>
    <mergeCell ref="A19:A22"/>
    <mergeCell ref="A23:A26"/>
    <mergeCell ref="A27:A31"/>
    <mergeCell ref="A32:A37"/>
    <mergeCell ref="A42:A51"/>
    <mergeCell ref="A7:L7"/>
    <mergeCell ref="A1:L1"/>
    <mergeCell ref="A3:L3"/>
    <mergeCell ref="A4:L4"/>
    <mergeCell ref="A5:L5"/>
    <mergeCell ref="A6:L6"/>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4"/>
  <dimension ref="A1:M221"/>
  <sheetViews>
    <sheetView topLeftCell="C1" zoomScale="85" zoomScaleNormal="85" workbookViewId="0">
      <selection activeCell="A4" sqref="A4:D4"/>
    </sheetView>
  </sheetViews>
  <sheetFormatPr defaultRowHeight="15.5"/>
  <cols>
    <col min="1" max="1" width="9.1796875" style="31"/>
    <col min="2" max="2" width="68.54296875" style="597" customWidth="1"/>
    <col min="3" max="3" width="58.81640625" style="7" customWidth="1"/>
    <col min="4" max="4" width="47.81640625" style="7" customWidth="1"/>
    <col min="5" max="257" width="9.1796875" style="7"/>
    <col min="258" max="258" width="68.54296875" style="7" customWidth="1"/>
    <col min="259" max="259" width="58.81640625" style="7" customWidth="1"/>
    <col min="260" max="513" width="9.1796875" style="7"/>
    <col min="514" max="514" width="68.54296875" style="7" customWidth="1"/>
    <col min="515" max="515" width="58.81640625" style="7" customWidth="1"/>
    <col min="516" max="769" width="9.1796875" style="7"/>
    <col min="770" max="770" width="68.54296875" style="7" customWidth="1"/>
    <col min="771" max="771" width="58.81640625" style="7" customWidth="1"/>
    <col min="772" max="1025" width="9.1796875" style="7"/>
    <col min="1026" max="1026" width="68.54296875" style="7" customWidth="1"/>
    <col min="1027" max="1027" width="58.81640625" style="7" customWidth="1"/>
    <col min="1028" max="1281" width="9.1796875" style="7"/>
    <col min="1282" max="1282" width="68.54296875" style="7" customWidth="1"/>
    <col min="1283" max="1283" width="58.81640625" style="7" customWidth="1"/>
    <col min="1284" max="1537" width="9.1796875" style="7"/>
    <col min="1538" max="1538" width="68.54296875" style="7" customWidth="1"/>
    <col min="1539" max="1539" width="58.81640625" style="7" customWidth="1"/>
    <col min="1540" max="1793" width="9.1796875" style="7"/>
    <col min="1794" max="1794" width="68.54296875" style="7" customWidth="1"/>
    <col min="1795" max="1795" width="58.81640625" style="7" customWidth="1"/>
    <col min="1796" max="2049" width="9.1796875" style="7"/>
    <col min="2050" max="2050" width="68.54296875" style="7" customWidth="1"/>
    <col min="2051" max="2051" width="58.81640625" style="7" customWidth="1"/>
    <col min="2052" max="2305" width="9.1796875" style="7"/>
    <col min="2306" max="2306" width="68.54296875" style="7" customWidth="1"/>
    <col min="2307" max="2307" width="58.81640625" style="7" customWidth="1"/>
    <col min="2308" max="2561" width="9.1796875" style="7"/>
    <col min="2562" max="2562" width="68.54296875" style="7" customWidth="1"/>
    <col min="2563" max="2563" width="58.81640625" style="7" customWidth="1"/>
    <col min="2564" max="2817" width="9.1796875" style="7"/>
    <col min="2818" max="2818" width="68.54296875" style="7" customWidth="1"/>
    <col min="2819" max="2819" width="58.81640625" style="7" customWidth="1"/>
    <col min="2820" max="3073" width="9.1796875" style="7"/>
    <col min="3074" max="3074" width="68.54296875" style="7" customWidth="1"/>
    <col min="3075" max="3075" width="58.81640625" style="7" customWidth="1"/>
    <col min="3076" max="3329" width="9.1796875" style="7"/>
    <col min="3330" max="3330" width="68.54296875" style="7" customWidth="1"/>
    <col min="3331" max="3331" width="58.81640625" style="7" customWidth="1"/>
    <col min="3332" max="3585" width="9.1796875" style="7"/>
    <col min="3586" max="3586" width="68.54296875" style="7" customWidth="1"/>
    <col min="3587" max="3587" width="58.81640625" style="7" customWidth="1"/>
    <col min="3588" max="3841" width="9.1796875" style="7"/>
    <col min="3842" max="3842" width="68.54296875" style="7" customWidth="1"/>
    <col min="3843" max="3843" width="58.81640625" style="7" customWidth="1"/>
    <col min="3844" max="4097" width="9.1796875" style="7"/>
    <col min="4098" max="4098" width="68.54296875" style="7" customWidth="1"/>
    <col min="4099" max="4099" width="58.81640625" style="7" customWidth="1"/>
    <col min="4100" max="4353" width="9.1796875" style="7"/>
    <col min="4354" max="4354" width="68.54296875" style="7" customWidth="1"/>
    <col min="4355" max="4355" width="58.81640625" style="7" customWidth="1"/>
    <col min="4356" max="4609" width="9.1796875" style="7"/>
    <col min="4610" max="4610" width="68.54296875" style="7" customWidth="1"/>
    <col min="4611" max="4611" width="58.81640625" style="7" customWidth="1"/>
    <col min="4612" max="4865" width="9.1796875" style="7"/>
    <col min="4866" max="4866" width="68.54296875" style="7" customWidth="1"/>
    <col min="4867" max="4867" width="58.81640625" style="7" customWidth="1"/>
    <col min="4868" max="5121" width="9.1796875" style="7"/>
    <col min="5122" max="5122" width="68.54296875" style="7" customWidth="1"/>
    <col min="5123" max="5123" width="58.81640625" style="7" customWidth="1"/>
    <col min="5124" max="5377" width="9.1796875" style="7"/>
    <col min="5378" max="5378" width="68.54296875" style="7" customWidth="1"/>
    <col min="5379" max="5379" width="58.81640625" style="7" customWidth="1"/>
    <col min="5380" max="5633" width="9.1796875" style="7"/>
    <col min="5634" max="5634" width="68.54296875" style="7" customWidth="1"/>
    <col min="5635" max="5635" width="58.81640625" style="7" customWidth="1"/>
    <col min="5636" max="5889" width="9.1796875" style="7"/>
    <col min="5890" max="5890" width="68.54296875" style="7" customWidth="1"/>
    <col min="5891" max="5891" width="58.81640625" style="7" customWidth="1"/>
    <col min="5892" max="6145" width="9.1796875" style="7"/>
    <col min="6146" max="6146" width="68.54296875" style="7" customWidth="1"/>
    <col min="6147" max="6147" width="58.81640625" style="7" customWidth="1"/>
    <col min="6148" max="6401" width="9.1796875" style="7"/>
    <col min="6402" max="6402" width="68.54296875" style="7" customWidth="1"/>
    <col min="6403" max="6403" width="58.81640625" style="7" customWidth="1"/>
    <col min="6404" max="6657" width="9.1796875" style="7"/>
    <col min="6658" max="6658" width="68.54296875" style="7" customWidth="1"/>
    <col min="6659" max="6659" width="58.81640625" style="7" customWidth="1"/>
    <col min="6660" max="6913" width="9.1796875" style="7"/>
    <col min="6914" max="6914" width="68.54296875" style="7" customWidth="1"/>
    <col min="6915" max="6915" width="58.81640625" style="7" customWidth="1"/>
    <col min="6916" max="7169" width="9.1796875" style="7"/>
    <col min="7170" max="7170" width="68.54296875" style="7" customWidth="1"/>
    <col min="7171" max="7171" width="58.81640625" style="7" customWidth="1"/>
    <col min="7172" max="7425" width="9.1796875" style="7"/>
    <col min="7426" max="7426" width="68.54296875" style="7" customWidth="1"/>
    <col min="7427" max="7427" width="58.81640625" style="7" customWidth="1"/>
    <col min="7428" max="7681" width="9.1796875" style="7"/>
    <col min="7682" max="7682" width="68.54296875" style="7" customWidth="1"/>
    <col min="7683" max="7683" width="58.81640625" style="7" customWidth="1"/>
    <col min="7684" max="7937" width="9.1796875" style="7"/>
    <col min="7938" max="7938" width="68.54296875" style="7" customWidth="1"/>
    <col min="7939" max="7939" width="58.81640625" style="7" customWidth="1"/>
    <col min="7940" max="8193" width="9.1796875" style="7"/>
    <col min="8194" max="8194" width="68.54296875" style="7" customWidth="1"/>
    <col min="8195" max="8195" width="58.81640625" style="7" customWidth="1"/>
    <col min="8196" max="8449" width="9.1796875" style="7"/>
    <col min="8450" max="8450" width="68.54296875" style="7" customWidth="1"/>
    <col min="8451" max="8451" width="58.81640625" style="7" customWidth="1"/>
    <col min="8452" max="8705" width="9.1796875" style="7"/>
    <col min="8706" max="8706" width="68.54296875" style="7" customWidth="1"/>
    <col min="8707" max="8707" width="58.81640625" style="7" customWidth="1"/>
    <col min="8708" max="8961" width="9.1796875" style="7"/>
    <col min="8962" max="8962" width="68.54296875" style="7" customWidth="1"/>
    <col min="8963" max="8963" width="58.81640625" style="7" customWidth="1"/>
    <col min="8964" max="9217" width="9.1796875" style="7"/>
    <col min="9218" max="9218" width="68.54296875" style="7" customWidth="1"/>
    <col min="9219" max="9219" width="58.81640625" style="7" customWidth="1"/>
    <col min="9220" max="9473" width="9.1796875" style="7"/>
    <col min="9474" max="9474" width="68.54296875" style="7" customWidth="1"/>
    <col min="9475" max="9475" width="58.81640625" style="7" customWidth="1"/>
    <col min="9476" max="9729" width="9.1796875" style="7"/>
    <col min="9730" max="9730" width="68.54296875" style="7" customWidth="1"/>
    <col min="9731" max="9731" width="58.81640625" style="7" customWidth="1"/>
    <col min="9732" max="9985" width="9.1796875" style="7"/>
    <col min="9986" max="9986" width="68.54296875" style="7" customWidth="1"/>
    <col min="9987" max="9987" width="58.81640625" style="7" customWidth="1"/>
    <col min="9988" max="10241" width="9.1796875" style="7"/>
    <col min="10242" max="10242" width="68.54296875" style="7" customWidth="1"/>
    <col min="10243" max="10243" width="58.81640625" style="7" customWidth="1"/>
    <col min="10244" max="10497" width="9.1796875" style="7"/>
    <col min="10498" max="10498" width="68.54296875" style="7" customWidth="1"/>
    <col min="10499" max="10499" width="58.81640625" style="7" customWidth="1"/>
    <col min="10500" max="10753" width="9.1796875" style="7"/>
    <col min="10754" max="10754" width="68.54296875" style="7" customWidth="1"/>
    <col min="10755" max="10755" width="58.81640625" style="7" customWidth="1"/>
    <col min="10756" max="11009" width="9.1796875" style="7"/>
    <col min="11010" max="11010" width="68.54296875" style="7" customWidth="1"/>
    <col min="11011" max="11011" width="58.81640625" style="7" customWidth="1"/>
    <col min="11012" max="11265" width="9.1796875" style="7"/>
    <col min="11266" max="11266" width="68.54296875" style="7" customWidth="1"/>
    <col min="11267" max="11267" width="58.81640625" style="7" customWidth="1"/>
    <col min="11268" max="11521" width="9.1796875" style="7"/>
    <col min="11522" max="11522" width="68.54296875" style="7" customWidth="1"/>
    <col min="11523" max="11523" width="58.81640625" style="7" customWidth="1"/>
    <col min="11524" max="11777" width="9.1796875" style="7"/>
    <col min="11778" max="11778" width="68.54296875" style="7" customWidth="1"/>
    <col min="11779" max="11779" width="58.81640625" style="7" customWidth="1"/>
    <col min="11780" max="12033" width="9.1796875" style="7"/>
    <col min="12034" max="12034" width="68.54296875" style="7" customWidth="1"/>
    <col min="12035" max="12035" width="58.81640625" style="7" customWidth="1"/>
    <col min="12036" max="12289" width="9.1796875" style="7"/>
    <col min="12290" max="12290" width="68.54296875" style="7" customWidth="1"/>
    <col min="12291" max="12291" width="58.81640625" style="7" customWidth="1"/>
    <col min="12292" max="12545" width="9.1796875" style="7"/>
    <col min="12546" max="12546" width="68.54296875" style="7" customWidth="1"/>
    <col min="12547" max="12547" width="58.81640625" style="7" customWidth="1"/>
    <col min="12548" max="12801" width="9.1796875" style="7"/>
    <col min="12802" max="12802" width="68.54296875" style="7" customWidth="1"/>
    <col min="12803" max="12803" width="58.81640625" style="7" customWidth="1"/>
    <col min="12804" max="13057" width="9.1796875" style="7"/>
    <col min="13058" max="13058" width="68.54296875" style="7" customWidth="1"/>
    <col min="13059" max="13059" width="58.81640625" style="7" customWidth="1"/>
    <col min="13060" max="13313" width="9.1796875" style="7"/>
    <col min="13314" max="13314" width="68.54296875" style="7" customWidth="1"/>
    <col min="13315" max="13315" width="58.81640625" style="7" customWidth="1"/>
    <col min="13316" max="13569" width="9.1796875" style="7"/>
    <col min="13570" max="13570" width="68.54296875" style="7" customWidth="1"/>
    <col min="13571" max="13571" width="58.81640625" style="7" customWidth="1"/>
    <col min="13572" max="13825" width="9.1796875" style="7"/>
    <col min="13826" max="13826" width="68.54296875" style="7" customWidth="1"/>
    <col min="13827" max="13827" width="58.81640625" style="7" customWidth="1"/>
    <col min="13828" max="14081" width="9.1796875" style="7"/>
    <col min="14082" max="14082" width="68.54296875" style="7" customWidth="1"/>
    <col min="14083" max="14083" width="58.81640625" style="7" customWidth="1"/>
    <col min="14084" max="14337" width="9.1796875" style="7"/>
    <col min="14338" max="14338" width="68.54296875" style="7" customWidth="1"/>
    <col min="14339" max="14339" width="58.81640625" style="7" customWidth="1"/>
    <col min="14340" max="14593" width="9.1796875" style="7"/>
    <col min="14594" max="14594" width="68.54296875" style="7" customWidth="1"/>
    <col min="14595" max="14595" width="58.81640625" style="7" customWidth="1"/>
    <col min="14596" max="14849" width="9.1796875" style="7"/>
    <col min="14850" max="14850" width="68.54296875" style="7" customWidth="1"/>
    <col min="14851" max="14851" width="58.81640625" style="7" customWidth="1"/>
    <col min="14852" max="15105" width="9.1796875" style="7"/>
    <col min="15106" max="15106" width="68.54296875" style="7" customWidth="1"/>
    <col min="15107" max="15107" width="58.81640625" style="7" customWidth="1"/>
    <col min="15108" max="15361" width="9.1796875" style="7"/>
    <col min="15362" max="15362" width="68.54296875" style="7" customWidth="1"/>
    <col min="15363" max="15363" width="58.81640625" style="7" customWidth="1"/>
    <col min="15364" max="15617" width="9.1796875" style="7"/>
    <col min="15618" max="15618" width="68.54296875" style="7" customWidth="1"/>
    <col min="15619" max="15619" width="58.81640625" style="7" customWidth="1"/>
    <col min="15620" max="15873" width="9.1796875" style="7"/>
    <col min="15874" max="15874" width="68.54296875" style="7" customWidth="1"/>
    <col min="15875" max="15875" width="58.81640625" style="7" customWidth="1"/>
    <col min="15876" max="16129" width="9.1796875" style="7"/>
    <col min="16130" max="16130" width="68.54296875" style="7" customWidth="1"/>
    <col min="16131" max="16131" width="58.81640625" style="7" customWidth="1"/>
    <col min="16132" max="16384" width="9.1796875" style="7"/>
  </cols>
  <sheetData>
    <row r="1" spans="1:13">
      <c r="A1" s="1788" t="s">
        <v>4</v>
      </c>
      <c r="B1" s="1788"/>
      <c r="C1" s="1788"/>
      <c r="D1" s="1788"/>
      <c r="E1" s="1788"/>
      <c r="F1" s="22"/>
      <c r="G1" s="22"/>
      <c r="H1" s="22"/>
      <c r="I1" s="22"/>
      <c r="J1" s="22"/>
    </row>
    <row r="3" spans="1:13" ht="17.5">
      <c r="A3" s="1280" t="str">
        <f>'Title '!A2:N2</f>
        <v>Bid Enquiry No: KPTCL/2026-27/TL/WORK_INDENT3844</v>
      </c>
      <c r="B3" s="1280"/>
      <c r="C3" s="1280"/>
      <c r="D3" s="1280"/>
      <c r="E3" s="1280"/>
    </row>
    <row r="4" spans="1:13" ht="247.5" customHeight="1">
      <c r="A4" s="1789"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89"/>
      <c r="C4" s="1789"/>
      <c r="D4" s="1789"/>
      <c r="E4" s="762"/>
    </row>
    <row r="5" spans="1:13" ht="17.5">
      <c r="D5" s="1790" t="s">
        <v>5330</v>
      </c>
      <c r="E5" s="1790"/>
      <c r="F5" s="1790"/>
    </row>
    <row r="6" spans="1:13">
      <c r="A6" s="1675" t="s">
        <v>5331</v>
      </c>
      <c r="B6" s="1675"/>
      <c r="C6" s="1675"/>
      <c r="D6" s="1675"/>
      <c r="E6" s="11"/>
      <c r="F6" s="11"/>
      <c r="G6" s="11"/>
      <c r="H6" s="11"/>
      <c r="I6" s="11"/>
      <c r="J6" s="11"/>
      <c r="K6" s="11"/>
      <c r="L6" s="11"/>
      <c r="M6" s="11"/>
    </row>
    <row r="7" spans="1:13">
      <c r="A7" s="1692" t="s">
        <v>2905</v>
      </c>
      <c r="B7" s="1692"/>
      <c r="C7" s="1692"/>
      <c r="D7" s="1692"/>
    </row>
    <row r="8" spans="1:13">
      <c r="A8" s="619"/>
      <c r="B8" s="748" t="s">
        <v>2906</v>
      </c>
      <c r="C8" s="619"/>
      <c r="D8" s="619"/>
    </row>
    <row r="9" spans="1:13">
      <c r="A9" s="589" t="s">
        <v>230</v>
      </c>
      <c r="B9" s="612" t="s">
        <v>5332</v>
      </c>
      <c r="C9" s="619"/>
      <c r="D9" s="619"/>
    </row>
    <row r="10" spans="1:13">
      <c r="A10" s="591">
        <v>1</v>
      </c>
      <c r="B10" s="615" t="s">
        <v>2907</v>
      </c>
      <c r="C10" s="619"/>
      <c r="D10" s="619"/>
    </row>
    <row r="11" spans="1:13">
      <c r="A11" s="591">
        <v>2</v>
      </c>
      <c r="B11" s="615" t="s">
        <v>2299</v>
      </c>
      <c r="C11" s="619"/>
      <c r="D11" s="619"/>
    </row>
    <row r="12" spans="1:13">
      <c r="A12" s="591">
        <v>3</v>
      </c>
      <c r="B12" s="615" t="s">
        <v>5333</v>
      </c>
      <c r="C12" s="619"/>
      <c r="D12" s="619"/>
    </row>
    <row r="13" spans="1:13">
      <c r="A13" s="591">
        <v>4</v>
      </c>
      <c r="B13" s="615" t="s">
        <v>5334</v>
      </c>
      <c r="C13" s="619"/>
      <c r="D13" s="619"/>
    </row>
    <row r="14" spans="1:13">
      <c r="A14" s="591">
        <v>5</v>
      </c>
      <c r="B14" s="615" t="s">
        <v>5335</v>
      </c>
      <c r="C14" s="619"/>
      <c r="D14" s="619"/>
    </row>
    <row r="15" spans="1:13">
      <c r="A15" s="591">
        <v>6</v>
      </c>
      <c r="B15" s="615" t="s">
        <v>5336</v>
      </c>
      <c r="C15" s="619"/>
      <c r="D15" s="619"/>
    </row>
    <row r="16" spans="1:13">
      <c r="A16" s="591">
        <v>7</v>
      </c>
      <c r="B16" s="615" t="s">
        <v>5337</v>
      </c>
      <c r="C16" s="619"/>
      <c r="D16" s="619"/>
    </row>
    <row r="17" spans="1:4">
      <c r="A17" s="591">
        <v>8</v>
      </c>
      <c r="B17" s="615" t="s">
        <v>5338</v>
      </c>
      <c r="C17" s="619"/>
      <c r="D17" s="619"/>
    </row>
    <row r="18" spans="1:4">
      <c r="A18" s="591">
        <v>9</v>
      </c>
      <c r="B18" s="615" t="s">
        <v>5339</v>
      </c>
      <c r="C18" s="619"/>
      <c r="D18" s="619"/>
    </row>
    <row r="19" spans="1:4">
      <c r="A19" s="591">
        <v>10</v>
      </c>
      <c r="B19" s="615" t="s">
        <v>5340</v>
      </c>
      <c r="C19" s="619"/>
      <c r="D19" s="619"/>
    </row>
    <row r="20" spans="1:4">
      <c r="A20" s="591">
        <v>11</v>
      </c>
      <c r="B20" s="615" t="s">
        <v>5341</v>
      </c>
      <c r="C20" s="619"/>
      <c r="D20" s="619"/>
    </row>
    <row r="21" spans="1:4">
      <c r="A21" s="591"/>
      <c r="B21" s="612" t="s">
        <v>5342</v>
      </c>
      <c r="C21" s="619"/>
      <c r="D21" s="619"/>
    </row>
    <row r="22" spans="1:4">
      <c r="A22" s="591">
        <v>1</v>
      </c>
      <c r="B22" s="615" t="s">
        <v>5343</v>
      </c>
      <c r="C22" s="619"/>
      <c r="D22" s="619"/>
    </row>
    <row r="23" spans="1:4">
      <c r="A23" s="591">
        <v>2</v>
      </c>
      <c r="B23" s="615" t="s">
        <v>5344</v>
      </c>
      <c r="C23" s="619"/>
      <c r="D23" s="619"/>
    </row>
    <row r="24" spans="1:4">
      <c r="A24" s="591">
        <v>3</v>
      </c>
      <c r="B24" s="615" t="s">
        <v>5345</v>
      </c>
      <c r="C24" s="619"/>
      <c r="D24" s="619"/>
    </row>
    <row r="25" spans="1:4">
      <c r="A25" s="1690">
        <v>4</v>
      </c>
      <c r="B25" s="615" t="s">
        <v>5346</v>
      </c>
      <c r="C25" s="619"/>
      <c r="D25" s="619"/>
    </row>
    <row r="26" spans="1:4">
      <c r="A26" s="1690"/>
      <c r="B26" s="615" t="s">
        <v>5347</v>
      </c>
      <c r="C26" s="619"/>
      <c r="D26" s="619"/>
    </row>
    <row r="27" spans="1:4">
      <c r="A27" s="1690"/>
      <c r="B27" s="615" t="s">
        <v>5348</v>
      </c>
      <c r="C27" s="619"/>
      <c r="D27" s="619"/>
    </row>
    <row r="28" spans="1:4">
      <c r="A28" s="1690"/>
      <c r="B28" s="615" t="s">
        <v>5349</v>
      </c>
      <c r="C28" s="619"/>
      <c r="D28" s="619"/>
    </row>
    <row r="29" spans="1:4">
      <c r="A29" s="1690"/>
      <c r="B29" s="615" t="s">
        <v>5350</v>
      </c>
      <c r="C29" s="619"/>
      <c r="D29" s="619"/>
    </row>
    <row r="30" spans="1:4">
      <c r="A30" s="1690"/>
      <c r="B30" s="615" t="s">
        <v>5351</v>
      </c>
      <c r="C30" s="619"/>
      <c r="D30" s="619"/>
    </row>
    <row r="31" spans="1:4">
      <c r="A31" s="1690"/>
      <c r="B31" s="615" t="s">
        <v>5352</v>
      </c>
      <c r="C31" s="619"/>
      <c r="D31" s="619"/>
    </row>
    <row r="32" spans="1:4">
      <c r="A32" s="591"/>
      <c r="B32" s="612" t="s">
        <v>5353</v>
      </c>
      <c r="C32" s="619"/>
      <c r="D32" s="619"/>
    </row>
    <row r="33" spans="1:4">
      <c r="A33" s="591">
        <v>1</v>
      </c>
      <c r="B33" s="615" t="s">
        <v>5354</v>
      </c>
      <c r="C33" s="619"/>
      <c r="D33" s="619"/>
    </row>
    <row r="34" spans="1:4">
      <c r="A34" s="591">
        <v>2</v>
      </c>
      <c r="B34" s="615" t="s">
        <v>5355</v>
      </c>
      <c r="C34" s="619"/>
      <c r="D34" s="619"/>
    </row>
    <row r="35" spans="1:4">
      <c r="A35" s="591">
        <v>3</v>
      </c>
      <c r="B35" s="615" t="s">
        <v>5356</v>
      </c>
      <c r="C35" s="619"/>
      <c r="D35" s="619"/>
    </row>
    <row r="36" spans="1:4">
      <c r="A36" s="591">
        <v>4</v>
      </c>
      <c r="B36" s="615" t="s">
        <v>5357</v>
      </c>
      <c r="C36" s="619"/>
      <c r="D36" s="619"/>
    </row>
    <row r="37" spans="1:4">
      <c r="A37" s="591">
        <v>5</v>
      </c>
      <c r="B37" s="615" t="s">
        <v>5358</v>
      </c>
      <c r="C37" s="619"/>
      <c r="D37" s="619"/>
    </row>
    <row r="38" spans="1:4">
      <c r="A38" s="591">
        <v>6</v>
      </c>
      <c r="B38" s="615" t="s">
        <v>5359</v>
      </c>
      <c r="C38" s="619"/>
      <c r="D38" s="619"/>
    </row>
    <row r="39" spans="1:4">
      <c r="A39" s="591">
        <v>7</v>
      </c>
      <c r="B39" s="615" t="s">
        <v>5360</v>
      </c>
      <c r="C39" s="619"/>
      <c r="D39" s="619"/>
    </row>
    <row r="40" spans="1:4">
      <c r="A40" s="591">
        <v>8</v>
      </c>
      <c r="B40" s="615" t="s">
        <v>5361</v>
      </c>
      <c r="C40" s="619"/>
      <c r="D40" s="619"/>
    </row>
    <row r="41" spans="1:4">
      <c r="A41" s="591"/>
      <c r="B41" s="612" t="s">
        <v>5362</v>
      </c>
      <c r="C41" s="619"/>
      <c r="D41" s="619"/>
    </row>
    <row r="42" spans="1:4">
      <c r="A42" s="1690">
        <v>1</v>
      </c>
      <c r="B42" s="615" t="s">
        <v>5363</v>
      </c>
      <c r="C42" s="619"/>
      <c r="D42" s="619"/>
    </row>
    <row r="43" spans="1:4">
      <c r="A43" s="1690"/>
      <c r="B43" s="615" t="s">
        <v>2820</v>
      </c>
      <c r="C43" s="619"/>
      <c r="D43" s="619"/>
    </row>
    <row r="44" spans="1:4">
      <c r="A44" s="1690"/>
      <c r="B44" s="615" t="s">
        <v>5364</v>
      </c>
      <c r="C44" s="619"/>
      <c r="D44" s="619"/>
    </row>
    <row r="45" spans="1:4">
      <c r="A45" s="1690"/>
      <c r="B45" s="615" t="s">
        <v>5365</v>
      </c>
      <c r="C45" s="619"/>
      <c r="D45" s="619"/>
    </row>
    <row r="46" spans="1:4">
      <c r="A46" s="1690"/>
      <c r="B46" s="615" t="s">
        <v>5366</v>
      </c>
      <c r="C46" s="619"/>
      <c r="D46" s="619"/>
    </row>
    <row r="47" spans="1:4">
      <c r="A47" s="1690"/>
      <c r="B47" s="615" t="s">
        <v>5367</v>
      </c>
      <c r="C47" s="619"/>
      <c r="D47" s="619"/>
    </row>
    <row r="48" spans="1:4">
      <c r="A48" s="1690"/>
      <c r="B48" s="615" t="s">
        <v>5368</v>
      </c>
      <c r="C48" s="619"/>
      <c r="D48" s="619"/>
    </row>
    <row r="49" spans="1:4">
      <c r="A49" s="1690"/>
      <c r="B49" s="615" t="s">
        <v>5369</v>
      </c>
      <c r="C49" s="619"/>
      <c r="D49" s="619"/>
    </row>
    <row r="50" spans="1:4">
      <c r="A50" s="1690"/>
      <c r="B50" s="615" t="s">
        <v>5366</v>
      </c>
      <c r="C50" s="619"/>
      <c r="D50" s="619"/>
    </row>
    <row r="51" spans="1:4">
      <c r="A51" s="1690"/>
      <c r="B51" s="615" t="s">
        <v>5367</v>
      </c>
      <c r="C51" s="619"/>
      <c r="D51" s="619"/>
    </row>
    <row r="52" spans="1:4">
      <c r="A52" s="1690"/>
      <c r="B52" s="615" t="s">
        <v>5370</v>
      </c>
      <c r="C52" s="619"/>
      <c r="D52" s="619"/>
    </row>
    <row r="53" spans="1:4">
      <c r="A53" s="1690"/>
      <c r="B53" s="615" t="s">
        <v>5371</v>
      </c>
      <c r="C53" s="619"/>
      <c r="D53" s="619"/>
    </row>
    <row r="54" spans="1:4">
      <c r="A54" s="1690"/>
      <c r="B54" s="615" t="s">
        <v>5372</v>
      </c>
      <c r="C54" s="619"/>
      <c r="D54" s="619"/>
    </row>
    <row r="55" spans="1:4">
      <c r="A55" s="1690"/>
      <c r="B55" s="615" t="s">
        <v>5373</v>
      </c>
      <c r="C55" s="619"/>
      <c r="D55" s="619"/>
    </row>
    <row r="56" spans="1:4">
      <c r="A56" s="1690"/>
      <c r="B56" s="615" t="s">
        <v>5374</v>
      </c>
      <c r="C56" s="619"/>
      <c r="D56" s="619"/>
    </row>
    <row r="57" spans="1:4">
      <c r="A57" s="1690"/>
      <c r="B57" s="615" t="s">
        <v>5375</v>
      </c>
      <c r="C57" s="619"/>
      <c r="D57" s="619"/>
    </row>
    <row r="58" spans="1:4">
      <c r="A58" s="591"/>
      <c r="B58" s="612" t="s">
        <v>2911</v>
      </c>
      <c r="C58" s="619"/>
      <c r="D58" s="619"/>
    </row>
    <row r="59" spans="1:4">
      <c r="A59" s="1690">
        <v>1</v>
      </c>
      <c r="B59" s="615" t="s">
        <v>2820</v>
      </c>
      <c r="C59" s="619"/>
      <c r="D59" s="619"/>
    </row>
    <row r="60" spans="1:4">
      <c r="A60" s="1690"/>
      <c r="B60" s="615" t="s">
        <v>5364</v>
      </c>
      <c r="C60" s="619"/>
      <c r="D60" s="619"/>
    </row>
    <row r="61" spans="1:4">
      <c r="A61" s="1690"/>
      <c r="B61" s="615" t="s">
        <v>5365</v>
      </c>
      <c r="C61" s="619"/>
      <c r="D61" s="619"/>
    </row>
    <row r="62" spans="1:4">
      <c r="A62" s="1690"/>
      <c r="B62" s="615" t="s">
        <v>5366</v>
      </c>
      <c r="C62" s="619"/>
      <c r="D62" s="619"/>
    </row>
    <row r="63" spans="1:4">
      <c r="A63" s="1690"/>
      <c r="B63" s="615" t="s">
        <v>5367</v>
      </c>
      <c r="C63" s="619"/>
      <c r="D63" s="619"/>
    </row>
    <row r="64" spans="1:4">
      <c r="A64" s="1690"/>
      <c r="B64" s="615" t="s">
        <v>5368</v>
      </c>
      <c r="C64" s="619"/>
      <c r="D64" s="619"/>
    </row>
    <row r="65" spans="1:4">
      <c r="A65" s="1690"/>
      <c r="B65" s="615" t="s">
        <v>5376</v>
      </c>
      <c r="C65" s="619"/>
      <c r="D65" s="619"/>
    </row>
    <row r="66" spans="1:4">
      <c r="A66" s="1690"/>
      <c r="B66" s="615" t="s">
        <v>5370</v>
      </c>
      <c r="C66" s="619"/>
      <c r="D66" s="619"/>
    </row>
    <row r="67" spans="1:4">
      <c r="A67" s="1690"/>
      <c r="B67" s="615" t="s">
        <v>5377</v>
      </c>
      <c r="C67" s="619"/>
      <c r="D67" s="619"/>
    </row>
    <row r="68" spans="1:4">
      <c r="A68" s="1690"/>
      <c r="B68" s="615" t="s">
        <v>5378</v>
      </c>
      <c r="C68" s="619"/>
      <c r="D68" s="619"/>
    </row>
    <row r="69" spans="1:4">
      <c r="A69" s="1690"/>
      <c r="B69" s="615" t="s">
        <v>5373</v>
      </c>
      <c r="C69" s="619"/>
      <c r="D69" s="619"/>
    </row>
    <row r="70" spans="1:4">
      <c r="A70" s="1690"/>
      <c r="B70" s="615" t="s">
        <v>5374</v>
      </c>
      <c r="C70" s="619"/>
      <c r="D70" s="619"/>
    </row>
    <row r="71" spans="1:4">
      <c r="A71" s="1690"/>
      <c r="B71" s="615" t="s">
        <v>5379</v>
      </c>
      <c r="C71" s="619"/>
      <c r="D71" s="619"/>
    </row>
    <row r="72" spans="1:4">
      <c r="A72" s="1690"/>
      <c r="B72" s="615" t="s">
        <v>5380</v>
      </c>
      <c r="C72" s="619"/>
      <c r="D72" s="619"/>
    </row>
    <row r="73" spans="1:4">
      <c r="A73" s="591"/>
      <c r="B73" s="612" t="s">
        <v>5381</v>
      </c>
      <c r="C73" s="619"/>
      <c r="D73" s="619"/>
    </row>
    <row r="74" spans="1:4">
      <c r="A74" s="1690" t="s">
        <v>5382</v>
      </c>
      <c r="B74" s="615" t="s">
        <v>5383</v>
      </c>
      <c r="C74" s="619"/>
      <c r="D74" s="619"/>
    </row>
    <row r="75" spans="1:4">
      <c r="A75" s="1690"/>
      <c r="B75" s="615" t="s">
        <v>5384</v>
      </c>
      <c r="C75" s="619"/>
      <c r="D75" s="619"/>
    </row>
    <row r="76" spans="1:4">
      <c r="A76" s="1690"/>
      <c r="B76" s="615" t="s">
        <v>3092</v>
      </c>
      <c r="C76" s="619"/>
      <c r="D76" s="619"/>
    </row>
    <row r="77" spans="1:4">
      <c r="A77" s="1690"/>
      <c r="B77" s="615" t="s">
        <v>5385</v>
      </c>
      <c r="C77" s="619"/>
      <c r="D77" s="619"/>
    </row>
    <row r="78" spans="1:4">
      <c r="A78" s="1690"/>
      <c r="B78" s="615" t="s">
        <v>5386</v>
      </c>
      <c r="C78" s="619"/>
      <c r="D78" s="619"/>
    </row>
    <row r="79" spans="1:4">
      <c r="A79" s="1690"/>
      <c r="B79" s="615" t="s">
        <v>5387</v>
      </c>
      <c r="C79" s="619"/>
      <c r="D79" s="619"/>
    </row>
    <row r="80" spans="1:4">
      <c r="A80" s="1690"/>
      <c r="B80" s="615" t="s">
        <v>5388</v>
      </c>
      <c r="C80" s="619"/>
      <c r="D80" s="619"/>
    </row>
    <row r="81" spans="1:4">
      <c r="A81" s="1690"/>
      <c r="B81" s="615" t="s">
        <v>5389</v>
      </c>
      <c r="C81" s="619"/>
      <c r="D81" s="619"/>
    </row>
    <row r="82" spans="1:4">
      <c r="A82" s="1690"/>
      <c r="B82" s="615" t="s">
        <v>5390</v>
      </c>
      <c r="C82" s="619"/>
      <c r="D82" s="619"/>
    </row>
    <row r="83" spans="1:4" ht="31">
      <c r="A83" s="1690"/>
      <c r="B83" s="615" t="s">
        <v>5391</v>
      </c>
      <c r="C83" s="619"/>
      <c r="D83" s="619"/>
    </row>
    <row r="84" spans="1:4">
      <c r="A84" s="1690"/>
      <c r="B84" s="615" t="s">
        <v>5392</v>
      </c>
      <c r="C84" s="619"/>
      <c r="D84" s="619"/>
    </row>
    <row r="85" spans="1:4">
      <c r="A85" s="1690"/>
      <c r="B85" s="615" t="s">
        <v>5393</v>
      </c>
      <c r="C85" s="619"/>
      <c r="D85" s="619"/>
    </row>
    <row r="86" spans="1:4">
      <c r="A86" s="591" t="s">
        <v>5394</v>
      </c>
      <c r="B86" s="615" t="s">
        <v>5395</v>
      </c>
      <c r="C86" s="619"/>
      <c r="D86" s="619"/>
    </row>
    <row r="87" spans="1:4">
      <c r="A87" s="1690" t="s">
        <v>5396</v>
      </c>
      <c r="B87" s="615" t="s">
        <v>5397</v>
      </c>
      <c r="C87" s="619"/>
      <c r="D87" s="619"/>
    </row>
    <row r="88" spans="1:4">
      <c r="A88" s="1690"/>
      <c r="B88" s="615" t="s">
        <v>5398</v>
      </c>
      <c r="C88" s="619"/>
      <c r="D88" s="619"/>
    </row>
    <row r="89" spans="1:4">
      <c r="A89" s="1690"/>
      <c r="B89" s="615" t="s">
        <v>5399</v>
      </c>
      <c r="C89" s="619"/>
      <c r="D89" s="619"/>
    </row>
    <row r="90" spans="1:4">
      <c r="A90" s="1690"/>
      <c r="B90" s="615" t="s">
        <v>5400</v>
      </c>
      <c r="C90" s="619"/>
      <c r="D90" s="619"/>
    </row>
    <row r="91" spans="1:4">
      <c r="A91" s="1690"/>
      <c r="B91" s="615" t="s">
        <v>5401</v>
      </c>
      <c r="C91" s="619"/>
      <c r="D91" s="619"/>
    </row>
    <row r="92" spans="1:4">
      <c r="A92" s="1690"/>
      <c r="B92" s="615" t="s">
        <v>5402</v>
      </c>
      <c r="C92" s="619"/>
      <c r="D92" s="619"/>
    </row>
    <row r="93" spans="1:4">
      <c r="A93" s="1690"/>
      <c r="B93" s="615" t="s">
        <v>5403</v>
      </c>
      <c r="C93" s="619"/>
      <c r="D93" s="619"/>
    </row>
    <row r="94" spans="1:4">
      <c r="A94" s="1690"/>
      <c r="B94" s="615" t="s">
        <v>5404</v>
      </c>
      <c r="C94" s="619"/>
      <c r="D94" s="619"/>
    </row>
    <row r="95" spans="1:4">
      <c r="A95" s="1690"/>
      <c r="B95" s="615" t="s">
        <v>5405</v>
      </c>
      <c r="C95" s="619"/>
      <c r="D95" s="619"/>
    </row>
    <row r="96" spans="1:4">
      <c r="A96" s="1690"/>
      <c r="B96" s="615" t="s">
        <v>5406</v>
      </c>
      <c r="C96" s="619"/>
      <c r="D96" s="619"/>
    </row>
    <row r="97" spans="1:4">
      <c r="A97" s="1690"/>
      <c r="B97" s="615" t="s">
        <v>5404</v>
      </c>
      <c r="C97" s="619"/>
      <c r="D97" s="619"/>
    </row>
    <row r="98" spans="1:4">
      <c r="A98" s="1690"/>
      <c r="B98" s="615" t="s">
        <v>5407</v>
      </c>
      <c r="C98" s="619"/>
      <c r="D98" s="619"/>
    </row>
    <row r="99" spans="1:4">
      <c r="A99" s="1690"/>
      <c r="B99" s="615" t="s">
        <v>5408</v>
      </c>
      <c r="C99" s="619"/>
      <c r="D99" s="619"/>
    </row>
    <row r="100" spans="1:4">
      <c r="A100" s="1690"/>
      <c r="B100" s="615" t="s">
        <v>5409</v>
      </c>
      <c r="C100" s="619"/>
      <c r="D100" s="619"/>
    </row>
    <row r="101" spans="1:4">
      <c r="A101" s="1690"/>
      <c r="B101" s="615" t="s">
        <v>5410</v>
      </c>
      <c r="C101" s="619"/>
      <c r="D101" s="619"/>
    </row>
    <row r="102" spans="1:4">
      <c r="A102" s="1690"/>
      <c r="B102" s="615" t="s">
        <v>5411</v>
      </c>
      <c r="C102" s="619"/>
      <c r="D102" s="619"/>
    </row>
    <row r="103" spans="1:4">
      <c r="A103" s="1690"/>
      <c r="B103" s="615" t="s">
        <v>5412</v>
      </c>
      <c r="C103" s="619"/>
      <c r="D103" s="619"/>
    </row>
    <row r="104" spans="1:4" ht="31">
      <c r="A104" s="1690"/>
      <c r="B104" s="615" t="s">
        <v>5413</v>
      </c>
      <c r="C104" s="619"/>
      <c r="D104" s="619"/>
    </row>
    <row r="105" spans="1:4">
      <c r="A105" s="1690"/>
      <c r="B105" s="615" t="s">
        <v>5414</v>
      </c>
      <c r="C105" s="619"/>
      <c r="D105" s="619"/>
    </row>
    <row r="106" spans="1:4">
      <c r="A106" s="1690"/>
      <c r="B106" s="615" t="s">
        <v>5415</v>
      </c>
      <c r="C106" s="619"/>
      <c r="D106" s="619"/>
    </row>
    <row r="107" spans="1:4" ht="31">
      <c r="A107" s="1690"/>
      <c r="B107" s="615" t="s">
        <v>5416</v>
      </c>
      <c r="C107" s="619"/>
      <c r="D107" s="619"/>
    </row>
    <row r="108" spans="1:4">
      <c r="A108" s="1690"/>
      <c r="B108" s="615" t="s">
        <v>5417</v>
      </c>
      <c r="C108" s="619"/>
      <c r="D108" s="619"/>
    </row>
    <row r="109" spans="1:4">
      <c r="A109" s="1690"/>
      <c r="B109" s="615" t="s">
        <v>5418</v>
      </c>
      <c r="C109" s="619"/>
      <c r="D109" s="619"/>
    </row>
    <row r="110" spans="1:4">
      <c r="A110" s="1690" t="s">
        <v>5419</v>
      </c>
      <c r="B110" s="615" t="s">
        <v>2913</v>
      </c>
      <c r="C110" s="619"/>
      <c r="D110" s="619"/>
    </row>
    <row r="111" spans="1:4">
      <c r="A111" s="1690"/>
      <c r="B111" s="615" t="s">
        <v>5420</v>
      </c>
      <c r="C111" s="619"/>
      <c r="D111" s="619"/>
    </row>
    <row r="112" spans="1:4">
      <c r="A112" s="1690"/>
      <c r="B112" s="615" t="s">
        <v>5421</v>
      </c>
      <c r="C112" s="619"/>
      <c r="D112" s="619"/>
    </row>
    <row r="113" spans="1:4">
      <c r="A113" s="1690"/>
      <c r="B113" s="615" t="s">
        <v>5422</v>
      </c>
      <c r="C113" s="619"/>
      <c r="D113" s="619"/>
    </row>
    <row r="114" spans="1:4">
      <c r="A114" s="1690"/>
      <c r="B114" s="615" t="s">
        <v>5423</v>
      </c>
      <c r="C114" s="619"/>
      <c r="D114" s="619"/>
    </row>
    <row r="115" spans="1:4">
      <c r="A115" s="1690"/>
      <c r="B115" s="615" t="s">
        <v>5424</v>
      </c>
      <c r="C115" s="619"/>
      <c r="D115" s="619"/>
    </row>
    <row r="116" spans="1:4">
      <c r="A116" s="1690"/>
      <c r="B116" s="615" t="s">
        <v>5425</v>
      </c>
      <c r="C116" s="619"/>
      <c r="D116" s="619"/>
    </row>
    <row r="117" spans="1:4">
      <c r="A117" s="1690"/>
      <c r="B117" s="615" t="s">
        <v>5426</v>
      </c>
      <c r="C117" s="619"/>
      <c r="D117" s="619"/>
    </row>
    <row r="118" spans="1:4">
      <c r="A118" s="1690"/>
      <c r="B118" s="615" t="s">
        <v>5427</v>
      </c>
      <c r="C118" s="619"/>
      <c r="D118" s="619"/>
    </row>
    <row r="119" spans="1:4">
      <c r="A119" s="1690"/>
      <c r="B119" s="615" t="s">
        <v>5428</v>
      </c>
      <c r="C119" s="619"/>
      <c r="D119" s="619"/>
    </row>
    <row r="120" spans="1:4">
      <c r="A120" s="1690"/>
      <c r="B120" s="615" t="s">
        <v>5429</v>
      </c>
      <c r="C120" s="619"/>
      <c r="D120" s="619"/>
    </row>
    <row r="121" spans="1:4">
      <c r="A121" s="1690"/>
      <c r="B121" s="615" t="s">
        <v>5430</v>
      </c>
      <c r="C121" s="619"/>
      <c r="D121" s="619"/>
    </row>
    <row r="122" spans="1:4">
      <c r="A122" s="1690" t="s">
        <v>5431</v>
      </c>
      <c r="B122" s="615" t="s">
        <v>5432</v>
      </c>
      <c r="C122" s="619"/>
      <c r="D122" s="619"/>
    </row>
    <row r="123" spans="1:4">
      <c r="A123" s="1690"/>
      <c r="B123" s="615" t="s">
        <v>2761</v>
      </c>
      <c r="C123" s="619"/>
      <c r="D123" s="619"/>
    </row>
    <row r="124" spans="1:4">
      <c r="A124" s="1690"/>
      <c r="B124" s="615" t="s">
        <v>2762</v>
      </c>
      <c r="C124" s="619"/>
      <c r="D124" s="619"/>
    </row>
    <row r="125" spans="1:4">
      <c r="A125" s="1690"/>
      <c r="B125" s="615" t="s">
        <v>5433</v>
      </c>
      <c r="C125" s="619"/>
      <c r="D125" s="619"/>
    </row>
    <row r="126" spans="1:4">
      <c r="A126" s="1690"/>
      <c r="B126" s="615" t="s">
        <v>5434</v>
      </c>
      <c r="C126" s="619"/>
      <c r="D126" s="619"/>
    </row>
    <row r="127" spans="1:4">
      <c r="A127" s="1690"/>
      <c r="B127" s="615" t="s">
        <v>5435</v>
      </c>
      <c r="C127" s="619"/>
      <c r="D127" s="619"/>
    </row>
    <row r="128" spans="1:4">
      <c r="A128" s="1690" t="s">
        <v>5436</v>
      </c>
      <c r="B128" s="615" t="s">
        <v>5437</v>
      </c>
      <c r="C128" s="619"/>
      <c r="D128" s="619"/>
    </row>
    <row r="129" spans="1:4">
      <c r="A129" s="1690"/>
      <c r="B129" s="615" t="s">
        <v>2761</v>
      </c>
      <c r="C129" s="619"/>
      <c r="D129" s="619"/>
    </row>
    <row r="130" spans="1:4">
      <c r="A130" s="1690"/>
      <c r="B130" s="615" t="s">
        <v>2762</v>
      </c>
      <c r="C130" s="619"/>
      <c r="D130" s="619"/>
    </row>
    <row r="131" spans="1:4">
      <c r="A131" s="1690"/>
      <c r="B131" s="615" t="s">
        <v>5433</v>
      </c>
      <c r="C131" s="619"/>
      <c r="D131" s="619"/>
    </row>
    <row r="132" spans="1:4">
      <c r="A132" s="1690"/>
      <c r="B132" s="615" t="s">
        <v>5438</v>
      </c>
      <c r="C132" s="619"/>
      <c r="D132" s="619"/>
    </row>
    <row r="133" spans="1:4">
      <c r="A133" s="1690" t="s">
        <v>2912</v>
      </c>
      <c r="B133" s="615" t="s">
        <v>5439</v>
      </c>
      <c r="C133" s="619"/>
      <c r="D133" s="619"/>
    </row>
    <row r="134" spans="1:4">
      <c r="A134" s="1690"/>
      <c r="B134" s="615" t="s">
        <v>2761</v>
      </c>
      <c r="C134" s="619"/>
      <c r="D134" s="619"/>
    </row>
    <row r="135" spans="1:4">
      <c r="A135" s="1690"/>
      <c r="B135" s="615" t="s">
        <v>2762</v>
      </c>
      <c r="C135" s="619"/>
      <c r="D135" s="619"/>
    </row>
    <row r="136" spans="1:4">
      <c r="A136" s="1690"/>
      <c r="B136" s="615" t="s">
        <v>5433</v>
      </c>
      <c r="C136" s="619"/>
      <c r="D136" s="619"/>
    </row>
    <row r="137" spans="1:4">
      <c r="A137" s="1690"/>
      <c r="B137" s="615" t="s">
        <v>5440</v>
      </c>
      <c r="C137" s="619"/>
      <c r="D137" s="619"/>
    </row>
    <row r="138" spans="1:4">
      <c r="A138" s="591" t="s">
        <v>5441</v>
      </c>
      <c r="B138" s="615" t="s">
        <v>2717</v>
      </c>
      <c r="C138" s="619"/>
      <c r="D138" s="619"/>
    </row>
    <row r="139" spans="1:4">
      <c r="A139" s="1690" t="s">
        <v>5442</v>
      </c>
      <c r="B139" s="615" t="s">
        <v>5443</v>
      </c>
      <c r="C139" s="619"/>
      <c r="D139" s="619"/>
    </row>
    <row r="140" spans="1:4">
      <c r="A140" s="1690"/>
      <c r="B140" s="615" t="s">
        <v>2761</v>
      </c>
      <c r="C140" s="619"/>
      <c r="D140" s="619"/>
    </row>
    <row r="141" spans="1:4">
      <c r="A141" s="1690"/>
      <c r="B141" s="615" t="s">
        <v>2762</v>
      </c>
      <c r="C141" s="619"/>
      <c r="D141" s="619"/>
    </row>
    <row r="142" spans="1:4">
      <c r="A142" s="1690"/>
      <c r="B142" s="615" t="s">
        <v>5444</v>
      </c>
      <c r="C142" s="619"/>
      <c r="D142" s="619"/>
    </row>
    <row r="143" spans="1:4">
      <c r="A143" s="1690"/>
      <c r="B143" s="615" t="s">
        <v>5445</v>
      </c>
      <c r="C143" s="619"/>
      <c r="D143" s="619"/>
    </row>
    <row r="144" spans="1:4">
      <c r="A144" s="1690"/>
      <c r="B144" s="615" t="s">
        <v>5446</v>
      </c>
      <c r="C144" s="619"/>
      <c r="D144" s="619"/>
    </row>
    <row r="145" spans="1:4">
      <c r="A145" s="591"/>
      <c r="B145" s="612" t="s">
        <v>5447</v>
      </c>
      <c r="C145" s="619"/>
      <c r="D145" s="619"/>
    </row>
    <row r="146" spans="1:4">
      <c r="A146" s="591">
        <v>1</v>
      </c>
      <c r="B146" s="615" t="s">
        <v>560</v>
      </c>
      <c r="C146" s="619"/>
      <c r="D146" s="619"/>
    </row>
    <row r="147" spans="1:4">
      <c r="A147" s="591">
        <v>2</v>
      </c>
      <c r="B147" s="615" t="s">
        <v>1412</v>
      </c>
      <c r="C147" s="619"/>
      <c r="D147" s="619"/>
    </row>
    <row r="148" spans="1:4">
      <c r="A148" s="591">
        <v>3</v>
      </c>
      <c r="B148" s="615" t="s">
        <v>5448</v>
      </c>
      <c r="C148" s="619"/>
      <c r="D148" s="619"/>
    </row>
    <row r="149" spans="1:4">
      <c r="A149" s="591">
        <v>4</v>
      </c>
      <c r="B149" s="615" t="s">
        <v>1413</v>
      </c>
      <c r="C149" s="619"/>
      <c r="D149" s="619"/>
    </row>
    <row r="150" spans="1:4">
      <c r="A150" s="591">
        <v>5</v>
      </c>
      <c r="B150" s="615" t="s">
        <v>5449</v>
      </c>
      <c r="C150" s="619"/>
      <c r="D150" s="619"/>
    </row>
    <row r="151" spans="1:4">
      <c r="A151" s="591">
        <v>6</v>
      </c>
      <c r="B151" s="615" t="s">
        <v>1415</v>
      </c>
      <c r="C151" s="619"/>
      <c r="D151" s="619"/>
    </row>
    <row r="152" spans="1:4" ht="31">
      <c r="A152" s="1690">
        <v>7</v>
      </c>
      <c r="B152" s="615" t="s">
        <v>4116</v>
      </c>
      <c r="C152" s="619"/>
      <c r="D152" s="619"/>
    </row>
    <row r="153" spans="1:4">
      <c r="A153" s="1690"/>
      <c r="B153" s="615" t="s">
        <v>2761</v>
      </c>
      <c r="C153" s="619"/>
      <c r="D153" s="619"/>
    </row>
    <row r="154" spans="1:4">
      <c r="A154" s="1690"/>
      <c r="B154" s="615" t="s">
        <v>5450</v>
      </c>
      <c r="C154" s="619"/>
      <c r="D154" s="619"/>
    </row>
    <row r="155" spans="1:4">
      <c r="A155" s="1690"/>
      <c r="B155" s="615" t="s">
        <v>5451</v>
      </c>
      <c r="C155" s="619"/>
      <c r="D155" s="619"/>
    </row>
    <row r="156" spans="1:4">
      <c r="A156" s="1690"/>
      <c r="B156" s="615" t="s">
        <v>5452</v>
      </c>
      <c r="C156" s="619"/>
      <c r="D156" s="619"/>
    </row>
    <row r="157" spans="1:4">
      <c r="A157" s="1690"/>
      <c r="B157" s="615" t="s">
        <v>5453</v>
      </c>
      <c r="C157" s="619"/>
      <c r="D157" s="619"/>
    </row>
    <row r="158" spans="1:4">
      <c r="A158" s="1690"/>
      <c r="B158" s="615" t="s">
        <v>5454</v>
      </c>
      <c r="C158" s="619"/>
      <c r="D158" s="619"/>
    </row>
    <row r="159" spans="1:4">
      <c r="A159" s="1690"/>
      <c r="B159" s="615" t="s">
        <v>5455</v>
      </c>
      <c r="C159" s="619"/>
      <c r="D159" s="619"/>
    </row>
    <row r="160" spans="1:4">
      <c r="A160" s="1690">
        <v>8</v>
      </c>
      <c r="B160" s="615" t="s">
        <v>5456</v>
      </c>
      <c r="C160" s="619"/>
      <c r="D160" s="619"/>
    </row>
    <row r="161" spans="1:4">
      <c r="A161" s="1690"/>
      <c r="B161" s="615" t="s">
        <v>5457</v>
      </c>
      <c r="C161" s="619"/>
      <c r="D161" s="619"/>
    </row>
    <row r="162" spans="1:4">
      <c r="A162" s="1690"/>
      <c r="B162" s="615" t="s">
        <v>5458</v>
      </c>
      <c r="C162" s="619"/>
      <c r="D162" s="619"/>
    </row>
    <row r="163" spans="1:4">
      <c r="A163" s="1690">
        <v>9</v>
      </c>
      <c r="B163" s="615" t="s">
        <v>1421</v>
      </c>
      <c r="C163" s="619"/>
      <c r="D163" s="619"/>
    </row>
    <row r="164" spans="1:4">
      <c r="A164" s="1690"/>
      <c r="B164" s="615" t="s">
        <v>5459</v>
      </c>
      <c r="C164" s="619"/>
      <c r="D164" s="619"/>
    </row>
    <row r="165" spans="1:4">
      <c r="A165" s="1690"/>
      <c r="B165" s="615" t="s">
        <v>5460</v>
      </c>
      <c r="C165" s="619"/>
      <c r="D165" s="619"/>
    </row>
    <row r="166" spans="1:4">
      <c r="A166" s="1690"/>
      <c r="B166" s="615" t="s">
        <v>5461</v>
      </c>
      <c r="C166" s="619"/>
      <c r="D166" s="619"/>
    </row>
    <row r="167" spans="1:4">
      <c r="A167" s="1690"/>
      <c r="B167" s="615" t="s">
        <v>5462</v>
      </c>
      <c r="C167" s="619"/>
      <c r="D167" s="619"/>
    </row>
    <row r="168" spans="1:4">
      <c r="A168" s="1690"/>
      <c r="B168" s="615" t="s">
        <v>5463</v>
      </c>
      <c r="C168" s="619"/>
      <c r="D168" s="619"/>
    </row>
    <row r="169" spans="1:4">
      <c r="A169" s="1690">
        <v>10</v>
      </c>
      <c r="B169" s="615" t="s">
        <v>1424</v>
      </c>
      <c r="C169" s="619"/>
      <c r="D169" s="619"/>
    </row>
    <row r="170" spans="1:4">
      <c r="A170" s="1690"/>
      <c r="B170" s="615" t="s">
        <v>5464</v>
      </c>
      <c r="C170" s="619"/>
      <c r="D170" s="619"/>
    </row>
    <row r="171" spans="1:4">
      <c r="A171" s="1690"/>
      <c r="B171" s="615" t="s">
        <v>5465</v>
      </c>
      <c r="C171" s="619"/>
      <c r="D171" s="619"/>
    </row>
    <row r="172" spans="1:4">
      <c r="A172" s="1690"/>
      <c r="B172" s="615" t="s">
        <v>5466</v>
      </c>
      <c r="C172" s="619"/>
      <c r="D172" s="619"/>
    </row>
    <row r="173" spans="1:4">
      <c r="A173" s="1690"/>
      <c r="B173" s="615" t="s">
        <v>5467</v>
      </c>
      <c r="C173" s="619"/>
      <c r="D173" s="619"/>
    </row>
    <row r="174" spans="1:4">
      <c r="A174" s="591">
        <v>11</v>
      </c>
      <c r="B174" s="615" t="s">
        <v>5468</v>
      </c>
      <c r="C174" s="619"/>
      <c r="D174" s="619"/>
    </row>
    <row r="175" spans="1:4">
      <c r="A175" s="1690">
        <v>12</v>
      </c>
      <c r="B175" s="615" t="s">
        <v>1567</v>
      </c>
      <c r="C175" s="619"/>
      <c r="D175" s="619"/>
    </row>
    <row r="176" spans="1:4" ht="31">
      <c r="A176" s="1690"/>
      <c r="B176" s="615" t="s">
        <v>5469</v>
      </c>
      <c r="C176" s="619"/>
      <c r="D176" s="619"/>
    </row>
    <row r="177" spans="1:4" ht="31">
      <c r="A177" s="1690"/>
      <c r="B177" s="615" t="s">
        <v>5470</v>
      </c>
      <c r="C177" s="619"/>
      <c r="D177" s="619"/>
    </row>
    <row r="178" spans="1:4">
      <c r="A178" s="591">
        <v>13</v>
      </c>
      <c r="B178" s="615" t="s">
        <v>5471</v>
      </c>
      <c r="C178" s="619"/>
      <c r="D178" s="619"/>
    </row>
    <row r="179" spans="1:4" ht="31">
      <c r="A179" s="591">
        <v>14</v>
      </c>
      <c r="B179" s="615" t="s">
        <v>4133</v>
      </c>
      <c r="C179" s="619"/>
      <c r="D179" s="619"/>
    </row>
    <row r="180" spans="1:4">
      <c r="A180" s="591">
        <v>15</v>
      </c>
      <c r="B180" s="615" t="s">
        <v>4134</v>
      </c>
      <c r="C180" s="619"/>
      <c r="D180" s="619"/>
    </row>
    <row r="181" spans="1:4">
      <c r="A181" s="1690">
        <v>16</v>
      </c>
      <c r="B181" s="615" t="s">
        <v>4135</v>
      </c>
      <c r="C181" s="619"/>
      <c r="D181" s="619"/>
    </row>
    <row r="182" spans="1:4">
      <c r="A182" s="1690"/>
      <c r="B182" s="615" t="s">
        <v>5472</v>
      </c>
      <c r="C182" s="619"/>
      <c r="D182" s="619"/>
    </row>
    <row r="183" spans="1:4">
      <c r="A183" s="1690"/>
      <c r="B183" s="615" t="s">
        <v>5473</v>
      </c>
      <c r="C183" s="619"/>
      <c r="D183" s="619"/>
    </row>
    <row r="184" spans="1:4">
      <c r="A184" s="1690"/>
      <c r="B184" s="615" t="s">
        <v>5474</v>
      </c>
      <c r="C184" s="619"/>
      <c r="D184" s="619"/>
    </row>
    <row r="185" spans="1:4">
      <c r="A185" s="1690"/>
      <c r="B185" s="615" t="s">
        <v>5475</v>
      </c>
      <c r="C185" s="619"/>
      <c r="D185" s="619"/>
    </row>
    <row r="186" spans="1:4">
      <c r="A186" s="591"/>
      <c r="B186" s="615" t="s">
        <v>1825</v>
      </c>
      <c r="C186" s="619"/>
      <c r="D186" s="619"/>
    </row>
    <row r="187" spans="1:4">
      <c r="A187" s="591">
        <v>1</v>
      </c>
      <c r="B187" s="615" t="s">
        <v>560</v>
      </c>
      <c r="C187" s="619"/>
      <c r="D187" s="619"/>
    </row>
    <row r="188" spans="1:4">
      <c r="A188" s="591">
        <v>2</v>
      </c>
      <c r="B188" s="615" t="s">
        <v>1078</v>
      </c>
      <c r="C188" s="619"/>
      <c r="D188" s="619"/>
    </row>
    <row r="189" spans="1:4">
      <c r="A189" s="591">
        <v>3</v>
      </c>
      <c r="B189" s="615" t="s">
        <v>561</v>
      </c>
      <c r="C189" s="619"/>
      <c r="D189" s="619"/>
    </row>
    <row r="190" spans="1:4">
      <c r="A190" s="1690">
        <v>4</v>
      </c>
      <c r="B190" s="615" t="s">
        <v>5476</v>
      </c>
      <c r="C190" s="619"/>
      <c r="D190" s="619"/>
    </row>
    <row r="191" spans="1:4">
      <c r="A191" s="1690"/>
      <c r="B191" s="615" t="s">
        <v>5477</v>
      </c>
      <c r="C191" s="619"/>
      <c r="D191" s="619"/>
    </row>
    <row r="192" spans="1:4">
      <c r="A192" s="1690"/>
      <c r="B192" s="615" t="s">
        <v>5478</v>
      </c>
      <c r="C192" s="619"/>
      <c r="D192" s="619"/>
    </row>
    <row r="193" spans="1:4">
      <c r="A193" s="591">
        <v>5</v>
      </c>
      <c r="B193" s="615" t="s">
        <v>563</v>
      </c>
      <c r="C193" s="619"/>
      <c r="D193" s="619"/>
    </row>
    <row r="194" spans="1:4">
      <c r="A194" s="591">
        <v>6</v>
      </c>
      <c r="B194" s="615" t="s">
        <v>5479</v>
      </c>
      <c r="C194" s="619"/>
      <c r="D194" s="619"/>
    </row>
    <row r="195" spans="1:4">
      <c r="A195" s="591">
        <v>7</v>
      </c>
      <c r="B195" s="615" t="s">
        <v>5480</v>
      </c>
      <c r="C195" s="619"/>
      <c r="D195" s="619"/>
    </row>
    <row r="196" spans="1:4">
      <c r="A196" s="591">
        <v>8</v>
      </c>
      <c r="B196" s="615" t="s">
        <v>5481</v>
      </c>
      <c r="C196" s="619"/>
      <c r="D196" s="619"/>
    </row>
    <row r="197" spans="1:4" ht="31">
      <c r="A197" s="591">
        <v>9</v>
      </c>
      <c r="B197" s="615" t="s">
        <v>5482</v>
      </c>
      <c r="C197" s="619"/>
      <c r="D197" s="619"/>
    </row>
    <row r="198" spans="1:4">
      <c r="A198" s="591">
        <v>10</v>
      </c>
      <c r="B198" s="615" t="s">
        <v>1833</v>
      </c>
      <c r="C198" s="619"/>
      <c r="D198" s="619"/>
    </row>
    <row r="199" spans="1:4">
      <c r="A199" s="591">
        <v>11</v>
      </c>
      <c r="B199" s="615" t="s">
        <v>5483</v>
      </c>
      <c r="C199" s="619"/>
      <c r="D199" s="619"/>
    </row>
    <row r="200" spans="1:4">
      <c r="A200" s="591">
        <v>12</v>
      </c>
      <c r="B200" s="615" t="s">
        <v>1598</v>
      </c>
      <c r="C200" s="619"/>
      <c r="D200" s="619"/>
    </row>
    <row r="201" spans="1:4">
      <c r="A201" s="591">
        <v>13</v>
      </c>
      <c r="B201" s="615" t="s">
        <v>1438</v>
      </c>
      <c r="C201" s="619"/>
      <c r="D201" s="619"/>
    </row>
    <row r="202" spans="1:4">
      <c r="A202" s="591">
        <v>14</v>
      </c>
      <c r="B202" s="615" t="s">
        <v>1600</v>
      </c>
      <c r="C202" s="619"/>
      <c r="D202" s="619"/>
    </row>
    <row r="203" spans="1:4">
      <c r="A203" s="591"/>
      <c r="B203" s="615" t="s">
        <v>1578</v>
      </c>
      <c r="C203" s="619"/>
      <c r="D203" s="619"/>
    </row>
    <row r="204" spans="1:4">
      <c r="A204" s="591">
        <v>1</v>
      </c>
      <c r="B204" s="615" t="s">
        <v>560</v>
      </c>
      <c r="C204" s="619"/>
      <c r="D204" s="619"/>
    </row>
    <row r="205" spans="1:4">
      <c r="A205" s="591">
        <v>2</v>
      </c>
      <c r="B205" s="615" t="s">
        <v>561</v>
      </c>
      <c r="C205" s="619"/>
      <c r="D205" s="619"/>
    </row>
    <row r="206" spans="1:4">
      <c r="A206" s="591">
        <v>3</v>
      </c>
      <c r="B206" s="615" t="s">
        <v>1078</v>
      </c>
      <c r="C206" s="619"/>
      <c r="D206" s="619"/>
    </row>
    <row r="207" spans="1:4">
      <c r="A207" s="1690">
        <v>4</v>
      </c>
      <c r="B207" s="615" t="s">
        <v>1426</v>
      </c>
      <c r="C207" s="619"/>
      <c r="D207" s="619"/>
    </row>
    <row r="208" spans="1:4">
      <c r="A208" s="1690"/>
      <c r="B208" s="615" t="s">
        <v>5484</v>
      </c>
      <c r="C208" s="619"/>
      <c r="D208" s="619"/>
    </row>
    <row r="209" spans="1:7">
      <c r="A209" s="1690"/>
      <c r="B209" s="615" t="s">
        <v>5485</v>
      </c>
      <c r="C209" s="619"/>
      <c r="D209" s="619"/>
    </row>
    <row r="210" spans="1:7">
      <c r="A210" s="1690"/>
      <c r="B210" s="615" t="s">
        <v>5486</v>
      </c>
      <c r="C210" s="619"/>
      <c r="D210" s="619"/>
    </row>
    <row r="211" spans="1:7">
      <c r="A211" s="591">
        <v>5</v>
      </c>
      <c r="B211" s="615" t="s">
        <v>562</v>
      </c>
      <c r="C211" s="619"/>
      <c r="D211" s="619"/>
    </row>
    <row r="212" spans="1:7">
      <c r="A212" s="1690">
        <v>6</v>
      </c>
      <c r="B212" s="615" t="s">
        <v>5487</v>
      </c>
      <c r="C212" s="619"/>
      <c r="D212" s="619"/>
    </row>
    <row r="213" spans="1:7">
      <c r="A213" s="1690"/>
      <c r="B213" s="615" t="s">
        <v>5488</v>
      </c>
      <c r="C213" s="619"/>
      <c r="D213" s="619"/>
    </row>
    <row r="214" spans="1:7">
      <c r="A214" s="591">
        <v>7</v>
      </c>
      <c r="B214" s="615" t="s">
        <v>1429</v>
      </c>
      <c r="C214" s="619"/>
      <c r="D214" s="619"/>
    </row>
    <row r="215" spans="1:7">
      <c r="A215" s="591">
        <v>8</v>
      </c>
      <c r="B215" s="615" t="s">
        <v>5489</v>
      </c>
      <c r="C215" s="619"/>
      <c r="D215" s="619"/>
    </row>
    <row r="216" spans="1:7">
      <c r="A216" s="591">
        <v>9</v>
      </c>
      <c r="B216" s="615" t="s">
        <v>1431</v>
      </c>
      <c r="C216" s="619"/>
      <c r="D216" s="619"/>
    </row>
    <row r="217" spans="1:7">
      <c r="A217" s="591">
        <v>10</v>
      </c>
      <c r="B217" s="615" t="s">
        <v>1600</v>
      </c>
      <c r="C217" s="766"/>
      <c r="D217" s="766"/>
    </row>
    <row r="219" spans="1:7">
      <c r="A219" s="11" t="s">
        <v>53</v>
      </c>
      <c r="B219" s="412"/>
      <c r="C219" s="606" t="s">
        <v>65</v>
      </c>
      <c r="D219" s="1724"/>
      <c r="E219" s="1724"/>
      <c r="F219" s="1724"/>
      <c r="G219" s="1724"/>
    </row>
    <row r="220" spans="1:7">
      <c r="A220" s="11" t="s">
        <v>55</v>
      </c>
      <c r="B220" s="412"/>
      <c r="C220" s="606" t="s">
        <v>66</v>
      </c>
      <c r="D220" s="1724"/>
      <c r="E220" s="1724"/>
      <c r="F220" s="1724"/>
      <c r="G220" s="1724"/>
    </row>
    <row r="221" spans="1:7">
      <c r="A221" s="7"/>
      <c r="B221" s="7"/>
      <c r="C221" s="607" t="s">
        <v>67</v>
      </c>
      <c r="D221" s="1724"/>
      <c r="E221" s="1724"/>
      <c r="F221" s="1724"/>
      <c r="G221" s="1724"/>
    </row>
  </sheetData>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5"/>
  <dimension ref="A1:M221"/>
  <sheetViews>
    <sheetView zoomScale="70" zoomScaleNormal="70" workbookViewId="0">
      <selection activeCell="A4" sqref="A4:D4"/>
    </sheetView>
  </sheetViews>
  <sheetFormatPr defaultRowHeight="15.5"/>
  <cols>
    <col min="1" max="1" width="9.1796875" style="31"/>
    <col min="2" max="2" width="68.54296875" style="597" customWidth="1"/>
    <col min="3" max="3" width="58.81640625" style="7" customWidth="1"/>
    <col min="4" max="4" width="47.81640625" style="7" customWidth="1"/>
    <col min="5" max="257" width="9.1796875" style="7"/>
    <col min="258" max="258" width="68.54296875" style="7" customWidth="1"/>
    <col min="259" max="259" width="58.81640625" style="7" customWidth="1"/>
    <col min="260" max="513" width="9.1796875" style="7"/>
    <col min="514" max="514" width="68.54296875" style="7" customWidth="1"/>
    <col min="515" max="515" width="58.81640625" style="7" customWidth="1"/>
    <col min="516" max="769" width="9.1796875" style="7"/>
    <col min="770" max="770" width="68.54296875" style="7" customWidth="1"/>
    <col min="771" max="771" width="58.81640625" style="7" customWidth="1"/>
    <col min="772" max="1025" width="9.1796875" style="7"/>
    <col min="1026" max="1026" width="68.54296875" style="7" customWidth="1"/>
    <col min="1027" max="1027" width="58.81640625" style="7" customWidth="1"/>
    <col min="1028" max="1281" width="9.1796875" style="7"/>
    <col min="1282" max="1282" width="68.54296875" style="7" customWidth="1"/>
    <col min="1283" max="1283" width="58.81640625" style="7" customWidth="1"/>
    <col min="1284" max="1537" width="9.1796875" style="7"/>
    <col min="1538" max="1538" width="68.54296875" style="7" customWidth="1"/>
    <col min="1539" max="1539" width="58.81640625" style="7" customWidth="1"/>
    <col min="1540" max="1793" width="9.1796875" style="7"/>
    <col min="1794" max="1794" width="68.54296875" style="7" customWidth="1"/>
    <col min="1795" max="1795" width="58.81640625" style="7" customWidth="1"/>
    <col min="1796" max="2049" width="9.1796875" style="7"/>
    <col min="2050" max="2050" width="68.54296875" style="7" customWidth="1"/>
    <col min="2051" max="2051" width="58.81640625" style="7" customWidth="1"/>
    <col min="2052" max="2305" width="9.1796875" style="7"/>
    <col min="2306" max="2306" width="68.54296875" style="7" customWidth="1"/>
    <col min="2307" max="2307" width="58.81640625" style="7" customWidth="1"/>
    <col min="2308" max="2561" width="9.1796875" style="7"/>
    <col min="2562" max="2562" width="68.54296875" style="7" customWidth="1"/>
    <col min="2563" max="2563" width="58.81640625" style="7" customWidth="1"/>
    <col min="2564" max="2817" width="9.1796875" style="7"/>
    <col min="2818" max="2818" width="68.54296875" style="7" customWidth="1"/>
    <col min="2819" max="2819" width="58.81640625" style="7" customWidth="1"/>
    <col min="2820" max="3073" width="9.1796875" style="7"/>
    <col min="3074" max="3074" width="68.54296875" style="7" customWidth="1"/>
    <col min="3075" max="3075" width="58.81640625" style="7" customWidth="1"/>
    <col min="3076" max="3329" width="9.1796875" style="7"/>
    <col min="3330" max="3330" width="68.54296875" style="7" customWidth="1"/>
    <col min="3331" max="3331" width="58.81640625" style="7" customWidth="1"/>
    <col min="3332" max="3585" width="9.1796875" style="7"/>
    <col min="3586" max="3586" width="68.54296875" style="7" customWidth="1"/>
    <col min="3587" max="3587" width="58.81640625" style="7" customWidth="1"/>
    <col min="3588" max="3841" width="9.1796875" style="7"/>
    <col min="3842" max="3842" width="68.54296875" style="7" customWidth="1"/>
    <col min="3843" max="3843" width="58.81640625" style="7" customWidth="1"/>
    <col min="3844" max="4097" width="9.1796875" style="7"/>
    <col min="4098" max="4098" width="68.54296875" style="7" customWidth="1"/>
    <col min="4099" max="4099" width="58.81640625" style="7" customWidth="1"/>
    <col min="4100" max="4353" width="9.1796875" style="7"/>
    <col min="4354" max="4354" width="68.54296875" style="7" customWidth="1"/>
    <col min="4355" max="4355" width="58.81640625" style="7" customWidth="1"/>
    <col min="4356" max="4609" width="9.1796875" style="7"/>
    <col min="4610" max="4610" width="68.54296875" style="7" customWidth="1"/>
    <col min="4611" max="4611" width="58.81640625" style="7" customWidth="1"/>
    <col min="4612" max="4865" width="9.1796875" style="7"/>
    <col min="4866" max="4866" width="68.54296875" style="7" customWidth="1"/>
    <col min="4867" max="4867" width="58.81640625" style="7" customWidth="1"/>
    <col min="4868" max="5121" width="9.1796875" style="7"/>
    <col min="5122" max="5122" width="68.54296875" style="7" customWidth="1"/>
    <col min="5123" max="5123" width="58.81640625" style="7" customWidth="1"/>
    <col min="5124" max="5377" width="9.1796875" style="7"/>
    <col min="5378" max="5378" width="68.54296875" style="7" customWidth="1"/>
    <col min="5379" max="5379" width="58.81640625" style="7" customWidth="1"/>
    <col min="5380" max="5633" width="9.1796875" style="7"/>
    <col min="5634" max="5634" width="68.54296875" style="7" customWidth="1"/>
    <col min="5635" max="5635" width="58.81640625" style="7" customWidth="1"/>
    <col min="5636" max="5889" width="9.1796875" style="7"/>
    <col min="5890" max="5890" width="68.54296875" style="7" customWidth="1"/>
    <col min="5891" max="5891" width="58.81640625" style="7" customWidth="1"/>
    <col min="5892" max="6145" width="9.1796875" style="7"/>
    <col min="6146" max="6146" width="68.54296875" style="7" customWidth="1"/>
    <col min="6147" max="6147" width="58.81640625" style="7" customWidth="1"/>
    <col min="6148" max="6401" width="9.1796875" style="7"/>
    <col min="6402" max="6402" width="68.54296875" style="7" customWidth="1"/>
    <col min="6403" max="6403" width="58.81640625" style="7" customWidth="1"/>
    <col min="6404" max="6657" width="9.1796875" style="7"/>
    <col min="6658" max="6658" width="68.54296875" style="7" customWidth="1"/>
    <col min="6659" max="6659" width="58.81640625" style="7" customWidth="1"/>
    <col min="6660" max="6913" width="9.1796875" style="7"/>
    <col min="6914" max="6914" width="68.54296875" style="7" customWidth="1"/>
    <col min="6915" max="6915" width="58.81640625" style="7" customWidth="1"/>
    <col min="6916" max="7169" width="9.1796875" style="7"/>
    <col min="7170" max="7170" width="68.54296875" style="7" customWidth="1"/>
    <col min="7171" max="7171" width="58.81640625" style="7" customWidth="1"/>
    <col min="7172" max="7425" width="9.1796875" style="7"/>
    <col min="7426" max="7426" width="68.54296875" style="7" customWidth="1"/>
    <col min="7427" max="7427" width="58.81640625" style="7" customWidth="1"/>
    <col min="7428" max="7681" width="9.1796875" style="7"/>
    <col min="7682" max="7682" width="68.54296875" style="7" customWidth="1"/>
    <col min="7683" max="7683" width="58.81640625" style="7" customWidth="1"/>
    <col min="7684" max="7937" width="9.1796875" style="7"/>
    <col min="7938" max="7938" width="68.54296875" style="7" customWidth="1"/>
    <col min="7939" max="7939" width="58.81640625" style="7" customWidth="1"/>
    <col min="7940" max="8193" width="9.1796875" style="7"/>
    <col min="8194" max="8194" width="68.54296875" style="7" customWidth="1"/>
    <col min="8195" max="8195" width="58.81640625" style="7" customWidth="1"/>
    <col min="8196" max="8449" width="9.1796875" style="7"/>
    <col min="8450" max="8450" width="68.54296875" style="7" customWidth="1"/>
    <col min="8451" max="8451" width="58.81640625" style="7" customWidth="1"/>
    <col min="8452" max="8705" width="9.1796875" style="7"/>
    <col min="8706" max="8706" width="68.54296875" style="7" customWidth="1"/>
    <col min="8707" max="8707" width="58.81640625" style="7" customWidth="1"/>
    <col min="8708" max="8961" width="9.1796875" style="7"/>
    <col min="8962" max="8962" width="68.54296875" style="7" customWidth="1"/>
    <col min="8963" max="8963" width="58.81640625" style="7" customWidth="1"/>
    <col min="8964" max="9217" width="9.1796875" style="7"/>
    <col min="9218" max="9218" width="68.54296875" style="7" customWidth="1"/>
    <col min="9219" max="9219" width="58.81640625" style="7" customWidth="1"/>
    <col min="9220" max="9473" width="9.1796875" style="7"/>
    <col min="9474" max="9474" width="68.54296875" style="7" customWidth="1"/>
    <col min="9475" max="9475" width="58.81640625" style="7" customWidth="1"/>
    <col min="9476" max="9729" width="9.1796875" style="7"/>
    <col min="9730" max="9730" width="68.54296875" style="7" customWidth="1"/>
    <col min="9731" max="9731" width="58.81640625" style="7" customWidth="1"/>
    <col min="9732" max="9985" width="9.1796875" style="7"/>
    <col min="9986" max="9986" width="68.54296875" style="7" customWidth="1"/>
    <col min="9987" max="9987" width="58.81640625" style="7" customWidth="1"/>
    <col min="9988" max="10241" width="9.1796875" style="7"/>
    <col min="10242" max="10242" width="68.54296875" style="7" customWidth="1"/>
    <col min="10243" max="10243" width="58.81640625" style="7" customWidth="1"/>
    <col min="10244" max="10497" width="9.1796875" style="7"/>
    <col min="10498" max="10498" width="68.54296875" style="7" customWidth="1"/>
    <col min="10499" max="10499" width="58.81640625" style="7" customWidth="1"/>
    <col min="10500" max="10753" width="9.1796875" style="7"/>
    <col min="10754" max="10754" width="68.54296875" style="7" customWidth="1"/>
    <col min="10755" max="10755" width="58.81640625" style="7" customWidth="1"/>
    <col min="10756" max="11009" width="9.1796875" style="7"/>
    <col min="11010" max="11010" width="68.54296875" style="7" customWidth="1"/>
    <col min="11011" max="11011" width="58.81640625" style="7" customWidth="1"/>
    <col min="11012" max="11265" width="9.1796875" style="7"/>
    <col min="11266" max="11266" width="68.54296875" style="7" customWidth="1"/>
    <col min="11267" max="11267" width="58.81640625" style="7" customWidth="1"/>
    <col min="11268" max="11521" width="9.1796875" style="7"/>
    <col min="11522" max="11522" width="68.54296875" style="7" customWidth="1"/>
    <col min="11523" max="11523" width="58.81640625" style="7" customWidth="1"/>
    <col min="11524" max="11777" width="9.1796875" style="7"/>
    <col min="11778" max="11778" width="68.54296875" style="7" customWidth="1"/>
    <col min="11779" max="11779" width="58.81640625" style="7" customWidth="1"/>
    <col min="11780" max="12033" width="9.1796875" style="7"/>
    <col min="12034" max="12034" width="68.54296875" style="7" customWidth="1"/>
    <col min="12035" max="12035" width="58.81640625" style="7" customWidth="1"/>
    <col min="12036" max="12289" width="9.1796875" style="7"/>
    <col min="12290" max="12290" width="68.54296875" style="7" customWidth="1"/>
    <col min="12291" max="12291" width="58.81640625" style="7" customWidth="1"/>
    <col min="12292" max="12545" width="9.1796875" style="7"/>
    <col min="12546" max="12546" width="68.54296875" style="7" customWidth="1"/>
    <col min="12547" max="12547" width="58.81640625" style="7" customWidth="1"/>
    <col min="12548" max="12801" width="9.1796875" style="7"/>
    <col min="12802" max="12802" width="68.54296875" style="7" customWidth="1"/>
    <col min="12803" max="12803" width="58.81640625" style="7" customWidth="1"/>
    <col min="12804" max="13057" width="9.1796875" style="7"/>
    <col min="13058" max="13058" width="68.54296875" style="7" customWidth="1"/>
    <col min="13059" max="13059" width="58.81640625" style="7" customWidth="1"/>
    <col min="13060" max="13313" width="9.1796875" style="7"/>
    <col min="13314" max="13314" width="68.54296875" style="7" customWidth="1"/>
    <col min="13315" max="13315" width="58.81640625" style="7" customWidth="1"/>
    <col min="13316" max="13569" width="9.1796875" style="7"/>
    <col min="13570" max="13570" width="68.54296875" style="7" customWidth="1"/>
    <col min="13571" max="13571" width="58.81640625" style="7" customWidth="1"/>
    <col min="13572" max="13825" width="9.1796875" style="7"/>
    <col min="13826" max="13826" width="68.54296875" style="7" customWidth="1"/>
    <col min="13827" max="13827" width="58.81640625" style="7" customWidth="1"/>
    <col min="13828" max="14081" width="9.1796875" style="7"/>
    <col min="14082" max="14082" width="68.54296875" style="7" customWidth="1"/>
    <col min="14083" max="14083" width="58.81640625" style="7" customWidth="1"/>
    <col min="14084" max="14337" width="9.1796875" style="7"/>
    <col min="14338" max="14338" width="68.54296875" style="7" customWidth="1"/>
    <col min="14339" max="14339" width="58.81640625" style="7" customWidth="1"/>
    <col min="14340" max="14593" width="9.1796875" style="7"/>
    <col min="14594" max="14594" width="68.54296875" style="7" customWidth="1"/>
    <col min="14595" max="14595" width="58.81640625" style="7" customWidth="1"/>
    <col min="14596" max="14849" width="9.1796875" style="7"/>
    <col min="14850" max="14850" width="68.54296875" style="7" customWidth="1"/>
    <col min="14851" max="14851" width="58.81640625" style="7" customWidth="1"/>
    <col min="14852" max="15105" width="9.1796875" style="7"/>
    <col min="15106" max="15106" width="68.54296875" style="7" customWidth="1"/>
    <col min="15107" max="15107" width="58.81640625" style="7" customWidth="1"/>
    <col min="15108" max="15361" width="9.1796875" style="7"/>
    <col min="15362" max="15362" width="68.54296875" style="7" customWidth="1"/>
    <col min="15363" max="15363" width="58.81640625" style="7" customWidth="1"/>
    <col min="15364" max="15617" width="9.1796875" style="7"/>
    <col min="15618" max="15618" width="68.54296875" style="7" customWidth="1"/>
    <col min="15619" max="15619" width="58.81640625" style="7" customWidth="1"/>
    <col min="15620" max="15873" width="9.1796875" style="7"/>
    <col min="15874" max="15874" width="68.54296875" style="7" customWidth="1"/>
    <col min="15875" max="15875" width="58.81640625" style="7" customWidth="1"/>
    <col min="15876" max="16129" width="9.1796875" style="7"/>
    <col min="16130" max="16130" width="68.54296875" style="7" customWidth="1"/>
    <col min="16131" max="16131" width="58.81640625" style="7" customWidth="1"/>
    <col min="16132" max="16384" width="9.1796875" style="7"/>
  </cols>
  <sheetData>
    <row r="1" spans="1:13">
      <c r="A1" s="1788" t="s">
        <v>4</v>
      </c>
      <c r="B1" s="1788"/>
      <c r="C1" s="1788"/>
      <c r="D1" s="1788"/>
      <c r="E1" s="1788"/>
      <c r="F1" s="22"/>
      <c r="G1" s="22"/>
      <c r="H1" s="22"/>
      <c r="I1" s="22"/>
      <c r="J1" s="22"/>
    </row>
    <row r="3" spans="1:13" ht="17.5">
      <c r="A3" s="1280" t="str">
        <f>'Title '!A2:N2</f>
        <v>Bid Enquiry No: KPTCL/2026-27/TL/WORK_INDENT3844</v>
      </c>
      <c r="B3" s="1280"/>
      <c r="C3" s="1280"/>
      <c r="D3" s="1280"/>
      <c r="E3" s="1280"/>
    </row>
    <row r="4" spans="1:13" ht="263.25" customHeight="1">
      <c r="A4" s="16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8"/>
      <c r="C4" s="1668"/>
      <c r="D4" s="1668"/>
      <c r="E4" s="762"/>
    </row>
    <row r="5" spans="1:13" ht="17.5">
      <c r="D5" s="1790" t="s">
        <v>5490</v>
      </c>
      <c r="E5" s="1790"/>
      <c r="F5" s="1790"/>
    </row>
    <row r="6" spans="1:13">
      <c r="A6" s="1675" t="s">
        <v>5491</v>
      </c>
      <c r="B6" s="1675"/>
      <c r="C6" s="1675"/>
      <c r="D6" s="1675"/>
      <c r="E6" s="11"/>
      <c r="F6" s="11"/>
      <c r="G6" s="11"/>
      <c r="H6" s="11"/>
      <c r="I6" s="11"/>
      <c r="J6" s="11"/>
      <c r="K6" s="11"/>
      <c r="L6" s="11"/>
      <c r="M6" s="11"/>
    </row>
    <row r="7" spans="1:13">
      <c r="A7" s="1692" t="s">
        <v>2905</v>
      </c>
      <c r="B7" s="1692"/>
      <c r="C7" s="1692"/>
      <c r="D7" s="1692"/>
    </row>
    <row r="8" spans="1:13">
      <c r="A8" s="619"/>
      <c r="B8" s="748" t="s">
        <v>2906</v>
      </c>
      <c r="C8" s="479"/>
      <c r="D8" s="479"/>
    </row>
    <row r="9" spans="1:13">
      <c r="A9" s="589" t="s">
        <v>230</v>
      </c>
      <c r="B9" s="612" t="s">
        <v>5332</v>
      </c>
      <c r="C9" s="479"/>
      <c r="D9" s="479"/>
    </row>
    <row r="10" spans="1:13">
      <c r="A10" s="591">
        <v>1</v>
      </c>
      <c r="B10" s="615" t="s">
        <v>2907</v>
      </c>
      <c r="C10" s="479"/>
      <c r="D10" s="479"/>
    </row>
    <row r="11" spans="1:13">
      <c r="A11" s="591">
        <v>2</v>
      </c>
      <c r="B11" s="615" t="s">
        <v>2299</v>
      </c>
      <c r="C11" s="479"/>
      <c r="D11" s="479"/>
    </row>
    <row r="12" spans="1:13">
      <c r="A12" s="591">
        <v>3</v>
      </c>
      <c r="B12" s="615" t="s">
        <v>5333</v>
      </c>
      <c r="C12" s="479"/>
      <c r="D12" s="479"/>
    </row>
    <row r="13" spans="1:13">
      <c r="A13" s="591">
        <v>4</v>
      </c>
      <c r="B13" s="615" t="s">
        <v>5334</v>
      </c>
      <c r="C13" s="479"/>
      <c r="D13" s="479"/>
    </row>
    <row r="14" spans="1:13">
      <c r="A14" s="591">
        <v>5</v>
      </c>
      <c r="B14" s="615" t="s">
        <v>5335</v>
      </c>
      <c r="C14" s="479"/>
      <c r="D14" s="479"/>
    </row>
    <row r="15" spans="1:13">
      <c r="A15" s="591">
        <v>6</v>
      </c>
      <c r="B15" s="615" t="s">
        <v>5336</v>
      </c>
      <c r="C15" s="479"/>
      <c r="D15" s="479"/>
    </row>
    <row r="16" spans="1:13">
      <c r="A16" s="591">
        <v>7</v>
      </c>
      <c r="B16" s="615" t="s">
        <v>5337</v>
      </c>
      <c r="C16" s="479"/>
      <c r="D16" s="479"/>
    </row>
    <row r="17" spans="1:4">
      <c r="A17" s="591">
        <v>8</v>
      </c>
      <c r="B17" s="615" t="s">
        <v>5338</v>
      </c>
      <c r="C17" s="479"/>
      <c r="D17" s="479"/>
    </row>
    <row r="18" spans="1:4">
      <c r="A18" s="591">
        <v>9</v>
      </c>
      <c r="B18" s="615" t="s">
        <v>5339</v>
      </c>
      <c r="C18" s="479"/>
      <c r="D18" s="479"/>
    </row>
    <row r="19" spans="1:4">
      <c r="A19" s="591">
        <v>10</v>
      </c>
      <c r="B19" s="615" t="s">
        <v>5340</v>
      </c>
      <c r="C19" s="479"/>
      <c r="D19" s="479"/>
    </row>
    <row r="20" spans="1:4">
      <c r="A20" s="591">
        <v>11</v>
      </c>
      <c r="B20" s="615" t="s">
        <v>5341</v>
      </c>
      <c r="C20" s="479"/>
      <c r="D20" s="479"/>
    </row>
    <row r="21" spans="1:4">
      <c r="A21" s="591"/>
      <c r="B21" s="612" t="s">
        <v>5342</v>
      </c>
      <c r="C21" s="479"/>
      <c r="D21" s="479"/>
    </row>
    <row r="22" spans="1:4">
      <c r="A22" s="591">
        <v>1</v>
      </c>
      <c r="B22" s="615" t="s">
        <v>5343</v>
      </c>
      <c r="C22" s="479"/>
      <c r="D22" s="479"/>
    </row>
    <row r="23" spans="1:4">
      <c r="A23" s="591">
        <v>2</v>
      </c>
      <c r="B23" s="615" t="s">
        <v>5344</v>
      </c>
      <c r="C23" s="479"/>
      <c r="D23" s="479"/>
    </row>
    <row r="24" spans="1:4">
      <c r="A24" s="591">
        <v>3</v>
      </c>
      <c r="B24" s="615" t="s">
        <v>5345</v>
      </c>
      <c r="C24" s="479"/>
      <c r="D24" s="479"/>
    </row>
    <row r="25" spans="1:4">
      <c r="A25" s="1690">
        <v>4</v>
      </c>
      <c r="B25" s="615" t="s">
        <v>5346</v>
      </c>
      <c r="C25" s="479"/>
      <c r="D25" s="479"/>
    </row>
    <row r="26" spans="1:4">
      <c r="A26" s="1690"/>
      <c r="B26" s="615" t="s">
        <v>5347</v>
      </c>
      <c r="C26" s="479"/>
      <c r="D26" s="479"/>
    </row>
    <row r="27" spans="1:4">
      <c r="A27" s="1690"/>
      <c r="B27" s="615" t="s">
        <v>5348</v>
      </c>
      <c r="C27" s="479"/>
      <c r="D27" s="479"/>
    </row>
    <row r="28" spans="1:4">
      <c r="A28" s="1690"/>
      <c r="B28" s="615" t="s">
        <v>5349</v>
      </c>
      <c r="C28" s="479"/>
      <c r="D28" s="479"/>
    </row>
    <row r="29" spans="1:4">
      <c r="A29" s="1690"/>
      <c r="B29" s="615" t="s">
        <v>5350</v>
      </c>
      <c r="C29" s="479"/>
      <c r="D29" s="479"/>
    </row>
    <row r="30" spans="1:4">
      <c r="A30" s="1690"/>
      <c r="B30" s="615" t="s">
        <v>5351</v>
      </c>
      <c r="C30" s="479"/>
      <c r="D30" s="479"/>
    </row>
    <row r="31" spans="1:4">
      <c r="A31" s="1690"/>
      <c r="B31" s="615" t="s">
        <v>5352</v>
      </c>
      <c r="C31" s="479"/>
      <c r="D31" s="479"/>
    </row>
    <row r="32" spans="1:4">
      <c r="A32" s="591"/>
      <c r="B32" s="612" t="s">
        <v>5353</v>
      </c>
      <c r="C32" s="479"/>
      <c r="D32" s="479"/>
    </row>
    <row r="33" spans="1:4">
      <c r="A33" s="591">
        <v>1</v>
      </c>
      <c r="B33" s="615" t="s">
        <v>5354</v>
      </c>
      <c r="C33" s="479"/>
      <c r="D33" s="479"/>
    </row>
    <row r="34" spans="1:4">
      <c r="A34" s="591">
        <v>2</v>
      </c>
      <c r="B34" s="615" t="s">
        <v>5355</v>
      </c>
      <c r="C34" s="479"/>
      <c r="D34" s="479"/>
    </row>
    <row r="35" spans="1:4">
      <c r="A35" s="591">
        <v>3</v>
      </c>
      <c r="B35" s="615" t="s">
        <v>5356</v>
      </c>
      <c r="C35" s="479"/>
      <c r="D35" s="479"/>
    </row>
    <row r="36" spans="1:4">
      <c r="A36" s="591">
        <v>4</v>
      </c>
      <c r="B36" s="615" t="s">
        <v>5357</v>
      </c>
      <c r="C36" s="479"/>
      <c r="D36" s="479"/>
    </row>
    <row r="37" spans="1:4">
      <c r="A37" s="591">
        <v>5</v>
      </c>
      <c r="B37" s="615" t="s">
        <v>5358</v>
      </c>
      <c r="C37" s="479"/>
      <c r="D37" s="479"/>
    </row>
    <row r="38" spans="1:4">
      <c r="A38" s="591">
        <v>6</v>
      </c>
      <c r="B38" s="615" t="s">
        <v>5359</v>
      </c>
      <c r="C38" s="479"/>
      <c r="D38" s="479"/>
    </row>
    <row r="39" spans="1:4">
      <c r="A39" s="591">
        <v>7</v>
      </c>
      <c r="B39" s="615" t="s">
        <v>5360</v>
      </c>
      <c r="C39" s="479"/>
      <c r="D39" s="479"/>
    </row>
    <row r="40" spans="1:4">
      <c r="A40" s="591">
        <v>8</v>
      </c>
      <c r="B40" s="615" t="s">
        <v>5361</v>
      </c>
      <c r="C40" s="479"/>
      <c r="D40" s="479"/>
    </row>
    <row r="41" spans="1:4">
      <c r="A41" s="591"/>
      <c r="B41" s="612" t="s">
        <v>5362</v>
      </c>
      <c r="C41" s="479"/>
      <c r="D41" s="479"/>
    </row>
    <row r="42" spans="1:4">
      <c r="A42" s="1690">
        <v>1</v>
      </c>
      <c r="B42" s="615" t="s">
        <v>5363</v>
      </c>
      <c r="C42" s="479"/>
      <c r="D42" s="479"/>
    </row>
    <row r="43" spans="1:4">
      <c r="A43" s="1690"/>
      <c r="B43" s="615" t="s">
        <v>2820</v>
      </c>
      <c r="C43" s="479"/>
      <c r="D43" s="479"/>
    </row>
    <row r="44" spans="1:4">
      <c r="A44" s="1690"/>
      <c r="B44" s="615" t="s">
        <v>5364</v>
      </c>
      <c r="C44" s="479"/>
      <c r="D44" s="479"/>
    </row>
    <row r="45" spans="1:4">
      <c r="A45" s="1690"/>
      <c r="B45" s="615" t="s">
        <v>5365</v>
      </c>
      <c r="C45" s="479"/>
      <c r="D45" s="479"/>
    </row>
    <row r="46" spans="1:4">
      <c r="A46" s="1690"/>
      <c r="B46" s="615" t="s">
        <v>5366</v>
      </c>
      <c r="C46" s="479"/>
      <c r="D46" s="479"/>
    </row>
    <row r="47" spans="1:4">
      <c r="A47" s="1690"/>
      <c r="B47" s="615" t="s">
        <v>5367</v>
      </c>
      <c r="C47" s="479"/>
      <c r="D47" s="479"/>
    </row>
    <row r="48" spans="1:4">
      <c r="A48" s="1690"/>
      <c r="B48" s="615" t="s">
        <v>5368</v>
      </c>
      <c r="C48" s="479"/>
      <c r="D48" s="479"/>
    </row>
    <row r="49" spans="1:4">
      <c r="A49" s="1690"/>
      <c r="B49" s="615" t="s">
        <v>5369</v>
      </c>
      <c r="C49" s="479"/>
      <c r="D49" s="479"/>
    </row>
    <row r="50" spans="1:4">
      <c r="A50" s="1690"/>
      <c r="B50" s="615" t="s">
        <v>5366</v>
      </c>
      <c r="C50" s="479"/>
      <c r="D50" s="479"/>
    </row>
    <row r="51" spans="1:4">
      <c r="A51" s="1690"/>
      <c r="B51" s="615" t="s">
        <v>5367</v>
      </c>
      <c r="C51" s="479"/>
      <c r="D51" s="479"/>
    </row>
    <row r="52" spans="1:4">
      <c r="A52" s="1690"/>
      <c r="B52" s="615" t="s">
        <v>5370</v>
      </c>
      <c r="C52" s="479"/>
      <c r="D52" s="479"/>
    </row>
    <row r="53" spans="1:4">
      <c r="A53" s="1690"/>
      <c r="B53" s="615" t="s">
        <v>5371</v>
      </c>
      <c r="C53" s="479"/>
      <c r="D53" s="479"/>
    </row>
    <row r="54" spans="1:4">
      <c r="A54" s="1690"/>
      <c r="B54" s="615" t="s">
        <v>5372</v>
      </c>
      <c r="C54" s="479"/>
      <c r="D54" s="479"/>
    </row>
    <row r="55" spans="1:4">
      <c r="A55" s="1690"/>
      <c r="B55" s="615" t="s">
        <v>5373</v>
      </c>
      <c r="C55" s="479"/>
      <c r="D55" s="479"/>
    </row>
    <row r="56" spans="1:4">
      <c r="A56" s="1690"/>
      <c r="B56" s="615" t="s">
        <v>5374</v>
      </c>
      <c r="C56" s="479"/>
      <c r="D56" s="479"/>
    </row>
    <row r="57" spans="1:4">
      <c r="A57" s="1690"/>
      <c r="B57" s="615" t="s">
        <v>5375</v>
      </c>
      <c r="C57" s="479"/>
      <c r="D57" s="479"/>
    </row>
    <row r="58" spans="1:4">
      <c r="A58" s="591"/>
      <c r="B58" s="612" t="s">
        <v>2911</v>
      </c>
      <c r="C58" s="479"/>
      <c r="D58" s="479"/>
    </row>
    <row r="59" spans="1:4">
      <c r="A59" s="1690">
        <v>1</v>
      </c>
      <c r="B59" s="615" t="s">
        <v>2820</v>
      </c>
      <c r="C59" s="479"/>
      <c r="D59" s="479"/>
    </row>
    <row r="60" spans="1:4">
      <c r="A60" s="1690"/>
      <c r="B60" s="615" t="s">
        <v>5364</v>
      </c>
      <c r="C60" s="479"/>
      <c r="D60" s="479"/>
    </row>
    <row r="61" spans="1:4">
      <c r="A61" s="1690"/>
      <c r="B61" s="615" t="s">
        <v>5365</v>
      </c>
      <c r="C61" s="479"/>
      <c r="D61" s="479"/>
    </row>
    <row r="62" spans="1:4">
      <c r="A62" s="1690"/>
      <c r="B62" s="615" t="s">
        <v>5366</v>
      </c>
      <c r="C62" s="479"/>
      <c r="D62" s="479"/>
    </row>
    <row r="63" spans="1:4">
      <c r="A63" s="1690"/>
      <c r="B63" s="615" t="s">
        <v>5367</v>
      </c>
      <c r="C63" s="479"/>
      <c r="D63" s="479"/>
    </row>
    <row r="64" spans="1:4">
      <c r="A64" s="1690"/>
      <c r="B64" s="615" t="s">
        <v>5368</v>
      </c>
      <c r="C64" s="479"/>
      <c r="D64" s="479"/>
    </row>
    <row r="65" spans="1:4">
      <c r="A65" s="1690"/>
      <c r="B65" s="615" t="s">
        <v>5376</v>
      </c>
      <c r="C65" s="479"/>
      <c r="D65" s="479"/>
    </row>
    <row r="66" spans="1:4">
      <c r="A66" s="1690"/>
      <c r="B66" s="615" t="s">
        <v>5370</v>
      </c>
      <c r="C66" s="479"/>
      <c r="D66" s="479"/>
    </row>
    <row r="67" spans="1:4">
      <c r="A67" s="1690"/>
      <c r="B67" s="615" t="s">
        <v>5377</v>
      </c>
      <c r="C67" s="479"/>
      <c r="D67" s="479"/>
    </row>
    <row r="68" spans="1:4">
      <c r="A68" s="1690"/>
      <c r="B68" s="615" t="s">
        <v>5378</v>
      </c>
      <c r="C68" s="479"/>
      <c r="D68" s="479"/>
    </row>
    <row r="69" spans="1:4">
      <c r="A69" s="1690"/>
      <c r="B69" s="615" t="s">
        <v>5373</v>
      </c>
      <c r="C69" s="479"/>
      <c r="D69" s="479"/>
    </row>
    <row r="70" spans="1:4">
      <c r="A70" s="1690"/>
      <c r="B70" s="615" t="s">
        <v>5374</v>
      </c>
      <c r="C70" s="479"/>
      <c r="D70" s="479"/>
    </row>
    <row r="71" spans="1:4">
      <c r="A71" s="1690"/>
      <c r="B71" s="615" t="s">
        <v>5379</v>
      </c>
      <c r="C71" s="479"/>
      <c r="D71" s="479"/>
    </row>
    <row r="72" spans="1:4">
      <c r="A72" s="1690"/>
      <c r="B72" s="615" t="s">
        <v>5380</v>
      </c>
      <c r="C72" s="479"/>
      <c r="D72" s="479"/>
    </row>
    <row r="73" spans="1:4">
      <c r="A73" s="591"/>
      <c r="B73" s="612" t="s">
        <v>5381</v>
      </c>
      <c r="C73" s="479"/>
      <c r="D73" s="479"/>
    </row>
    <row r="74" spans="1:4">
      <c r="A74" s="1690" t="s">
        <v>5382</v>
      </c>
      <c r="B74" s="615" t="s">
        <v>5383</v>
      </c>
      <c r="C74" s="479"/>
      <c r="D74" s="479"/>
    </row>
    <row r="75" spans="1:4">
      <c r="A75" s="1690"/>
      <c r="B75" s="615" t="s">
        <v>5384</v>
      </c>
      <c r="C75" s="479"/>
      <c r="D75" s="479"/>
    </row>
    <row r="76" spans="1:4">
      <c r="A76" s="1690"/>
      <c r="B76" s="615" t="s">
        <v>3092</v>
      </c>
      <c r="C76" s="479"/>
      <c r="D76" s="479"/>
    </row>
    <row r="77" spans="1:4">
      <c r="A77" s="1690"/>
      <c r="B77" s="615" t="s">
        <v>5385</v>
      </c>
      <c r="C77" s="479"/>
      <c r="D77" s="479"/>
    </row>
    <row r="78" spans="1:4">
      <c r="A78" s="1690"/>
      <c r="B78" s="615" t="s">
        <v>5386</v>
      </c>
      <c r="C78" s="479"/>
      <c r="D78" s="479"/>
    </row>
    <row r="79" spans="1:4">
      <c r="A79" s="1690"/>
      <c r="B79" s="615" t="s">
        <v>5387</v>
      </c>
      <c r="C79" s="479"/>
      <c r="D79" s="479"/>
    </row>
    <row r="80" spans="1:4">
      <c r="A80" s="1690"/>
      <c r="B80" s="615" t="s">
        <v>5388</v>
      </c>
      <c r="C80" s="479"/>
      <c r="D80" s="479"/>
    </row>
    <row r="81" spans="1:4">
      <c r="A81" s="1690"/>
      <c r="B81" s="615" t="s">
        <v>5389</v>
      </c>
      <c r="C81" s="479"/>
      <c r="D81" s="479"/>
    </row>
    <row r="82" spans="1:4">
      <c r="A82" s="1690"/>
      <c r="B82" s="615" t="s">
        <v>5390</v>
      </c>
      <c r="C82" s="479"/>
      <c r="D82" s="479"/>
    </row>
    <row r="83" spans="1:4" ht="31">
      <c r="A83" s="1690"/>
      <c r="B83" s="615" t="s">
        <v>5391</v>
      </c>
      <c r="C83" s="479"/>
      <c r="D83" s="479"/>
    </row>
    <row r="84" spans="1:4">
      <c r="A84" s="1690"/>
      <c r="B84" s="615" t="s">
        <v>5392</v>
      </c>
      <c r="C84" s="479"/>
      <c r="D84" s="479"/>
    </row>
    <row r="85" spans="1:4">
      <c r="A85" s="1690"/>
      <c r="B85" s="615" t="s">
        <v>5393</v>
      </c>
      <c r="C85" s="479"/>
      <c r="D85" s="479"/>
    </row>
    <row r="86" spans="1:4">
      <c r="A86" s="591" t="s">
        <v>5394</v>
      </c>
      <c r="B86" s="615" t="s">
        <v>5395</v>
      </c>
      <c r="C86" s="479"/>
      <c r="D86" s="479"/>
    </row>
    <row r="87" spans="1:4">
      <c r="A87" s="1690" t="s">
        <v>5396</v>
      </c>
      <c r="B87" s="615" t="s">
        <v>5397</v>
      </c>
      <c r="C87" s="479"/>
      <c r="D87" s="479"/>
    </row>
    <row r="88" spans="1:4">
      <c r="A88" s="1690"/>
      <c r="B88" s="615" t="s">
        <v>5398</v>
      </c>
      <c r="C88" s="479"/>
      <c r="D88" s="479"/>
    </row>
    <row r="89" spans="1:4">
      <c r="A89" s="1690"/>
      <c r="B89" s="615" t="s">
        <v>5399</v>
      </c>
      <c r="C89" s="479"/>
      <c r="D89" s="479"/>
    </row>
    <row r="90" spans="1:4">
      <c r="A90" s="1690"/>
      <c r="B90" s="615" t="s">
        <v>5400</v>
      </c>
      <c r="C90" s="479"/>
      <c r="D90" s="479"/>
    </row>
    <row r="91" spans="1:4">
      <c r="A91" s="1690"/>
      <c r="B91" s="615" t="s">
        <v>5401</v>
      </c>
      <c r="C91" s="479"/>
      <c r="D91" s="479"/>
    </row>
    <row r="92" spans="1:4">
      <c r="A92" s="1690"/>
      <c r="B92" s="615" t="s">
        <v>5402</v>
      </c>
      <c r="C92" s="479"/>
      <c r="D92" s="479"/>
    </row>
    <row r="93" spans="1:4">
      <c r="A93" s="1690"/>
      <c r="B93" s="615" t="s">
        <v>5403</v>
      </c>
      <c r="C93" s="479"/>
      <c r="D93" s="479"/>
    </row>
    <row r="94" spans="1:4">
      <c r="A94" s="1690"/>
      <c r="B94" s="615" t="s">
        <v>5404</v>
      </c>
      <c r="C94" s="479"/>
      <c r="D94" s="479"/>
    </row>
    <row r="95" spans="1:4">
      <c r="A95" s="1690"/>
      <c r="B95" s="615" t="s">
        <v>5405</v>
      </c>
      <c r="C95" s="479"/>
      <c r="D95" s="479"/>
    </row>
    <row r="96" spans="1:4">
      <c r="A96" s="1690"/>
      <c r="B96" s="615" t="s">
        <v>5406</v>
      </c>
      <c r="C96" s="479"/>
      <c r="D96" s="479"/>
    </row>
    <row r="97" spans="1:4">
      <c r="A97" s="1690"/>
      <c r="B97" s="615" t="s">
        <v>5404</v>
      </c>
      <c r="C97" s="479"/>
      <c r="D97" s="479"/>
    </row>
    <row r="98" spans="1:4">
      <c r="A98" s="1690"/>
      <c r="B98" s="615" t="s">
        <v>5407</v>
      </c>
      <c r="C98" s="479"/>
      <c r="D98" s="479"/>
    </row>
    <row r="99" spans="1:4">
      <c r="A99" s="1690"/>
      <c r="B99" s="615" t="s">
        <v>5408</v>
      </c>
      <c r="C99" s="479"/>
      <c r="D99" s="479"/>
    </row>
    <row r="100" spans="1:4">
      <c r="A100" s="1690"/>
      <c r="B100" s="615" t="s">
        <v>5409</v>
      </c>
      <c r="C100" s="479"/>
      <c r="D100" s="479"/>
    </row>
    <row r="101" spans="1:4">
      <c r="A101" s="1690"/>
      <c r="B101" s="615" t="s">
        <v>5410</v>
      </c>
      <c r="C101" s="479"/>
      <c r="D101" s="479"/>
    </row>
    <row r="102" spans="1:4">
      <c r="A102" s="1690"/>
      <c r="B102" s="615" t="s">
        <v>5411</v>
      </c>
      <c r="C102" s="479"/>
      <c r="D102" s="479"/>
    </row>
    <row r="103" spans="1:4">
      <c r="A103" s="1690"/>
      <c r="B103" s="615" t="s">
        <v>5412</v>
      </c>
      <c r="C103" s="479"/>
      <c r="D103" s="479"/>
    </row>
    <row r="104" spans="1:4" ht="31">
      <c r="A104" s="1690"/>
      <c r="B104" s="615" t="s">
        <v>5413</v>
      </c>
      <c r="C104" s="479"/>
      <c r="D104" s="479"/>
    </row>
    <row r="105" spans="1:4">
      <c r="A105" s="1690"/>
      <c r="B105" s="615" t="s">
        <v>5414</v>
      </c>
      <c r="C105" s="479"/>
      <c r="D105" s="479"/>
    </row>
    <row r="106" spans="1:4">
      <c r="A106" s="1690"/>
      <c r="B106" s="615" t="s">
        <v>5415</v>
      </c>
      <c r="C106" s="479"/>
      <c r="D106" s="479"/>
    </row>
    <row r="107" spans="1:4" ht="31">
      <c r="A107" s="1690"/>
      <c r="B107" s="615" t="s">
        <v>5416</v>
      </c>
      <c r="C107" s="479"/>
      <c r="D107" s="479"/>
    </row>
    <row r="108" spans="1:4">
      <c r="A108" s="1690"/>
      <c r="B108" s="615" t="s">
        <v>5417</v>
      </c>
      <c r="C108" s="479"/>
      <c r="D108" s="479"/>
    </row>
    <row r="109" spans="1:4">
      <c r="A109" s="1690"/>
      <c r="B109" s="615" t="s">
        <v>5418</v>
      </c>
      <c r="C109" s="479"/>
      <c r="D109" s="479"/>
    </row>
    <row r="110" spans="1:4">
      <c r="A110" s="1690" t="s">
        <v>5419</v>
      </c>
      <c r="B110" s="615" t="s">
        <v>2913</v>
      </c>
      <c r="C110" s="479"/>
      <c r="D110" s="479"/>
    </row>
    <row r="111" spans="1:4">
      <c r="A111" s="1690"/>
      <c r="B111" s="615" t="s">
        <v>5420</v>
      </c>
      <c r="C111" s="479"/>
      <c r="D111" s="479"/>
    </row>
    <row r="112" spans="1:4">
      <c r="A112" s="1690"/>
      <c r="B112" s="615" t="s">
        <v>5421</v>
      </c>
      <c r="C112" s="479"/>
      <c r="D112" s="479"/>
    </row>
    <row r="113" spans="1:4">
      <c r="A113" s="1690"/>
      <c r="B113" s="615" t="s">
        <v>5422</v>
      </c>
      <c r="C113" s="479"/>
      <c r="D113" s="479"/>
    </row>
    <row r="114" spans="1:4">
      <c r="A114" s="1690"/>
      <c r="B114" s="615" t="s">
        <v>5423</v>
      </c>
      <c r="C114" s="479"/>
      <c r="D114" s="479"/>
    </row>
    <row r="115" spans="1:4">
      <c r="A115" s="1690"/>
      <c r="B115" s="615" t="s">
        <v>5424</v>
      </c>
      <c r="C115" s="479"/>
      <c r="D115" s="479"/>
    </row>
    <row r="116" spans="1:4">
      <c r="A116" s="1690"/>
      <c r="B116" s="615" t="s">
        <v>5425</v>
      </c>
      <c r="C116" s="479"/>
      <c r="D116" s="479"/>
    </row>
    <row r="117" spans="1:4">
      <c r="A117" s="1690"/>
      <c r="B117" s="615" t="s">
        <v>5426</v>
      </c>
      <c r="C117" s="479"/>
      <c r="D117" s="479"/>
    </row>
    <row r="118" spans="1:4">
      <c r="A118" s="1690"/>
      <c r="B118" s="615" t="s">
        <v>5427</v>
      </c>
      <c r="C118" s="479"/>
      <c r="D118" s="479"/>
    </row>
    <row r="119" spans="1:4">
      <c r="A119" s="1690"/>
      <c r="B119" s="615" t="s">
        <v>5428</v>
      </c>
      <c r="C119" s="479"/>
      <c r="D119" s="479"/>
    </row>
    <row r="120" spans="1:4">
      <c r="A120" s="1690"/>
      <c r="B120" s="615" t="s">
        <v>5429</v>
      </c>
      <c r="C120" s="479"/>
      <c r="D120" s="479"/>
    </row>
    <row r="121" spans="1:4">
      <c r="A121" s="1690"/>
      <c r="B121" s="615" t="s">
        <v>5430</v>
      </c>
      <c r="C121" s="479"/>
      <c r="D121" s="479"/>
    </row>
    <row r="122" spans="1:4">
      <c r="A122" s="1690" t="s">
        <v>5431</v>
      </c>
      <c r="B122" s="615" t="s">
        <v>5432</v>
      </c>
      <c r="C122" s="479"/>
      <c r="D122" s="479"/>
    </row>
    <row r="123" spans="1:4">
      <c r="A123" s="1690"/>
      <c r="B123" s="615" t="s">
        <v>2761</v>
      </c>
      <c r="C123" s="479"/>
      <c r="D123" s="479"/>
    </row>
    <row r="124" spans="1:4">
      <c r="A124" s="1690"/>
      <c r="B124" s="615" t="s">
        <v>2762</v>
      </c>
      <c r="C124" s="479"/>
      <c r="D124" s="479"/>
    </row>
    <row r="125" spans="1:4">
      <c r="A125" s="1690"/>
      <c r="B125" s="615" t="s">
        <v>5433</v>
      </c>
      <c r="C125" s="479"/>
      <c r="D125" s="479"/>
    </row>
    <row r="126" spans="1:4">
      <c r="A126" s="1690"/>
      <c r="B126" s="615" t="s">
        <v>5434</v>
      </c>
      <c r="C126" s="479"/>
      <c r="D126" s="479"/>
    </row>
    <row r="127" spans="1:4">
      <c r="A127" s="1690"/>
      <c r="B127" s="615" t="s">
        <v>5435</v>
      </c>
      <c r="C127" s="479"/>
      <c r="D127" s="479"/>
    </row>
    <row r="128" spans="1:4">
      <c r="A128" s="1690" t="s">
        <v>5436</v>
      </c>
      <c r="B128" s="615" t="s">
        <v>5437</v>
      </c>
      <c r="C128" s="479"/>
      <c r="D128" s="479"/>
    </row>
    <row r="129" spans="1:4">
      <c r="A129" s="1690"/>
      <c r="B129" s="615" t="s">
        <v>2761</v>
      </c>
      <c r="C129" s="479"/>
      <c r="D129" s="479"/>
    </row>
    <row r="130" spans="1:4">
      <c r="A130" s="1690"/>
      <c r="B130" s="615" t="s">
        <v>2762</v>
      </c>
      <c r="C130" s="479"/>
      <c r="D130" s="479"/>
    </row>
    <row r="131" spans="1:4">
      <c r="A131" s="1690"/>
      <c r="B131" s="615" t="s">
        <v>5433</v>
      </c>
      <c r="C131" s="479"/>
      <c r="D131" s="479"/>
    </row>
    <row r="132" spans="1:4">
      <c r="A132" s="1690"/>
      <c r="B132" s="615" t="s">
        <v>5438</v>
      </c>
      <c r="C132" s="479"/>
      <c r="D132" s="479"/>
    </row>
    <row r="133" spans="1:4">
      <c r="A133" s="1690" t="s">
        <v>2912</v>
      </c>
      <c r="B133" s="615" t="s">
        <v>5439</v>
      </c>
      <c r="C133" s="479"/>
      <c r="D133" s="479"/>
    </row>
    <row r="134" spans="1:4">
      <c r="A134" s="1690"/>
      <c r="B134" s="615" t="s">
        <v>2761</v>
      </c>
      <c r="C134" s="479"/>
      <c r="D134" s="479"/>
    </row>
    <row r="135" spans="1:4">
      <c r="A135" s="1690"/>
      <c r="B135" s="615" t="s">
        <v>2762</v>
      </c>
      <c r="C135" s="479"/>
      <c r="D135" s="479"/>
    </row>
    <row r="136" spans="1:4">
      <c r="A136" s="1690"/>
      <c r="B136" s="615" t="s">
        <v>5433</v>
      </c>
      <c r="C136" s="479"/>
      <c r="D136" s="479"/>
    </row>
    <row r="137" spans="1:4">
      <c r="A137" s="1690"/>
      <c r="B137" s="615" t="s">
        <v>5440</v>
      </c>
      <c r="C137" s="479"/>
      <c r="D137" s="479"/>
    </row>
    <row r="138" spans="1:4">
      <c r="A138" s="591" t="s">
        <v>5441</v>
      </c>
      <c r="B138" s="615" t="s">
        <v>2717</v>
      </c>
      <c r="C138" s="479"/>
      <c r="D138" s="479"/>
    </row>
    <row r="139" spans="1:4">
      <c r="A139" s="1690" t="s">
        <v>5442</v>
      </c>
      <c r="B139" s="615" t="s">
        <v>5443</v>
      </c>
      <c r="C139" s="479"/>
      <c r="D139" s="479"/>
    </row>
    <row r="140" spans="1:4">
      <c r="A140" s="1690"/>
      <c r="B140" s="615" t="s">
        <v>2761</v>
      </c>
      <c r="C140" s="479"/>
      <c r="D140" s="479"/>
    </row>
    <row r="141" spans="1:4">
      <c r="A141" s="1690"/>
      <c r="B141" s="615" t="s">
        <v>2762</v>
      </c>
      <c r="C141" s="479"/>
      <c r="D141" s="479"/>
    </row>
    <row r="142" spans="1:4">
      <c r="A142" s="1690"/>
      <c r="B142" s="615" t="s">
        <v>5444</v>
      </c>
      <c r="C142" s="479"/>
      <c r="D142" s="479"/>
    </row>
    <row r="143" spans="1:4">
      <c r="A143" s="1690"/>
      <c r="B143" s="615" t="s">
        <v>5445</v>
      </c>
      <c r="C143" s="479"/>
      <c r="D143" s="479"/>
    </row>
    <row r="144" spans="1:4">
      <c r="A144" s="1690"/>
      <c r="B144" s="615" t="s">
        <v>5446</v>
      </c>
      <c r="C144" s="479"/>
      <c r="D144" s="479"/>
    </row>
    <row r="145" spans="1:4">
      <c r="A145" s="591"/>
      <c r="B145" s="612" t="s">
        <v>5447</v>
      </c>
      <c r="C145" s="479"/>
      <c r="D145" s="479"/>
    </row>
    <row r="146" spans="1:4">
      <c r="A146" s="591">
        <v>1</v>
      </c>
      <c r="B146" s="615" t="s">
        <v>560</v>
      </c>
      <c r="C146" s="479"/>
      <c r="D146" s="479"/>
    </row>
    <row r="147" spans="1:4">
      <c r="A147" s="591">
        <v>2</v>
      </c>
      <c r="B147" s="615" t="s">
        <v>1412</v>
      </c>
      <c r="C147" s="479"/>
      <c r="D147" s="479"/>
    </row>
    <row r="148" spans="1:4">
      <c r="A148" s="591">
        <v>3</v>
      </c>
      <c r="B148" s="615" t="s">
        <v>5448</v>
      </c>
      <c r="C148" s="479"/>
      <c r="D148" s="479"/>
    </row>
    <row r="149" spans="1:4">
      <c r="A149" s="591">
        <v>4</v>
      </c>
      <c r="B149" s="615" t="s">
        <v>1413</v>
      </c>
      <c r="C149" s="479"/>
      <c r="D149" s="479"/>
    </row>
    <row r="150" spans="1:4">
      <c r="A150" s="591">
        <v>5</v>
      </c>
      <c r="B150" s="615" t="s">
        <v>5449</v>
      </c>
      <c r="C150" s="479"/>
      <c r="D150" s="479"/>
    </row>
    <row r="151" spans="1:4">
      <c r="A151" s="591">
        <v>6</v>
      </c>
      <c r="B151" s="615" t="s">
        <v>1415</v>
      </c>
      <c r="C151" s="479"/>
      <c r="D151" s="479"/>
    </row>
    <row r="152" spans="1:4" ht="31">
      <c r="A152" s="1690">
        <v>7</v>
      </c>
      <c r="B152" s="615" t="s">
        <v>4116</v>
      </c>
      <c r="C152" s="479"/>
      <c r="D152" s="479"/>
    </row>
    <row r="153" spans="1:4">
      <c r="A153" s="1690"/>
      <c r="B153" s="615" t="s">
        <v>2761</v>
      </c>
      <c r="C153" s="479"/>
      <c r="D153" s="479"/>
    </row>
    <row r="154" spans="1:4">
      <c r="A154" s="1690"/>
      <c r="B154" s="615" t="s">
        <v>5450</v>
      </c>
      <c r="C154" s="479"/>
      <c r="D154" s="479"/>
    </row>
    <row r="155" spans="1:4">
      <c r="A155" s="1690"/>
      <c r="B155" s="615" t="s">
        <v>5451</v>
      </c>
      <c r="C155" s="479"/>
      <c r="D155" s="479"/>
    </row>
    <row r="156" spans="1:4">
      <c r="A156" s="1690"/>
      <c r="B156" s="615" t="s">
        <v>5452</v>
      </c>
      <c r="C156" s="479"/>
      <c r="D156" s="479"/>
    </row>
    <row r="157" spans="1:4">
      <c r="A157" s="1690"/>
      <c r="B157" s="615" t="s">
        <v>5453</v>
      </c>
      <c r="C157" s="479"/>
      <c r="D157" s="479"/>
    </row>
    <row r="158" spans="1:4">
      <c r="A158" s="1690"/>
      <c r="B158" s="615" t="s">
        <v>5454</v>
      </c>
      <c r="C158" s="479"/>
      <c r="D158" s="479"/>
    </row>
    <row r="159" spans="1:4">
      <c r="A159" s="1690"/>
      <c r="B159" s="615" t="s">
        <v>5455</v>
      </c>
      <c r="C159" s="479"/>
      <c r="D159" s="479"/>
    </row>
    <row r="160" spans="1:4">
      <c r="A160" s="1690">
        <v>8</v>
      </c>
      <c r="B160" s="615" t="s">
        <v>5456</v>
      </c>
      <c r="C160" s="479"/>
      <c r="D160" s="479"/>
    </row>
    <row r="161" spans="1:4">
      <c r="A161" s="1690"/>
      <c r="B161" s="615" t="s">
        <v>5457</v>
      </c>
      <c r="C161" s="479"/>
      <c r="D161" s="479"/>
    </row>
    <row r="162" spans="1:4">
      <c r="A162" s="1690"/>
      <c r="B162" s="615" t="s">
        <v>5458</v>
      </c>
      <c r="C162" s="479"/>
      <c r="D162" s="479"/>
    </row>
    <row r="163" spans="1:4">
      <c r="A163" s="1690">
        <v>9</v>
      </c>
      <c r="B163" s="615" t="s">
        <v>1421</v>
      </c>
      <c r="C163" s="479"/>
      <c r="D163" s="479"/>
    </row>
    <row r="164" spans="1:4">
      <c r="A164" s="1690"/>
      <c r="B164" s="615" t="s">
        <v>5459</v>
      </c>
      <c r="C164" s="479"/>
      <c r="D164" s="479"/>
    </row>
    <row r="165" spans="1:4">
      <c r="A165" s="1690"/>
      <c r="B165" s="615" t="s">
        <v>5460</v>
      </c>
      <c r="C165" s="479"/>
      <c r="D165" s="479"/>
    </row>
    <row r="166" spans="1:4">
      <c r="A166" s="1690"/>
      <c r="B166" s="615" t="s">
        <v>5461</v>
      </c>
      <c r="C166" s="479"/>
      <c r="D166" s="479"/>
    </row>
    <row r="167" spans="1:4">
      <c r="A167" s="1690"/>
      <c r="B167" s="615" t="s">
        <v>5462</v>
      </c>
      <c r="C167" s="479"/>
      <c r="D167" s="479"/>
    </row>
    <row r="168" spans="1:4">
      <c r="A168" s="1690"/>
      <c r="B168" s="615" t="s">
        <v>5463</v>
      </c>
      <c r="C168" s="479"/>
      <c r="D168" s="479"/>
    </row>
    <row r="169" spans="1:4">
      <c r="A169" s="1690">
        <v>10</v>
      </c>
      <c r="B169" s="615" t="s">
        <v>1424</v>
      </c>
      <c r="C169" s="479"/>
      <c r="D169" s="479"/>
    </row>
    <row r="170" spans="1:4">
      <c r="A170" s="1690"/>
      <c r="B170" s="615" t="s">
        <v>5464</v>
      </c>
      <c r="C170" s="479"/>
      <c r="D170" s="479"/>
    </row>
    <row r="171" spans="1:4">
      <c r="A171" s="1690"/>
      <c r="B171" s="615" t="s">
        <v>5465</v>
      </c>
      <c r="C171" s="479"/>
      <c r="D171" s="479"/>
    </row>
    <row r="172" spans="1:4">
      <c r="A172" s="1690"/>
      <c r="B172" s="615" t="s">
        <v>5466</v>
      </c>
      <c r="C172" s="479"/>
      <c r="D172" s="479"/>
    </row>
    <row r="173" spans="1:4">
      <c r="A173" s="1690"/>
      <c r="B173" s="615" t="s">
        <v>5467</v>
      </c>
      <c r="C173" s="479"/>
      <c r="D173" s="479"/>
    </row>
    <row r="174" spans="1:4">
      <c r="A174" s="591">
        <v>11</v>
      </c>
      <c r="B174" s="615" t="s">
        <v>5468</v>
      </c>
      <c r="C174" s="479"/>
      <c r="D174" s="479"/>
    </row>
    <row r="175" spans="1:4">
      <c r="A175" s="1690">
        <v>12</v>
      </c>
      <c r="B175" s="615" t="s">
        <v>1567</v>
      </c>
      <c r="C175" s="479"/>
      <c r="D175" s="479"/>
    </row>
    <row r="176" spans="1:4" ht="31">
      <c r="A176" s="1690"/>
      <c r="B176" s="615" t="s">
        <v>5469</v>
      </c>
      <c r="C176" s="479"/>
      <c r="D176" s="479"/>
    </row>
    <row r="177" spans="1:4" ht="31">
      <c r="A177" s="1690"/>
      <c r="B177" s="615" t="s">
        <v>5470</v>
      </c>
      <c r="C177" s="479"/>
      <c r="D177" s="479"/>
    </row>
    <row r="178" spans="1:4">
      <c r="A178" s="591">
        <v>13</v>
      </c>
      <c r="B178" s="615" t="s">
        <v>5471</v>
      </c>
      <c r="C178" s="479"/>
      <c r="D178" s="479"/>
    </row>
    <row r="179" spans="1:4" ht="31">
      <c r="A179" s="591">
        <v>14</v>
      </c>
      <c r="B179" s="615" t="s">
        <v>4133</v>
      </c>
      <c r="C179" s="479"/>
      <c r="D179" s="479"/>
    </row>
    <row r="180" spans="1:4">
      <c r="A180" s="591">
        <v>15</v>
      </c>
      <c r="B180" s="615" t="s">
        <v>4134</v>
      </c>
      <c r="C180" s="479"/>
      <c r="D180" s="479"/>
    </row>
    <row r="181" spans="1:4">
      <c r="A181" s="1690">
        <v>16</v>
      </c>
      <c r="B181" s="615" t="s">
        <v>4135</v>
      </c>
      <c r="C181" s="479"/>
      <c r="D181" s="479"/>
    </row>
    <row r="182" spans="1:4">
      <c r="A182" s="1690"/>
      <c r="B182" s="615" t="s">
        <v>5472</v>
      </c>
      <c r="C182" s="479"/>
      <c r="D182" s="479"/>
    </row>
    <row r="183" spans="1:4">
      <c r="A183" s="1690"/>
      <c r="B183" s="615" t="s">
        <v>5473</v>
      </c>
      <c r="C183" s="479"/>
      <c r="D183" s="479"/>
    </row>
    <row r="184" spans="1:4">
      <c r="A184" s="1690"/>
      <c r="B184" s="615" t="s">
        <v>5474</v>
      </c>
      <c r="C184" s="479"/>
      <c r="D184" s="479"/>
    </row>
    <row r="185" spans="1:4">
      <c r="A185" s="1690"/>
      <c r="B185" s="615" t="s">
        <v>5475</v>
      </c>
      <c r="C185" s="479"/>
      <c r="D185" s="479"/>
    </row>
    <row r="186" spans="1:4">
      <c r="A186" s="591"/>
      <c r="B186" s="615" t="s">
        <v>1825</v>
      </c>
      <c r="C186" s="479"/>
      <c r="D186" s="479"/>
    </row>
    <row r="187" spans="1:4">
      <c r="A187" s="591">
        <v>1</v>
      </c>
      <c r="B187" s="615" t="s">
        <v>560</v>
      </c>
      <c r="C187" s="479"/>
      <c r="D187" s="479"/>
    </row>
    <row r="188" spans="1:4">
      <c r="A188" s="591">
        <v>2</v>
      </c>
      <c r="B188" s="615" t="s">
        <v>1078</v>
      </c>
      <c r="C188" s="479"/>
      <c r="D188" s="479"/>
    </row>
    <row r="189" spans="1:4">
      <c r="A189" s="591">
        <v>3</v>
      </c>
      <c r="B189" s="615" t="s">
        <v>561</v>
      </c>
      <c r="C189" s="479"/>
      <c r="D189" s="479"/>
    </row>
    <row r="190" spans="1:4">
      <c r="A190" s="1690">
        <v>4</v>
      </c>
      <c r="B190" s="615" t="s">
        <v>5476</v>
      </c>
      <c r="C190" s="479"/>
      <c r="D190" s="479"/>
    </row>
    <row r="191" spans="1:4">
      <c r="A191" s="1690"/>
      <c r="B191" s="615" t="s">
        <v>5477</v>
      </c>
      <c r="C191" s="479"/>
      <c r="D191" s="479"/>
    </row>
    <row r="192" spans="1:4">
      <c r="A192" s="1690"/>
      <c r="B192" s="615" t="s">
        <v>5478</v>
      </c>
      <c r="C192" s="479"/>
      <c r="D192" s="479"/>
    </row>
    <row r="193" spans="1:4">
      <c r="A193" s="591">
        <v>5</v>
      </c>
      <c r="B193" s="615" t="s">
        <v>563</v>
      </c>
      <c r="C193" s="479"/>
      <c r="D193" s="479"/>
    </row>
    <row r="194" spans="1:4">
      <c r="A194" s="591">
        <v>6</v>
      </c>
      <c r="B194" s="615" t="s">
        <v>5479</v>
      </c>
      <c r="C194" s="479"/>
      <c r="D194" s="479"/>
    </row>
    <row r="195" spans="1:4">
      <c r="A195" s="591">
        <v>7</v>
      </c>
      <c r="B195" s="615" t="s">
        <v>5480</v>
      </c>
      <c r="C195" s="479"/>
      <c r="D195" s="479"/>
    </row>
    <row r="196" spans="1:4">
      <c r="A196" s="591">
        <v>8</v>
      </c>
      <c r="B196" s="615" t="s">
        <v>5481</v>
      </c>
      <c r="C196" s="479"/>
      <c r="D196" s="479"/>
    </row>
    <row r="197" spans="1:4" ht="31">
      <c r="A197" s="591">
        <v>9</v>
      </c>
      <c r="B197" s="615" t="s">
        <v>5482</v>
      </c>
      <c r="C197" s="479"/>
      <c r="D197" s="479"/>
    </row>
    <row r="198" spans="1:4">
      <c r="A198" s="591">
        <v>10</v>
      </c>
      <c r="B198" s="615" t="s">
        <v>1833</v>
      </c>
      <c r="C198" s="479"/>
      <c r="D198" s="479"/>
    </row>
    <row r="199" spans="1:4">
      <c r="A199" s="591">
        <v>11</v>
      </c>
      <c r="B199" s="615" t="s">
        <v>5483</v>
      </c>
      <c r="C199" s="479"/>
      <c r="D199" s="479"/>
    </row>
    <row r="200" spans="1:4">
      <c r="A200" s="591">
        <v>12</v>
      </c>
      <c r="B200" s="615" t="s">
        <v>1598</v>
      </c>
      <c r="C200" s="479"/>
      <c r="D200" s="479"/>
    </row>
    <row r="201" spans="1:4">
      <c r="A201" s="591">
        <v>13</v>
      </c>
      <c r="B201" s="615" t="s">
        <v>1438</v>
      </c>
      <c r="C201" s="479"/>
      <c r="D201" s="479"/>
    </row>
    <row r="202" spans="1:4">
      <c r="A202" s="591">
        <v>14</v>
      </c>
      <c r="B202" s="615" t="s">
        <v>1600</v>
      </c>
      <c r="C202" s="479"/>
      <c r="D202" s="479"/>
    </row>
    <row r="203" spans="1:4">
      <c r="A203" s="591"/>
      <c r="B203" s="615" t="s">
        <v>1578</v>
      </c>
      <c r="C203" s="479"/>
      <c r="D203" s="479"/>
    </row>
    <row r="204" spans="1:4">
      <c r="A204" s="591">
        <v>1</v>
      </c>
      <c r="B204" s="615" t="s">
        <v>560</v>
      </c>
      <c r="C204" s="479"/>
      <c r="D204" s="479"/>
    </row>
    <row r="205" spans="1:4">
      <c r="A205" s="591">
        <v>2</v>
      </c>
      <c r="B205" s="615" t="s">
        <v>561</v>
      </c>
      <c r="C205" s="479"/>
      <c r="D205" s="479"/>
    </row>
    <row r="206" spans="1:4">
      <c r="A206" s="591">
        <v>3</v>
      </c>
      <c r="B206" s="615" t="s">
        <v>1078</v>
      </c>
      <c r="C206" s="479"/>
      <c r="D206" s="479"/>
    </row>
    <row r="207" spans="1:4">
      <c r="A207" s="1690">
        <v>4</v>
      </c>
      <c r="B207" s="615" t="s">
        <v>1426</v>
      </c>
      <c r="C207" s="479"/>
      <c r="D207" s="479"/>
    </row>
    <row r="208" spans="1:4">
      <c r="A208" s="1690"/>
      <c r="B208" s="615" t="s">
        <v>5484</v>
      </c>
      <c r="C208" s="479"/>
      <c r="D208" s="479"/>
    </row>
    <row r="209" spans="1:7">
      <c r="A209" s="1690"/>
      <c r="B209" s="615" t="s">
        <v>5485</v>
      </c>
      <c r="C209" s="479"/>
      <c r="D209" s="479"/>
    </row>
    <row r="210" spans="1:7">
      <c r="A210" s="1690"/>
      <c r="B210" s="615" t="s">
        <v>5486</v>
      </c>
      <c r="C210" s="479"/>
      <c r="D210" s="479"/>
    </row>
    <row r="211" spans="1:7">
      <c r="A211" s="591">
        <v>5</v>
      </c>
      <c r="B211" s="615" t="s">
        <v>562</v>
      </c>
      <c r="C211" s="479"/>
      <c r="D211" s="479"/>
    </row>
    <row r="212" spans="1:7">
      <c r="A212" s="1690">
        <v>6</v>
      </c>
      <c r="B212" s="615" t="s">
        <v>5487</v>
      </c>
      <c r="C212" s="479"/>
      <c r="D212" s="479"/>
    </row>
    <row r="213" spans="1:7">
      <c r="A213" s="1690"/>
      <c r="B213" s="615" t="s">
        <v>5488</v>
      </c>
      <c r="C213" s="479"/>
      <c r="D213" s="479"/>
    </row>
    <row r="214" spans="1:7">
      <c r="A214" s="591">
        <v>7</v>
      </c>
      <c r="B214" s="615" t="s">
        <v>1429</v>
      </c>
      <c r="C214" s="479"/>
      <c r="D214" s="479"/>
    </row>
    <row r="215" spans="1:7">
      <c r="A215" s="591">
        <v>8</v>
      </c>
      <c r="B215" s="615" t="s">
        <v>5489</v>
      </c>
      <c r="C215" s="479"/>
      <c r="D215" s="479"/>
    </row>
    <row r="216" spans="1:7">
      <c r="A216" s="591">
        <v>9</v>
      </c>
      <c r="B216" s="615" t="s">
        <v>1431</v>
      </c>
      <c r="C216" s="479"/>
      <c r="D216" s="479"/>
    </row>
    <row r="217" spans="1:7">
      <c r="A217" s="591">
        <v>10</v>
      </c>
      <c r="B217" s="615" t="s">
        <v>1600</v>
      </c>
      <c r="C217" s="479"/>
      <c r="D217" s="479"/>
    </row>
    <row r="219" spans="1:7">
      <c r="A219" s="11" t="s">
        <v>53</v>
      </c>
      <c r="B219" s="412"/>
      <c r="C219" s="606" t="s">
        <v>65</v>
      </c>
      <c r="D219" s="1724"/>
      <c r="E219" s="1724"/>
      <c r="F219" s="1724"/>
      <c r="G219" s="1724"/>
    </row>
    <row r="220" spans="1:7">
      <c r="A220" s="11" t="s">
        <v>55</v>
      </c>
      <c r="B220" s="412"/>
      <c r="C220" s="606" t="s">
        <v>66</v>
      </c>
      <c r="D220" s="1724"/>
      <c r="E220" s="1724"/>
      <c r="F220" s="1724"/>
      <c r="G220" s="1724"/>
    </row>
    <row r="221" spans="1:7">
      <c r="A221" s="7"/>
      <c r="B221" s="7"/>
      <c r="C221" s="607" t="s">
        <v>67</v>
      </c>
      <c r="D221" s="1724"/>
      <c r="E221" s="1724"/>
      <c r="F221" s="1724"/>
      <c r="G221" s="1724"/>
    </row>
  </sheetData>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6"/>
  <dimension ref="A1:P94"/>
  <sheetViews>
    <sheetView view="pageBreakPreview" zoomScale="70" zoomScaleSheetLayoutView="70" workbookViewId="0">
      <selection activeCell="A3" sqref="A3:D3"/>
    </sheetView>
  </sheetViews>
  <sheetFormatPr defaultColWidth="9.1796875" defaultRowHeight="15.5"/>
  <cols>
    <col min="1" max="1" width="9.1796875" style="353"/>
    <col min="2" max="2" width="59.1796875" style="225" customWidth="1"/>
    <col min="3" max="3" width="17.453125" style="32" customWidth="1"/>
    <col min="4" max="4" width="62.54296875" style="32" customWidth="1"/>
    <col min="5" max="10" width="15.1796875" style="32" customWidth="1"/>
    <col min="11" max="255" width="9.1796875" style="32"/>
    <col min="256" max="256" width="33.1796875" style="32" customWidth="1"/>
    <col min="257" max="257" width="21.81640625" style="32" customWidth="1"/>
    <col min="258" max="258" width="25.1796875" style="32" customWidth="1"/>
    <col min="259" max="259" width="23.1796875" style="32" customWidth="1"/>
    <col min="260" max="260" width="22.81640625" style="32" customWidth="1"/>
    <col min="261" max="261" width="23.54296875" style="32" customWidth="1"/>
    <col min="262" max="262" width="25.1796875" style="32" customWidth="1"/>
    <col min="263" max="263" width="26" style="32" customWidth="1"/>
    <col min="264" max="264" width="25.81640625" style="32" customWidth="1"/>
    <col min="265" max="265" width="23.453125" style="32" customWidth="1"/>
    <col min="266" max="266" width="26.54296875" style="32" customWidth="1"/>
    <col min="267" max="511" width="9.1796875" style="32"/>
    <col min="512" max="512" width="33.1796875" style="32" customWidth="1"/>
    <col min="513" max="513" width="21.81640625" style="32" customWidth="1"/>
    <col min="514" max="514" width="25.1796875" style="32" customWidth="1"/>
    <col min="515" max="515" width="23.1796875" style="32" customWidth="1"/>
    <col min="516" max="516" width="22.81640625" style="32" customWidth="1"/>
    <col min="517" max="517" width="23.54296875" style="32" customWidth="1"/>
    <col min="518" max="518" width="25.1796875" style="32" customWidth="1"/>
    <col min="519" max="519" width="26" style="32" customWidth="1"/>
    <col min="520" max="520" width="25.81640625" style="32" customWidth="1"/>
    <col min="521" max="521" width="23.453125" style="32" customWidth="1"/>
    <col min="522" max="522" width="26.54296875" style="32" customWidth="1"/>
    <col min="523" max="767" width="9.1796875" style="32"/>
    <col min="768" max="768" width="33.1796875" style="32" customWidth="1"/>
    <col min="769" max="769" width="21.81640625" style="32" customWidth="1"/>
    <col min="770" max="770" width="25.1796875" style="32" customWidth="1"/>
    <col min="771" max="771" width="23.1796875" style="32" customWidth="1"/>
    <col min="772" max="772" width="22.81640625" style="32" customWidth="1"/>
    <col min="773" max="773" width="23.54296875" style="32" customWidth="1"/>
    <col min="774" max="774" width="25.1796875" style="32" customWidth="1"/>
    <col min="775" max="775" width="26" style="32" customWidth="1"/>
    <col min="776" max="776" width="25.81640625" style="32" customWidth="1"/>
    <col min="777" max="777" width="23.453125" style="32" customWidth="1"/>
    <col min="778" max="778" width="26.54296875" style="32" customWidth="1"/>
    <col min="779" max="1023" width="9.1796875" style="32"/>
    <col min="1024" max="1024" width="33.1796875" style="32" customWidth="1"/>
    <col min="1025" max="1025" width="21.81640625" style="32" customWidth="1"/>
    <col min="1026" max="1026" width="25.1796875" style="32" customWidth="1"/>
    <col min="1027" max="1027" width="23.1796875" style="32" customWidth="1"/>
    <col min="1028" max="1028" width="22.81640625" style="32" customWidth="1"/>
    <col min="1029" max="1029" width="23.54296875" style="32" customWidth="1"/>
    <col min="1030" max="1030" width="25.1796875" style="32" customWidth="1"/>
    <col min="1031" max="1031" width="26" style="32" customWidth="1"/>
    <col min="1032" max="1032" width="25.81640625" style="32" customWidth="1"/>
    <col min="1033" max="1033" width="23.453125" style="32" customWidth="1"/>
    <col min="1034" max="1034" width="26.54296875" style="32" customWidth="1"/>
    <col min="1035" max="1279" width="9.1796875" style="32"/>
    <col min="1280" max="1280" width="33.1796875" style="32" customWidth="1"/>
    <col min="1281" max="1281" width="21.81640625" style="32" customWidth="1"/>
    <col min="1282" max="1282" width="25.1796875" style="32" customWidth="1"/>
    <col min="1283" max="1283" width="23.1796875" style="32" customWidth="1"/>
    <col min="1284" max="1284" width="22.81640625" style="32" customWidth="1"/>
    <col min="1285" max="1285" width="23.54296875" style="32" customWidth="1"/>
    <col min="1286" max="1286" width="25.1796875" style="32" customWidth="1"/>
    <col min="1287" max="1287" width="26" style="32" customWidth="1"/>
    <col min="1288" max="1288" width="25.81640625" style="32" customWidth="1"/>
    <col min="1289" max="1289" width="23.453125" style="32" customWidth="1"/>
    <col min="1290" max="1290" width="26.54296875" style="32" customWidth="1"/>
    <col min="1291" max="1535" width="9.1796875" style="32"/>
    <col min="1536" max="1536" width="33.1796875" style="32" customWidth="1"/>
    <col min="1537" max="1537" width="21.81640625" style="32" customWidth="1"/>
    <col min="1538" max="1538" width="25.1796875" style="32" customWidth="1"/>
    <col min="1539" max="1539" width="23.1796875" style="32" customWidth="1"/>
    <col min="1540" max="1540" width="22.81640625" style="32" customWidth="1"/>
    <col min="1541" max="1541" width="23.54296875" style="32" customWidth="1"/>
    <col min="1542" max="1542" width="25.1796875" style="32" customWidth="1"/>
    <col min="1543" max="1543" width="26" style="32" customWidth="1"/>
    <col min="1544" max="1544" width="25.81640625" style="32" customWidth="1"/>
    <col min="1545" max="1545" width="23.453125" style="32" customWidth="1"/>
    <col min="1546" max="1546" width="26.54296875" style="32" customWidth="1"/>
    <col min="1547" max="1791" width="9.1796875" style="32"/>
    <col min="1792" max="1792" width="33.1796875" style="32" customWidth="1"/>
    <col min="1793" max="1793" width="21.81640625" style="32" customWidth="1"/>
    <col min="1794" max="1794" width="25.1796875" style="32" customWidth="1"/>
    <col min="1795" max="1795" width="23.1796875" style="32" customWidth="1"/>
    <col min="1796" max="1796" width="22.81640625" style="32" customWidth="1"/>
    <col min="1797" max="1797" width="23.54296875" style="32" customWidth="1"/>
    <col min="1798" max="1798" width="25.1796875" style="32" customWidth="1"/>
    <col min="1799" max="1799" width="26" style="32" customWidth="1"/>
    <col min="1800" max="1800" width="25.81640625" style="32" customWidth="1"/>
    <col min="1801" max="1801" width="23.453125" style="32" customWidth="1"/>
    <col min="1802" max="1802" width="26.54296875" style="32" customWidth="1"/>
    <col min="1803" max="2047" width="9.1796875" style="32"/>
    <col min="2048" max="2048" width="33.1796875" style="32" customWidth="1"/>
    <col min="2049" max="2049" width="21.81640625" style="32" customWidth="1"/>
    <col min="2050" max="2050" width="25.1796875" style="32" customWidth="1"/>
    <col min="2051" max="2051" width="23.1796875" style="32" customWidth="1"/>
    <col min="2052" max="2052" width="22.81640625" style="32" customWidth="1"/>
    <col min="2053" max="2053" width="23.54296875" style="32" customWidth="1"/>
    <col min="2054" max="2054" width="25.1796875" style="32" customWidth="1"/>
    <col min="2055" max="2055" width="26" style="32" customWidth="1"/>
    <col min="2056" max="2056" width="25.81640625" style="32" customWidth="1"/>
    <col min="2057" max="2057" width="23.453125" style="32" customWidth="1"/>
    <col min="2058" max="2058" width="26.54296875" style="32" customWidth="1"/>
    <col min="2059" max="2303" width="9.1796875" style="32"/>
    <col min="2304" max="2304" width="33.1796875" style="32" customWidth="1"/>
    <col min="2305" max="2305" width="21.81640625" style="32" customWidth="1"/>
    <col min="2306" max="2306" width="25.1796875" style="32" customWidth="1"/>
    <col min="2307" max="2307" width="23.1796875" style="32" customWidth="1"/>
    <col min="2308" max="2308" width="22.81640625" style="32" customWidth="1"/>
    <col min="2309" max="2309" width="23.54296875" style="32" customWidth="1"/>
    <col min="2310" max="2310" width="25.1796875" style="32" customWidth="1"/>
    <col min="2311" max="2311" width="26" style="32" customWidth="1"/>
    <col min="2312" max="2312" width="25.81640625" style="32" customWidth="1"/>
    <col min="2313" max="2313" width="23.453125" style="32" customWidth="1"/>
    <col min="2314" max="2314" width="26.54296875" style="32" customWidth="1"/>
    <col min="2315" max="2559" width="9.1796875" style="32"/>
    <col min="2560" max="2560" width="33.1796875" style="32" customWidth="1"/>
    <col min="2561" max="2561" width="21.81640625" style="32" customWidth="1"/>
    <col min="2562" max="2562" width="25.1796875" style="32" customWidth="1"/>
    <col min="2563" max="2563" width="23.1796875" style="32" customWidth="1"/>
    <col min="2564" max="2564" width="22.81640625" style="32" customWidth="1"/>
    <col min="2565" max="2565" width="23.54296875" style="32" customWidth="1"/>
    <col min="2566" max="2566" width="25.1796875" style="32" customWidth="1"/>
    <col min="2567" max="2567" width="26" style="32" customWidth="1"/>
    <col min="2568" max="2568" width="25.81640625" style="32" customWidth="1"/>
    <col min="2569" max="2569" width="23.453125" style="32" customWidth="1"/>
    <col min="2570" max="2570" width="26.54296875" style="32" customWidth="1"/>
    <col min="2571" max="2815" width="9.1796875" style="32"/>
    <col min="2816" max="2816" width="33.1796875" style="32" customWidth="1"/>
    <col min="2817" max="2817" width="21.81640625" style="32" customWidth="1"/>
    <col min="2818" max="2818" width="25.1796875" style="32" customWidth="1"/>
    <col min="2819" max="2819" width="23.1796875" style="32" customWidth="1"/>
    <col min="2820" max="2820" width="22.81640625" style="32" customWidth="1"/>
    <col min="2821" max="2821" width="23.54296875" style="32" customWidth="1"/>
    <col min="2822" max="2822" width="25.1796875" style="32" customWidth="1"/>
    <col min="2823" max="2823" width="26" style="32" customWidth="1"/>
    <col min="2824" max="2824" width="25.81640625" style="32" customWidth="1"/>
    <col min="2825" max="2825" width="23.453125" style="32" customWidth="1"/>
    <col min="2826" max="2826" width="26.54296875" style="32" customWidth="1"/>
    <col min="2827" max="3071" width="9.1796875" style="32"/>
    <col min="3072" max="3072" width="33.1796875" style="32" customWidth="1"/>
    <col min="3073" max="3073" width="21.81640625" style="32" customWidth="1"/>
    <col min="3074" max="3074" width="25.1796875" style="32" customWidth="1"/>
    <col min="3075" max="3075" width="23.1796875" style="32" customWidth="1"/>
    <col min="3076" max="3076" width="22.81640625" style="32" customWidth="1"/>
    <col min="3077" max="3077" width="23.54296875" style="32" customWidth="1"/>
    <col min="3078" max="3078" width="25.1796875" style="32" customWidth="1"/>
    <col min="3079" max="3079" width="26" style="32" customWidth="1"/>
    <col min="3080" max="3080" width="25.81640625" style="32" customWidth="1"/>
    <col min="3081" max="3081" width="23.453125" style="32" customWidth="1"/>
    <col min="3082" max="3082" width="26.54296875" style="32" customWidth="1"/>
    <col min="3083" max="3327" width="9.1796875" style="32"/>
    <col min="3328" max="3328" width="33.1796875" style="32" customWidth="1"/>
    <col min="3329" max="3329" width="21.81640625" style="32" customWidth="1"/>
    <col min="3330" max="3330" width="25.1796875" style="32" customWidth="1"/>
    <col min="3331" max="3331" width="23.1796875" style="32" customWidth="1"/>
    <col min="3332" max="3332" width="22.81640625" style="32" customWidth="1"/>
    <col min="3333" max="3333" width="23.54296875" style="32" customWidth="1"/>
    <col min="3334" max="3334" width="25.1796875" style="32" customWidth="1"/>
    <col min="3335" max="3335" width="26" style="32" customWidth="1"/>
    <col min="3336" max="3336" width="25.81640625" style="32" customWidth="1"/>
    <col min="3337" max="3337" width="23.453125" style="32" customWidth="1"/>
    <col min="3338" max="3338" width="26.54296875" style="32" customWidth="1"/>
    <col min="3339" max="3583" width="9.1796875" style="32"/>
    <col min="3584" max="3584" width="33.1796875" style="32" customWidth="1"/>
    <col min="3585" max="3585" width="21.81640625" style="32" customWidth="1"/>
    <col min="3586" max="3586" width="25.1796875" style="32" customWidth="1"/>
    <col min="3587" max="3587" width="23.1796875" style="32" customWidth="1"/>
    <col min="3588" max="3588" width="22.81640625" style="32" customWidth="1"/>
    <col min="3589" max="3589" width="23.54296875" style="32" customWidth="1"/>
    <col min="3590" max="3590" width="25.1796875" style="32" customWidth="1"/>
    <col min="3591" max="3591" width="26" style="32" customWidth="1"/>
    <col min="3592" max="3592" width="25.81640625" style="32" customWidth="1"/>
    <col min="3593" max="3593" width="23.453125" style="32" customWidth="1"/>
    <col min="3594" max="3594" width="26.54296875" style="32" customWidth="1"/>
    <col min="3595" max="3839" width="9.1796875" style="32"/>
    <col min="3840" max="3840" width="33.1796875" style="32" customWidth="1"/>
    <col min="3841" max="3841" width="21.81640625" style="32" customWidth="1"/>
    <col min="3842" max="3842" width="25.1796875" style="32" customWidth="1"/>
    <col min="3843" max="3843" width="23.1796875" style="32" customWidth="1"/>
    <col min="3844" max="3844" width="22.81640625" style="32" customWidth="1"/>
    <col min="3845" max="3845" width="23.54296875" style="32" customWidth="1"/>
    <col min="3846" max="3846" width="25.1796875" style="32" customWidth="1"/>
    <col min="3847" max="3847" width="26" style="32" customWidth="1"/>
    <col min="3848" max="3848" width="25.81640625" style="32" customWidth="1"/>
    <col min="3849" max="3849" width="23.453125" style="32" customWidth="1"/>
    <col min="3850" max="3850" width="26.54296875" style="32" customWidth="1"/>
    <col min="3851" max="4095" width="9.1796875" style="32"/>
    <col min="4096" max="4096" width="33.1796875" style="32" customWidth="1"/>
    <col min="4097" max="4097" width="21.81640625" style="32" customWidth="1"/>
    <col min="4098" max="4098" width="25.1796875" style="32" customWidth="1"/>
    <col min="4099" max="4099" width="23.1796875" style="32" customWidth="1"/>
    <col min="4100" max="4100" width="22.81640625" style="32" customWidth="1"/>
    <col min="4101" max="4101" width="23.54296875" style="32" customWidth="1"/>
    <col min="4102" max="4102" width="25.1796875" style="32" customWidth="1"/>
    <col min="4103" max="4103" width="26" style="32" customWidth="1"/>
    <col min="4104" max="4104" width="25.81640625" style="32" customWidth="1"/>
    <col min="4105" max="4105" width="23.453125" style="32" customWidth="1"/>
    <col min="4106" max="4106" width="26.54296875" style="32" customWidth="1"/>
    <col min="4107" max="4351" width="9.1796875" style="32"/>
    <col min="4352" max="4352" width="33.1796875" style="32" customWidth="1"/>
    <col min="4353" max="4353" width="21.81640625" style="32" customWidth="1"/>
    <col min="4354" max="4354" width="25.1796875" style="32" customWidth="1"/>
    <col min="4355" max="4355" width="23.1796875" style="32" customWidth="1"/>
    <col min="4356" max="4356" width="22.81640625" style="32" customWidth="1"/>
    <col min="4357" max="4357" width="23.54296875" style="32" customWidth="1"/>
    <col min="4358" max="4358" width="25.1796875" style="32" customWidth="1"/>
    <col min="4359" max="4359" width="26" style="32" customWidth="1"/>
    <col min="4360" max="4360" width="25.81640625" style="32" customWidth="1"/>
    <col min="4361" max="4361" width="23.453125" style="32" customWidth="1"/>
    <col min="4362" max="4362" width="26.54296875" style="32" customWidth="1"/>
    <col min="4363" max="4607" width="9.1796875" style="32"/>
    <col min="4608" max="4608" width="33.1796875" style="32" customWidth="1"/>
    <col min="4609" max="4609" width="21.81640625" style="32" customWidth="1"/>
    <col min="4610" max="4610" width="25.1796875" style="32" customWidth="1"/>
    <col min="4611" max="4611" width="23.1796875" style="32" customWidth="1"/>
    <col min="4612" max="4612" width="22.81640625" style="32" customWidth="1"/>
    <col min="4613" max="4613" width="23.54296875" style="32" customWidth="1"/>
    <col min="4614" max="4614" width="25.1796875" style="32" customWidth="1"/>
    <col min="4615" max="4615" width="26" style="32" customWidth="1"/>
    <col min="4616" max="4616" width="25.81640625" style="32" customWidth="1"/>
    <col min="4617" max="4617" width="23.453125" style="32" customWidth="1"/>
    <col min="4618" max="4618" width="26.54296875" style="32" customWidth="1"/>
    <col min="4619" max="4863" width="9.1796875" style="32"/>
    <col min="4864" max="4864" width="33.1796875" style="32" customWidth="1"/>
    <col min="4865" max="4865" width="21.81640625" style="32" customWidth="1"/>
    <col min="4866" max="4866" width="25.1796875" style="32" customWidth="1"/>
    <col min="4867" max="4867" width="23.1796875" style="32" customWidth="1"/>
    <col min="4868" max="4868" width="22.81640625" style="32" customWidth="1"/>
    <col min="4869" max="4869" width="23.54296875" style="32" customWidth="1"/>
    <col min="4870" max="4870" width="25.1796875" style="32" customWidth="1"/>
    <col min="4871" max="4871" width="26" style="32" customWidth="1"/>
    <col min="4872" max="4872" width="25.81640625" style="32" customWidth="1"/>
    <col min="4873" max="4873" width="23.453125" style="32" customWidth="1"/>
    <col min="4874" max="4874" width="26.54296875" style="32" customWidth="1"/>
    <col min="4875" max="5119" width="9.1796875" style="32"/>
    <col min="5120" max="5120" width="33.1796875" style="32" customWidth="1"/>
    <col min="5121" max="5121" width="21.81640625" style="32" customWidth="1"/>
    <col min="5122" max="5122" width="25.1796875" style="32" customWidth="1"/>
    <col min="5123" max="5123" width="23.1796875" style="32" customWidth="1"/>
    <col min="5124" max="5124" width="22.81640625" style="32" customWidth="1"/>
    <col min="5125" max="5125" width="23.54296875" style="32" customWidth="1"/>
    <col min="5126" max="5126" width="25.1796875" style="32" customWidth="1"/>
    <col min="5127" max="5127" width="26" style="32" customWidth="1"/>
    <col min="5128" max="5128" width="25.81640625" style="32" customWidth="1"/>
    <col min="5129" max="5129" width="23.453125" style="32" customWidth="1"/>
    <col min="5130" max="5130" width="26.54296875" style="32" customWidth="1"/>
    <col min="5131" max="5375" width="9.1796875" style="32"/>
    <col min="5376" max="5376" width="33.1796875" style="32" customWidth="1"/>
    <col min="5377" max="5377" width="21.81640625" style="32" customWidth="1"/>
    <col min="5378" max="5378" width="25.1796875" style="32" customWidth="1"/>
    <col min="5379" max="5379" width="23.1796875" style="32" customWidth="1"/>
    <col min="5380" max="5380" width="22.81640625" style="32" customWidth="1"/>
    <col min="5381" max="5381" width="23.54296875" style="32" customWidth="1"/>
    <col min="5382" max="5382" width="25.1796875" style="32" customWidth="1"/>
    <col min="5383" max="5383" width="26" style="32" customWidth="1"/>
    <col min="5384" max="5384" width="25.81640625" style="32" customWidth="1"/>
    <col min="5385" max="5385" width="23.453125" style="32" customWidth="1"/>
    <col min="5386" max="5386" width="26.54296875" style="32" customWidth="1"/>
    <col min="5387" max="5631" width="9.1796875" style="32"/>
    <col min="5632" max="5632" width="33.1796875" style="32" customWidth="1"/>
    <col min="5633" max="5633" width="21.81640625" style="32" customWidth="1"/>
    <col min="5634" max="5634" width="25.1796875" style="32" customWidth="1"/>
    <col min="5635" max="5635" width="23.1796875" style="32" customWidth="1"/>
    <col min="5636" max="5636" width="22.81640625" style="32" customWidth="1"/>
    <col min="5637" max="5637" width="23.54296875" style="32" customWidth="1"/>
    <col min="5638" max="5638" width="25.1796875" style="32" customWidth="1"/>
    <col min="5639" max="5639" width="26" style="32" customWidth="1"/>
    <col min="5640" max="5640" width="25.81640625" style="32" customWidth="1"/>
    <col min="5641" max="5641" width="23.453125" style="32" customWidth="1"/>
    <col min="5642" max="5642" width="26.54296875" style="32" customWidth="1"/>
    <col min="5643" max="5887" width="9.1796875" style="32"/>
    <col min="5888" max="5888" width="33.1796875" style="32" customWidth="1"/>
    <col min="5889" max="5889" width="21.81640625" style="32" customWidth="1"/>
    <col min="5890" max="5890" width="25.1796875" style="32" customWidth="1"/>
    <col min="5891" max="5891" width="23.1796875" style="32" customWidth="1"/>
    <col min="5892" max="5892" width="22.81640625" style="32" customWidth="1"/>
    <col min="5893" max="5893" width="23.54296875" style="32" customWidth="1"/>
    <col min="5894" max="5894" width="25.1796875" style="32" customWidth="1"/>
    <col min="5895" max="5895" width="26" style="32" customWidth="1"/>
    <col min="5896" max="5896" width="25.81640625" style="32" customWidth="1"/>
    <col min="5897" max="5897" width="23.453125" style="32" customWidth="1"/>
    <col min="5898" max="5898" width="26.54296875" style="32" customWidth="1"/>
    <col min="5899" max="6143" width="9.1796875" style="32"/>
    <col min="6144" max="6144" width="33.1796875" style="32" customWidth="1"/>
    <col min="6145" max="6145" width="21.81640625" style="32" customWidth="1"/>
    <col min="6146" max="6146" width="25.1796875" style="32" customWidth="1"/>
    <col min="6147" max="6147" width="23.1796875" style="32" customWidth="1"/>
    <col min="6148" max="6148" width="22.81640625" style="32" customWidth="1"/>
    <col min="6149" max="6149" width="23.54296875" style="32" customWidth="1"/>
    <col min="6150" max="6150" width="25.1796875" style="32" customWidth="1"/>
    <col min="6151" max="6151" width="26" style="32" customWidth="1"/>
    <col min="6152" max="6152" width="25.81640625" style="32" customWidth="1"/>
    <col min="6153" max="6153" width="23.453125" style="32" customWidth="1"/>
    <col min="6154" max="6154" width="26.54296875" style="32" customWidth="1"/>
    <col min="6155" max="6399" width="9.1796875" style="32"/>
    <col min="6400" max="6400" width="33.1796875" style="32" customWidth="1"/>
    <col min="6401" max="6401" width="21.81640625" style="32" customWidth="1"/>
    <col min="6402" max="6402" width="25.1796875" style="32" customWidth="1"/>
    <col min="6403" max="6403" width="23.1796875" style="32" customWidth="1"/>
    <col min="6404" max="6404" width="22.81640625" style="32" customWidth="1"/>
    <col min="6405" max="6405" width="23.54296875" style="32" customWidth="1"/>
    <col min="6406" max="6406" width="25.1796875" style="32" customWidth="1"/>
    <col min="6407" max="6407" width="26" style="32" customWidth="1"/>
    <col min="6408" max="6408" width="25.81640625" style="32" customWidth="1"/>
    <col min="6409" max="6409" width="23.453125" style="32" customWidth="1"/>
    <col min="6410" max="6410" width="26.54296875" style="32" customWidth="1"/>
    <col min="6411" max="6655" width="9.1796875" style="32"/>
    <col min="6656" max="6656" width="33.1796875" style="32" customWidth="1"/>
    <col min="6657" max="6657" width="21.81640625" style="32" customWidth="1"/>
    <col min="6658" max="6658" width="25.1796875" style="32" customWidth="1"/>
    <col min="6659" max="6659" width="23.1796875" style="32" customWidth="1"/>
    <col min="6660" max="6660" width="22.81640625" style="32" customWidth="1"/>
    <col min="6661" max="6661" width="23.54296875" style="32" customWidth="1"/>
    <col min="6662" max="6662" width="25.1796875" style="32" customWidth="1"/>
    <col min="6663" max="6663" width="26" style="32" customWidth="1"/>
    <col min="6664" max="6664" width="25.81640625" style="32" customWidth="1"/>
    <col min="6665" max="6665" width="23.453125" style="32" customWidth="1"/>
    <col min="6666" max="6666" width="26.54296875" style="32" customWidth="1"/>
    <col min="6667" max="6911" width="9.1796875" style="32"/>
    <col min="6912" max="6912" width="33.1796875" style="32" customWidth="1"/>
    <col min="6913" max="6913" width="21.81640625" style="32" customWidth="1"/>
    <col min="6914" max="6914" width="25.1796875" style="32" customWidth="1"/>
    <col min="6915" max="6915" width="23.1796875" style="32" customWidth="1"/>
    <col min="6916" max="6916" width="22.81640625" style="32" customWidth="1"/>
    <col min="6917" max="6917" width="23.54296875" style="32" customWidth="1"/>
    <col min="6918" max="6918" width="25.1796875" style="32" customWidth="1"/>
    <col min="6919" max="6919" width="26" style="32" customWidth="1"/>
    <col min="6920" max="6920" width="25.81640625" style="32" customWidth="1"/>
    <col min="6921" max="6921" width="23.453125" style="32" customWidth="1"/>
    <col min="6922" max="6922" width="26.54296875" style="32" customWidth="1"/>
    <col min="6923" max="7167" width="9.1796875" style="32"/>
    <col min="7168" max="7168" width="33.1796875" style="32" customWidth="1"/>
    <col min="7169" max="7169" width="21.81640625" style="32" customWidth="1"/>
    <col min="7170" max="7170" width="25.1796875" style="32" customWidth="1"/>
    <col min="7171" max="7171" width="23.1796875" style="32" customWidth="1"/>
    <col min="7172" max="7172" width="22.81640625" style="32" customWidth="1"/>
    <col min="7173" max="7173" width="23.54296875" style="32" customWidth="1"/>
    <col min="7174" max="7174" width="25.1796875" style="32" customWidth="1"/>
    <col min="7175" max="7175" width="26" style="32" customWidth="1"/>
    <col min="7176" max="7176" width="25.81640625" style="32" customWidth="1"/>
    <col min="7177" max="7177" width="23.453125" style="32" customWidth="1"/>
    <col min="7178" max="7178" width="26.54296875" style="32" customWidth="1"/>
    <col min="7179" max="7423" width="9.1796875" style="32"/>
    <col min="7424" max="7424" width="33.1796875" style="32" customWidth="1"/>
    <col min="7425" max="7425" width="21.81640625" style="32" customWidth="1"/>
    <col min="7426" max="7426" width="25.1796875" style="32" customWidth="1"/>
    <col min="7427" max="7427" width="23.1796875" style="32" customWidth="1"/>
    <col min="7428" max="7428" width="22.81640625" style="32" customWidth="1"/>
    <col min="7429" max="7429" width="23.54296875" style="32" customWidth="1"/>
    <col min="7430" max="7430" width="25.1796875" style="32" customWidth="1"/>
    <col min="7431" max="7431" width="26" style="32" customWidth="1"/>
    <col min="7432" max="7432" width="25.81640625" style="32" customWidth="1"/>
    <col min="7433" max="7433" width="23.453125" style="32" customWidth="1"/>
    <col min="7434" max="7434" width="26.54296875" style="32" customWidth="1"/>
    <col min="7435" max="7679" width="9.1796875" style="32"/>
    <col min="7680" max="7680" width="33.1796875" style="32" customWidth="1"/>
    <col min="7681" max="7681" width="21.81640625" style="32" customWidth="1"/>
    <col min="7682" max="7682" width="25.1796875" style="32" customWidth="1"/>
    <col min="7683" max="7683" width="23.1796875" style="32" customWidth="1"/>
    <col min="7684" max="7684" width="22.81640625" style="32" customWidth="1"/>
    <col min="7685" max="7685" width="23.54296875" style="32" customWidth="1"/>
    <col min="7686" max="7686" width="25.1796875" style="32" customWidth="1"/>
    <col min="7687" max="7687" width="26" style="32" customWidth="1"/>
    <col min="7688" max="7688" width="25.81640625" style="32" customWidth="1"/>
    <col min="7689" max="7689" width="23.453125" style="32" customWidth="1"/>
    <col min="7690" max="7690" width="26.54296875" style="32" customWidth="1"/>
    <col min="7691" max="7935" width="9.1796875" style="32"/>
    <col min="7936" max="7936" width="33.1796875" style="32" customWidth="1"/>
    <col min="7937" max="7937" width="21.81640625" style="32" customWidth="1"/>
    <col min="7938" max="7938" width="25.1796875" style="32" customWidth="1"/>
    <col min="7939" max="7939" width="23.1796875" style="32" customWidth="1"/>
    <col min="7940" max="7940" width="22.81640625" style="32" customWidth="1"/>
    <col min="7941" max="7941" width="23.54296875" style="32" customWidth="1"/>
    <col min="7942" max="7942" width="25.1796875" style="32" customWidth="1"/>
    <col min="7943" max="7943" width="26" style="32" customWidth="1"/>
    <col min="7944" max="7944" width="25.81640625" style="32" customWidth="1"/>
    <col min="7945" max="7945" width="23.453125" style="32" customWidth="1"/>
    <col min="7946" max="7946" width="26.54296875" style="32" customWidth="1"/>
    <col min="7947" max="8191" width="9.1796875" style="32"/>
    <col min="8192" max="8192" width="33.1796875" style="32" customWidth="1"/>
    <col min="8193" max="8193" width="21.81640625" style="32" customWidth="1"/>
    <col min="8194" max="8194" width="25.1796875" style="32" customWidth="1"/>
    <col min="8195" max="8195" width="23.1796875" style="32" customWidth="1"/>
    <col min="8196" max="8196" width="22.81640625" style="32" customWidth="1"/>
    <col min="8197" max="8197" width="23.54296875" style="32" customWidth="1"/>
    <col min="8198" max="8198" width="25.1796875" style="32" customWidth="1"/>
    <col min="8199" max="8199" width="26" style="32" customWidth="1"/>
    <col min="8200" max="8200" width="25.81640625" style="32" customWidth="1"/>
    <col min="8201" max="8201" width="23.453125" style="32" customWidth="1"/>
    <col min="8202" max="8202" width="26.54296875" style="32" customWidth="1"/>
    <col min="8203" max="8447" width="9.1796875" style="32"/>
    <col min="8448" max="8448" width="33.1796875" style="32" customWidth="1"/>
    <col min="8449" max="8449" width="21.81640625" style="32" customWidth="1"/>
    <col min="8450" max="8450" width="25.1796875" style="32" customWidth="1"/>
    <col min="8451" max="8451" width="23.1796875" style="32" customWidth="1"/>
    <col min="8452" max="8452" width="22.81640625" style="32" customWidth="1"/>
    <col min="8453" max="8453" width="23.54296875" style="32" customWidth="1"/>
    <col min="8454" max="8454" width="25.1796875" style="32" customWidth="1"/>
    <col min="8455" max="8455" width="26" style="32" customWidth="1"/>
    <col min="8456" max="8456" width="25.81640625" style="32" customWidth="1"/>
    <col min="8457" max="8457" width="23.453125" style="32" customWidth="1"/>
    <col min="8458" max="8458" width="26.54296875" style="32" customWidth="1"/>
    <col min="8459" max="8703" width="9.1796875" style="32"/>
    <col min="8704" max="8704" width="33.1796875" style="32" customWidth="1"/>
    <col min="8705" max="8705" width="21.81640625" style="32" customWidth="1"/>
    <col min="8706" max="8706" width="25.1796875" style="32" customWidth="1"/>
    <col min="8707" max="8707" width="23.1796875" style="32" customWidth="1"/>
    <col min="8708" max="8708" width="22.81640625" style="32" customWidth="1"/>
    <col min="8709" max="8709" width="23.54296875" style="32" customWidth="1"/>
    <col min="8710" max="8710" width="25.1796875" style="32" customWidth="1"/>
    <col min="8711" max="8711" width="26" style="32" customWidth="1"/>
    <col min="8712" max="8712" width="25.81640625" style="32" customWidth="1"/>
    <col min="8713" max="8713" width="23.453125" style="32" customWidth="1"/>
    <col min="8714" max="8714" width="26.54296875" style="32" customWidth="1"/>
    <col min="8715" max="8959" width="9.1796875" style="32"/>
    <col min="8960" max="8960" width="33.1796875" style="32" customWidth="1"/>
    <col min="8961" max="8961" width="21.81640625" style="32" customWidth="1"/>
    <col min="8962" max="8962" width="25.1796875" style="32" customWidth="1"/>
    <col min="8963" max="8963" width="23.1796875" style="32" customWidth="1"/>
    <col min="8964" max="8964" width="22.81640625" style="32" customWidth="1"/>
    <col min="8965" max="8965" width="23.54296875" style="32" customWidth="1"/>
    <col min="8966" max="8966" width="25.1796875" style="32" customWidth="1"/>
    <col min="8967" max="8967" width="26" style="32" customWidth="1"/>
    <col min="8968" max="8968" width="25.81640625" style="32" customWidth="1"/>
    <col min="8969" max="8969" width="23.453125" style="32" customWidth="1"/>
    <col min="8970" max="8970" width="26.54296875" style="32" customWidth="1"/>
    <col min="8971" max="9215" width="9.1796875" style="32"/>
    <col min="9216" max="9216" width="33.1796875" style="32" customWidth="1"/>
    <col min="9217" max="9217" width="21.81640625" style="32" customWidth="1"/>
    <col min="9218" max="9218" width="25.1796875" style="32" customWidth="1"/>
    <col min="9219" max="9219" width="23.1796875" style="32" customWidth="1"/>
    <col min="9220" max="9220" width="22.81640625" style="32" customWidth="1"/>
    <col min="9221" max="9221" width="23.54296875" style="32" customWidth="1"/>
    <col min="9222" max="9222" width="25.1796875" style="32" customWidth="1"/>
    <col min="9223" max="9223" width="26" style="32" customWidth="1"/>
    <col min="9224" max="9224" width="25.81640625" style="32" customWidth="1"/>
    <col min="9225" max="9225" width="23.453125" style="32" customWidth="1"/>
    <col min="9226" max="9226" width="26.54296875" style="32" customWidth="1"/>
    <col min="9227" max="9471" width="9.1796875" style="32"/>
    <col min="9472" max="9472" width="33.1796875" style="32" customWidth="1"/>
    <col min="9473" max="9473" width="21.81640625" style="32" customWidth="1"/>
    <col min="9474" max="9474" width="25.1796875" style="32" customWidth="1"/>
    <col min="9475" max="9475" width="23.1796875" style="32" customWidth="1"/>
    <col min="9476" max="9476" width="22.81640625" style="32" customWidth="1"/>
    <col min="9477" max="9477" width="23.54296875" style="32" customWidth="1"/>
    <col min="9478" max="9478" width="25.1796875" style="32" customWidth="1"/>
    <col min="9479" max="9479" width="26" style="32" customWidth="1"/>
    <col min="9480" max="9480" width="25.81640625" style="32" customWidth="1"/>
    <col min="9481" max="9481" width="23.453125" style="32" customWidth="1"/>
    <col min="9482" max="9482" width="26.54296875" style="32" customWidth="1"/>
    <col min="9483" max="9727" width="9.1796875" style="32"/>
    <col min="9728" max="9728" width="33.1796875" style="32" customWidth="1"/>
    <col min="9729" max="9729" width="21.81640625" style="32" customWidth="1"/>
    <col min="9730" max="9730" width="25.1796875" style="32" customWidth="1"/>
    <col min="9731" max="9731" width="23.1796875" style="32" customWidth="1"/>
    <col min="9732" max="9732" width="22.81640625" style="32" customWidth="1"/>
    <col min="9733" max="9733" width="23.54296875" style="32" customWidth="1"/>
    <col min="9734" max="9734" width="25.1796875" style="32" customWidth="1"/>
    <col min="9735" max="9735" width="26" style="32" customWidth="1"/>
    <col min="9736" max="9736" width="25.81640625" style="32" customWidth="1"/>
    <col min="9737" max="9737" width="23.453125" style="32" customWidth="1"/>
    <col min="9738" max="9738" width="26.54296875" style="32" customWidth="1"/>
    <col min="9739" max="9983" width="9.1796875" style="32"/>
    <col min="9984" max="9984" width="33.1796875" style="32" customWidth="1"/>
    <col min="9985" max="9985" width="21.81640625" style="32" customWidth="1"/>
    <col min="9986" max="9986" width="25.1796875" style="32" customWidth="1"/>
    <col min="9987" max="9987" width="23.1796875" style="32" customWidth="1"/>
    <col min="9988" max="9988" width="22.81640625" style="32" customWidth="1"/>
    <col min="9989" max="9989" width="23.54296875" style="32" customWidth="1"/>
    <col min="9990" max="9990" width="25.1796875" style="32" customWidth="1"/>
    <col min="9991" max="9991" width="26" style="32" customWidth="1"/>
    <col min="9992" max="9992" width="25.81640625" style="32" customWidth="1"/>
    <col min="9993" max="9993" width="23.453125" style="32" customWidth="1"/>
    <col min="9994" max="9994" width="26.54296875" style="32" customWidth="1"/>
    <col min="9995" max="10239" width="9.1796875" style="32"/>
    <col min="10240" max="10240" width="33.1796875" style="32" customWidth="1"/>
    <col min="10241" max="10241" width="21.81640625" style="32" customWidth="1"/>
    <col min="10242" max="10242" width="25.1796875" style="32" customWidth="1"/>
    <col min="10243" max="10243" width="23.1796875" style="32" customWidth="1"/>
    <col min="10244" max="10244" width="22.81640625" style="32" customWidth="1"/>
    <col min="10245" max="10245" width="23.54296875" style="32" customWidth="1"/>
    <col min="10246" max="10246" width="25.1796875" style="32" customWidth="1"/>
    <col min="10247" max="10247" width="26" style="32" customWidth="1"/>
    <col min="10248" max="10248" width="25.81640625" style="32" customWidth="1"/>
    <col min="10249" max="10249" width="23.453125" style="32" customWidth="1"/>
    <col min="10250" max="10250" width="26.54296875" style="32" customWidth="1"/>
    <col min="10251" max="10495" width="9.1796875" style="32"/>
    <col min="10496" max="10496" width="33.1796875" style="32" customWidth="1"/>
    <col min="10497" max="10497" width="21.81640625" style="32" customWidth="1"/>
    <col min="10498" max="10498" width="25.1796875" style="32" customWidth="1"/>
    <col min="10499" max="10499" width="23.1796875" style="32" customWidth="1"/>
    <col min="10500" max="10500" width="22.81640625" style="32" customWidth="1"/>
    <col min="10501" max="10501" width="23.54296875" style="32" customWidth="1"/>
    <col min="10502" max="10502" width="25.1796875" style="32" customWidth="1"/>
    <col min="10503" max="10503" width="26" style="32" customWidth="1"/>
    <col min="10504" max="10504" width="25.81640625" style="32" customWidth="1"/>
    <col min="10505" max="10505" width="23.453125" style="32" customWidth="1"/>
    <col min="10506" max="10506" width="26.54296875" style="32" customWidth="1"/>
    <col min="10507" max="10751" width="9.1796875" style="32"/>
    <col min="10752" max="10752" width="33.1796875" style="32" customWidth="1"/>
    <col min="10753" max="10753" width="21.81640625" style="32" customWidth="1"/>
    <col min="10754" max="10754" width="25.1796875" style="32" customWidth="1"/>
    <col min="10755" max="10755" width="23.1796875" style="32" customWidth="1"/>
    <col min="10756" max="10756" width="22.81640625" style="32" customWidth="1"/>
    <col min="10757" max="10757" width="23.54296875" style="32" customWidth="1"/>
    <col min="10758" max="10758" width="25.1796875" style="32" customWidth="1"/>
    <col min="10759" max="10759" width="26" style="32" customWidth="1"/>
    <col min="10760" max="10760" width="25.81640625" style="32" customWidth="1"/>
    <col min="10761" max="10761" width="23.453125" style="32" customWidth="1"/>
    <col min="10762" max="10762" width="26.54296875" style="32" customWidth="1"/>
    <col min="10763" max="11007" width="9.1796875" style="32"/>
    <col min="11008" max="11008" width="33.1796875" style="32" customWidth="1"/>
    <col min="11009" max="11009" width="21.81640625" style="32" customWidth="1"/>
    <col min="11010" max="11010" width="25.1796875" style="32" customWidth="1"/>
    <col min="11011" max="11011" width="23.1796875" style="32" customWidth="1"/>
    <col min="11012" max="11012" width="22.81640625" style="32" customWidth="1"/>
    <col min="11013" max="11013" width="23.54296875" style="32" customWidth="1"/>
    <col min="11014" max="11014" width="25.1796875" style="32" customWidth="1"/>
    <col min="11015" max="11015" width="26" style="32" customWidth="1"/>
    <col min="11016" max="11016" width="25.81640625" style="32" customWidth="1"/>
    <col min="11017" max="11017" width="23.453125" style="32" customWidth="1"/>
    <col min="11018" max="11018" width="26.54296875" style="32" customWidth="1"/>
    <col min="11019" max="11263" width="9.1796875" style="32"/>
    <col min="11264" max="11264" width="33.1796875" style="32" customWidth="1"/>
    <col min="11265" max="11265" width="21.81640625" style="32" customWidth="1"/>
    <col min="11266" max="11266" width="25.1796875" style="32" customWidth="1"/>
    <col min="11267" max="11267" width="23.1796875" style="32" customWidth="1"/>
    <col min="11268" max="11268" width="22.81640625" style="32" customWidth="1"/>
    <col min="11269" max="11269" width="23.54296875" style="32" customWidth="1"/>
    <col min="11270" max="11270" width="25.1796875" style="32" customWidth="1"/>
    <col min="11271" max="11271" width="26" style="32" customWidth="1"/>
    <col min="11272" max="11272" width="25.81640625" style="32" customWidth="1"/>
    <col min="11273" max="11273" width="23.453125" style="32" customWidth="1"/>
    <col min="11274" max="11274" width="26.54296875" style="32" customWidth="1"/>
    <col min="11275" max="11519" width="9.1796875" style="32"/>
    <col min="11520" max="11520" width="33.1796875" style="32" customWidth="1"/>
    <col min="11521" max="11521" width="21.81640625" style="32" customWidth="1"/>
    <col min="11522" max="11522" width="25.1796875" style="32" customWidth="1"/>
    <col min="11523" max="11523" width="23.1796875" style="32" customWidth="1"/>
    <col min="11524" max="11524" width="22.81640625" style="32" customWidth="1"/>
    <col min="11525" max="11525" width="23.54296875" style="32" customWidth="1"/>
    <col min="11526" max="11526" width="25.1796875" style="32" customWidth="1"/>
    <col min="11527" max="11527" width="26" style="32" customWidth="1"/>
    <col min="11528" max="11528" width="25.81640625" style="32" customWidth="1"/>
    <col min="11529" max="11529" width="23.453125" style="32" customWidth="1"/>
    <col min="11530" max="11530" width="26.54296875" style="32" customWidth="1"/>
    <col min="11531" max="11775" width="9.1796875" style="32"/>
    <col min="11776" max="11776" width="33.1796875" style="32" customWidth="1"/>
    <col min="11777" max="11777" width="21.81640625" style="32" customWidth="1"/>
    <col min="11778" max="11778" width="25.1796875" style="32" customWidth="1"/>
    <col min="11779" max="11779" width="23.1796875" style="32" customWidth="1"/>
    <col min="11780" max="11780" width="22.81640625" style="32" customWidth="1"/>
    <col min="11781" max="11781" width="23.54296875" style="32" customWidth="1"/>
    <col min="11782" max="11782" width="25.1796875" style="32" customWidth="1"/>
    <col min="11783" max="11783" width="26" style="32" customWidth="1"/>
    <col min="11784" max="11784" width="25.81640625" style="32" customWidth="1"/>
    <col min="11785" max="11785" width="23.453125" style="32" customWidth="1"/>
    <col min="11786" max="11786" width="26.54296875" style="32" customWidth="1"/>
    <col min="11787" max="12031" width="9.1796875" style="32"/>
    <col min="12032" max="12032" width="33.1796875" style="32" customWidth="1"/>
    <col min="12033" max="12033" width="21.81640625" style="32" customWidth="1"/>
    <col min="12034" max="12034" width="25.1796875" style="32" customWidth="1"/>
    <col min="12035" max="12035" width="23.1796875" style="32" customWidth="1"/>
    <col min="12036" max="12036" width="22.81640625" style="32" customWidth="1"/>
    <col min="12037" max="12037" width="23.54296875" style="32" customWidth="1"/>
    <col min="12038" max="12038" width="25.1796875" style="32" customWidth="1"/>
    <col min="12039" max="12039" width="26" style="32" customWidth="1"/>
    <col min="12040" max="12040" width="25.81640625" style="32" customWidth="1"/>
    <col min="12041" max="12041" width="23.453125" style="32" customWidth="1"/>
    <col min="12042" max="12042" width="26.54296875" style="32" customWidth="1"/>
    <col min="12043" max="12287" width="9.1796875" style="32"/>
    <col min="12288" max="12288" width="33.1796875" style="32" customWidth="1"/>
    <col min="12289" max="12289" width="21.81640625" style="32" customWidth="1"/>
    <col min="12290" max="12290" width="25.1796875" style="32" customWidth="1"/>
    <col min="12291" max="12291" width="23.1796875" style="32" customWidth="1"/>
    <col min="12292" max="12292" width="22.81640625" style="32" customWidth="1"/>
    <col min="12293" max="12293" width="23.54296875" style="32" customWidth="1"/>
    <col min="12294" max="12294" width="25.1796875" style="32" customWidth="1"/>
    <col min="12295" max="12295" width="26" style="32" customWidth="1"/>
    <col min="12296" max="12296" width="25.81640625" style="32" customWidth="1"/>
    <col min="12297" max="12297" width="23.453125" style="32" customWidth="1"/>
    <col min="12298" max="12298" width="26.54296875" style="32" customWidth="1"/>
    <col min="12299" max="12543" width="9.1796875" style="32"/>
    <col min="12544" max="12544" width="33.1796875" style="32" customWidth="1"/>
    <col min="12545" max="12545" width="21.81640625" style="32" customWidth="1"/>
    <col min="12546" max="12546" width="25.1796875" style="32" customWidth="1"/>
    <col min="12547" max="12547" width="23.1796875" style="32" customWidth="1"/>
    <col min="12548" max="12548" width="22.81640625" style="32" customWidth="1"/>
    <col min="12549" max="12549" width="23.54296875" style="32" customWidth="1"/>
    <col min="12550" max="12550" width="25.1796875" style="32" customWidth="1"/>
    <col min="12551" max="12551" width="26" style="32" customWidth="1"/>
    <col min="12552" max="12552" width="25.81640625" style="32" customWidth="1"/>
    <col min="12553" max="12553" width="23.453125" style="32" customWidth="1"/>
    <col min="12554" max="12554" width="26.54296875" style="32" customWidth="1"/>
    <col min="12555" max="12799" width="9.1796875" style="32"/>
    <col min="12800" max="12800" width="33.1796875" style="32" customWidth="1"/>
    <col min="12801" max="12801" width="21.81640625" style="32" customWidth="1"/>
    <col min="12802" max="12802" width="25.1796875" style="32" customWidth="1"/>
    <col min="12803" max="12803" width="23.1796875" style="32" customWidth="1"/>
    <col min="12804" max="12804" width="22.81640625" style="32" customWidth="1"/>
    <col min="12805" max="12805" width="23.54296875" style="32" customWidth="1"/>
    <col min="12806" max="12806" width="25.1796875" style="32" customWidth="1"/>
    <col min="12807" max="12807" width="26" style="32" customWidth="1"/>
    <col min="12808" max="12808" width="25.81640625" style="32" customWidth="1"/>
    <col min="12809" max="12809" width="23.453125" style="32" customWidth="1"/>
    <col min="12810" max="12810" width="26.54296875" style="32" customWidth="1"/>
    <col min="12811" max="13055" width="9.1796875" style="32"/>
    <col min="13056" max="13056" width="33.1796875" style="32" customWidth="1"/>
    <col min="13057" max="13057" width="21.81640625" style="32" customWidth="1"/>
    <col min="13058" max="13058" width="25.1796875" style="32" customWidth="1"/>
    <col min="13059" max="13059" width="23.1796875" style="32" customWidth="1"/>
    <col min="13060" max="13060" width="22.81640625" style="32" customWidth="1"/>
    <col min="13061" max="13061" width="23.54296875" style="32" customWidth="1"/>
    <col min="13062" max="13062" width="25.1796875" style="32" customWidth="1"/>
    <col min="13063" max="13063" width="26" style="32" customWidth="1"/>
    <col min="13064" max="13064" width="25.81640625" style="32" customWidth="1"/>
    <col min="13065" max="13065" width="23.453125" style="32" customWidth="1"/>
    <col min="13066" max="13066" width="26.54296875" style="32" customWidth="1"/>
    <col min="13067" max="13311" width="9.1796875" style="32"/>
    <col min="13312" max="13312" width="33.1796875" style="32" customWidth="1"/>
    <col min="13313" max="13313" width="21.81640625" style="32" customWidth="1"/>
    <col min="13314" max="13314" width="25.1796875" style="32" customWidth="1"/>
    <col min="13315" max="13315" width="23.1796875" style="32" customWidth="1"/>
    <col min="13316" max="13316" width="22.81640625" style="32" customWidth="1"/>
    <col min="13317" max="13317" width="23.54296875" style="32" customWidth="1"/>
    <col min="13318" max="13318" width="25.1796875" style="32" customWidth="1"/>
    <col min="13319" max="13319" width="26" style="32" customWidth="1"/>
    <col min="13320" max="13320" width="25.81640625" style="32" customWidth="1"/>
    <col min="13321" max="13321" width="23.453125" style="32" customWidth="1"/>
    <col min="13322" max="13322" width="26.54296875" style="32" customWidth="1"/>
    <col min="13323" max="13567" width="9.1796875" style="32"/>
    <col min="13568" max="13568" width="33.1796875" style="32" customWidth="1"/>
    <col min="13569" max="13569" width="21.81640625" style="32" customWidth="1"/>
    <col min="13570" max="13570" width="25.1796875" style="32" customWidth="1"/>
    <col min="13571" max="13571" width="23.1796875" style="32" customWidth="1"/>
    <col min="13572" max="13572" width="22.81640625" style="32" customWidth="1"/>
    <col min="13573" max="13573" width="23.54296875" style="32" customWidth="1"/>
    <col min="13574" max="13574" width="25.1796875" style="32" customWidth="1"/>
    <col min="13575" max="13575" width="26" style="32" customWidth="1"/>
    <col min="13576" max="13576" width="25.81640625" style="32" customWidth="1"/>
    <col min="13577" max="13577" width="23.453125" style="32" customWidth="1"/>
    <col min="13578" max="13578" width="26.54296875" style="32" customWidth="1"/>
    <col min="13579" max="13823" width="9.1796875" style="32"/>
    <col min="13824" max="13824" width="33.1796875" style="32" customWidth="1"/>
    <col min="13825" max="13825" width="21.81640625" style="32" customWidth="1"/>
    <col min="13826" max="13826" width="25.1796875" style="32" customWidth="1"/>
    <col min="13827" max="13827" width="23.1796875" style="32" customWidth="1"/>
    <col min="13828" max="13828" width="22.81640625" style="32" customWidth="1"/>
    <col min="13829" max="13829" width="23.54296875" style="32" customWidth="1"/>
    <col min="13830" max="13830" width="25.1796875" style="32" customWidth="1"/>
    <col min="13831" max="13831" width="26" style="32" customWidth="1"/>
    <col min="13832" max="13832" width="25.81640625" style="32" customWidth="1"/>
    <col min="13833" max="13833" width="23.453125" style="32" customWidth="1"/>
    <col min="13834" max="13834" width="26.54296875" style="32" customWidth="1"/>
    <col min="13835" max="14079" width="9.1796875" style="32"/>
    <col min="14080" max="14080" width="33.1796875" style="32" customWidth="1"/>
    <col min="14081" max="14081" width="21.81640625" style="32" customWidth="1"/>
    <col min="14082" max="14082" width="25.1796875" style="32" customWidth="1"/>
    <col min="14083" max="14083" width="23.1796875" style="32" customWidth="1"/>
    <col min="14084" max="14084" width="22.81640625" style="32" customWidth="1"/>
    <col min="14085" max="14085" width="23.54296875" style="32" customWidth="1"/>
    <col min="14086" max="14086" width="25.1796875" style="32" customWidth="1"/>
    <col min="14087" max="14087" width="26" style="32" customWidth="1"/>
    <col min="14088" max="14088" width="25.81640625" style="32" customWidth="1"/>
    <col min="14089" max="14089" width="23.453125" style="32" customWidth="1"/>
    <col min="14090" max="14090" width="26.54296875" style="32" customWidth="1"/>
    <col min="14091" max="14335" width="9.1796875" style="32"/>
    <col min="14336" max="14336" width="33.1796875" style="32" customWidth="1"/>
    <col min="14337" max="14337" width="21.81640625" style="32" customWidth="1"/>
    <col min="14338" max="14338" width="25.1796875" style="32" customWidth="1"/>
    <col min="14339" max="14339" width="23.1796875" style="32" customWidth="1"/>
    <col min="14340" max="14340" width="22.81640625" style="32" customWidth="1"/>
    <col min="14341" max="14341" width="23.54296875" style="32" customWidth="1"/>
    <col min="14342" max="14342" width="25.1796875" style="32" customWidth="1"/>
    <col min="14343" max="14343" width="26" style="32" customWidth="1"/>
    <col min="14344" max="14344" width="25.81640625" style="32" customWidth="1"/>
    <col min="14345" max="14345" width="23.453125" style="32" customWidth="1"/>
    <col min="14346" max="14346" width="26.54296875" style="32" customWidth="1"/>
    <col min="14347" max="14591" width="9.1796875" style="32"/>
    <col min="14592" max="14592" width="33.1796875" style="32" customWidth="1"/>
    <col min="14593" max="14593" width="21.81640625" style="32" customWidth="1"/>
    <col min="14594" max="14594" width="25.1796875" style="32" customWidth="1"/>
    <col min="14595" max="14595" width="23.1796875" style="32" customWidth="1"/>
    <col min="14596" max="14596" width="22.81640625" style="32" customWidth="1"/>
    <col min="14597" max="14597" width="23.54296875" style="32" customWidth="1"/>
    <col min="14598" max="14598" width="25.1796875" style="32" customWidth="1"/>
    <col min="14599" max="14599" width="26" style="32" customWidth="1"/>
    <col min="14600" max="14600" width="25.81640625" style="32" customWidth="1"/>
    <col min="14601" max="14601" width="23.453125" style="32" customWidth="1"/>
    <col min="14602" max="14602" width="26.54296875" style="32" customWidth="1"/>
    <col min="14603" max="14847" width="9.1796875" style="32"/>
    <col min="14848" max="14848" width="33.1796875" style="32" customWidth="1"/>
    <col min="14849" max="14849" width="21.81640625" style="32" customWidth="1"/>
    <col min="14850" max="14850" width="25.1796875" style="32" customWidth="1"/>
    <col min="14851" max="14851" width="23.1796875" style="32" customWidth="1"/>
    <col min="14852" max="14852" width="22.81640625" style="32" customWidth="1"/>
    <col min="14853" max="14853" width="23.54296875" style="32" customWidth="1"/>
    <col min="14854" max="14854" width="25.1796875" style="32" customWidth="1"/>
    <col min="14855" max="14855" width="26" style="32" customWidth="1"/>
    <col min="14856" max="14856" width="25.81640625" style="32" customWidth="1"/>
    <col min="14857" max="14857" width="23.453125" style="32" customWidth="1"/>
    <col min="14858" max="14858" width="26.54296875" style="32" customWidth="1"/>
    <col min="14859" max="15103" width="9.1796875" style="32"/>
    <col min="15104" max="15104" width="33.1796875" style="32" customWidth="1"/>
    <col min="15105" max="15105" width="21.81640625" style="32" customWidth="1"/>
    <col min="15106" max="15106" width="25.1796875" style="32" customWidth="1"/>
    <col min="15107" max="15107" width="23.1796875" style="32" customWidth="1"/>
    <col min="15108" max="15108" width="22.81640625" style="32" customWidth="1"/>
    <col min="15109" max="15109" width="23.54296875" style="32" customWidth="1"/>
    <col min="15110" max="15110" width="25.1796875" style="32" customWidth="1"/>
    <col min="15111" max="15111" width="26" style="32" customWidth="1"/>
    <col min="15112" max="15112" width="25.81640625" style="32" customWidth="1"/>
    <col min="15113" max="15113" width="23.453125" style="32" customWidth="1"/>
    <col min="15114" max="15114" width="26.54296875" style="32" customWidth="1"/>
    <col min="15115" max="15359" width="9.1796875" style="32"/>
    <col min="15360" max="15360" width="33.1796875" style="32" customWidth="1"/>
    <col min="15361" max="15361" width="21.81640625" style="32" customWidth="1"/>
    <col min="15362" max="15362" width="25.1796875" style="32" customWidth="1"/>
    <col min="15363" max="15363" width="23.1796875" style="32" customWidth="1"/>
    <col min="15364" max="15364" width="22.81640625" style="32" customWidth="1"/>
    <col min="15365" max="15365" width="23.54296875" style="32" customWidth="1"/>
    <col min="15366" max="15366" width="25.1796875" style="32" customWidth="1"/>
    <col min="15367" max="15367" width="26" style="32" customWidth="1"/>
    <col min="15368" max="15368" width="25.81640625" style="32" customWidth="1"/>
    <col min="15369" max="15369" width="23.453125" style="32" customWidth="1"/>
    <col min="15370" max="15370" width="26.54296875" style="32" customWidth="1"/>
    <col min="15371" max="15615" width="9.1796875" style="32"/>
    <col min="15616" max="15616" width="33.1796875" style="32" customWidth="1"/>
    <col min="15617" max="15617" width="21.81640625" style="32" customWidth="1"/>
    <col min="15618" max="15618" width="25.1796875" style="32" customWidth="1"/>
    <col min="15619" max="15619" width="23.1796875" style="32" customWidth="1"/>
    <col min="15620" max="15620" width="22.81640625" style="32" customWidth="1"/>
    <col min="15621" max="15621" width="23.54296875" style="32" customWidth="1"/>
    <col min="15622" max="15622" width="25.1796875" style="32" customWidth="1"/>
    <col min="15623" max="15623" width="26" style="32" customWidth="1"/>
    <col min="15624" max="15624" width="25.81640625" style="32" customWidth="1"/>
    <col min="15625" max="15625" width="23.453125" style="32" customWidth="1"/>
    <col min="15626" max="15626" width="26.54296875" style="32" customWidth="1"/>
    <col min="15627" max="15871" width="9.1796875" style="32"/>
    <col min="15872" max="15872" width="33.1796875" style="32" customWidth="1"/>
    <col min="15873" max="15873" width="21.81640625" style="32" customWidth="1"/>
    <col min="15874" max="15874" width="25.1796875" style="32" customWidth="1"/>
    <col min="15875" max="15875" width="23.1796875" style="32" customWidth="1"/>
    <col min="15876" max="15876" width="22.81640625" style="32" customWidth="1"/>
    <col min="15877" max="15877" width="23.54296875" style="32" customWidth="1"/>
    <col min="15878" max="15878" width="25.1796875" style="32" customWidth="1"/>
    <col min="15879" max="15879" width="26" style="32" customWidth="1"/>
    <col min="15880" max="15880" width="25.81640625" style="32" customWidth="1"/>
    <col min="15881" max="15881" width="23.453125" style="32" customWidth="1"/>
    <col min="15882" max="15882" width="26.54296875" style="32" customWidth="1"/>
    <col min="15883" max="16127" width="9.1796875" style="32"/>
    <col min="16128" max="16128" width="33.1796875" style="32" customWidth="1"/>
    <col min="16129" max="16129" width="21.81640625" style="32" customWidth="1"/>
    <col min="16130" max="16130" width="25.1796875" style="32" customWidth="1"/>
    <col min="16131" max="16131" width="23.1796875" style="32" customWidth="1"/>
    <col min="16132" max="16132" width="22.81640625" style="32" customWidth="1"/>
    <col min="16133" max="16133" width="23.54296875" style="32" customWidth="1"/>
    <col min="16134" max="16134" width="25.1796875" style="32" customWidth="1"/>
    <col min="16135" max="16135" width="26" style="32" customWidth="1"/>
    <col min="16136" max="16136" width="25.81640625" style="32" customWidth="1"/>
    <col min="16137" max="16137" width="23.453125" style="32" customWidth="1"/>
    <col min="16138" max="16138" width="26.54296875" style="32" customWidth="1"/>
    <col min="16139" max="16384" width="9.1796875" style="32"/>
  </cols>
  <sheetData>
    <row r="1" spans="1:16" ht="43.5" customHeight="1">
      <c r="A1" s="1649" t="str">
        <f>'[39]Title '!A1:N1</f>
        <v>Karnataka Power Transmission Corporation Limited</v>
      </c>
      <c r="B1" s="1649"/>
      <c r="C1" s="1649"/>
      <c r="D1" s="1649"/>
      <c r="E1" s="497"/>
      <c r="F1" s="497"/>
      <c r="G1" s="497"/>
      <c r="H1" s="497"/>
      <c r="I1" s="497"/>
      <c r="J1" s="497"/>
    </row>
    <row r="2" spans="1:16" ht="28.5" customHeight="1">
      <c r="A2" s="1234" t="str">
        <f>'Title '!A2:N2</f>
        <v>Bid Enquiry No: KPTCL/2026-27/TL/WORK_INDENT3844</v>
      </c>
      <c r="B2" s="1234"/>
      <c r="C2" s="1234"/>
      <c r="D2" s="1234"/>
      <c r="E2" s="107"/>
      <c r="F2" s="107"/>
      <c r="G2" s="107"/>
      <c r="H2" s="107"/>
      <c r="I2" s="107"/>
      <c r="J2" s="107"/>
    </row>
    <row r="3" spans="1:16" ht="222" customHeight="1">
      <c r="A3" s="179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3" s="1791"/>
      <c r="C3" s="1791"/>
      <c r="D3" s="1791"/>
      <c r="E3" s="496"/>
      <c r="F3" s="496"/>
      <c r="G3" s="496"/>
      <c r="H3" s="496"/>
      <c r="I3" s="496"/>
      <c r="J3" s="496"/>
      <c r="K3" s="95"/>
      <c r="L3" s="95"/>
      <c r="M3" s="95"/>
      <c r="N3" s="95"/>
      <c r="O3" s="95"/>
      <c r="P3" s="95"/>
    </row>
    <row r="4" spans="1:16" ht="24.75" customHeight="1">
      <c r="A4" s="502"/>
      <c r="B4" s="502"/>
      <c r="C4" s="502"/>
      <c r="D4" s="475" t="s">
        <v>3602</v>
      </c>
      <c r="E4" s="496"/>
      <c r="F4" s="496"/>
      <c r="G4" s="496"/>
      <c r="H4" s="496"/>
      <c r="I4" s="496"/>
      <c r="J4" s="496"/>
      <c r="K4" s="95"/>
      <c r="L4" s="95"/>
      <c r="M4" s="95"/>
      <c r="N4" s="95"/>
      <c r="O4" s="95"/>
      <c r="P4" s="95"/>
    </row>
    <row r="5" spans="1:16" ht="44.25" customHeight="1">
      <c r="A5" s="1792" t="s">
        <v>4174</v>
      </c>
      <c r="B5" s="1675"/>
      <c r="C5" s="1675"/>
      <c r="D5" s="1675"/>
    </row>
    <row r="6" spans="1:16" ht="48.75" customHeight="1" thickBot="1">
      <c r="A6" s="1793" t="s">
        <v>406</v>
      </c>
      <c r="B6" s="1794"/>
      <c r="C6" s="1794"/>
      <c r="D6" s="1794"/>
    </row>
    <row r="7" spans="1:16" ht="46.5" customHeight="1" thickBot="1">
      <c r="A7" s="476" t="s">
        <v>4171</v>
      </c>
      <c r="B7" s="477" t="s">
        <v>565</v>
      </c>
      <c r="C7" s="477" t="s">
        <v>150</v>
      </c>
      <c r="D7" s="477" t="s">
        <v>4175</v>
      </c>
    </row>
    <row r="8" spans="1:16" ht="20.25" customHeight="1">
      <c r="A8" s="379">
        <v>1</v>
      </c>
      <c r="B8" s="379" t="s">
        <v>3888</v>
      </c>
      <c r="C8" s="374"/>
      <c r="D8" s="478"/>
    </row>
    <row r="9" spans="1:16" ht="19.5" customHeight="1">
      <c r="A9" s="379"/>
      <c r="B9" s="374" t="s">
        <v>4176</v>
      </c>
      <c r="C9" s="374"/>
      <c r="D9" s="479"/>
    </row>
    <row r="10" spans="1:16" ht="29.25" customHeight="1">
      <c r="A10" s="379"/>
      <c r="B10" s="374" t="s">
        <v>4177</v>
      </c>
      <c r="C10" s="374"/>
      <c r="D10" s="479"/>
    </row>
    <row r="11" spans="1:16" ht="31.5" customHeight="1">
      <c r="A11" s="379">
        <v>2</v>
      </c>
      <c r="B11" s="374" t="s">
        <v>4178</v>
      </c>
      <c r="C11" s="374"/>
      <c r="D11" s="479"/>
    </row>
    <row r="12" spans="1:16" ht="31.5" customHeight="1">
      <c r="A12" s="379">
        <v>3</v>
      </c>
      <c r="B12" s="374" t="s">
        <v>4179</v>
      </c>
      <c r="C12" s="374"/>
      <c r="D12" s="479"/>
    </row>
    <row r="13" spans="1:16" ht="37.5" customHeight="1">
      <c r="A13" s="379">
        <v>4</v>
      </c>
      <c r="B13" s="374" t="s">
        <v>4180</v>
      </c>
      <c r="C13" s="374"/>
      <c r="D13" s="479"/>
    </row>
    <row r="14" spans="1:16" ht="47.25" customHeight="1">
      <c r="A14" s="379">
        <v>6</v>
      </c>
      <c r="B14" s="374" t="s">
        <v>4181</v>
      </c>
      <c r="C14" s="374"/>
      <c r="D14" s="479"/>
    </row>
    <row r="15" spans="1:16" ht="44.25" customHeight="1">
      <c r="A15" s="379">
        <v>7</v>
      </c>
      <c r="B15" s="379" t="s">
        <v>4182</v>
      </c>
      <c r="C15" s="374"/>
      <c r="D15" s="479"/>
    </row>
    <row r="16" spans="1:16" ht="19">
      <c r="A16" s="379"/>
      <c r="B16" s="374" t="s">
        <v>4183</v>
      </c>
      <c r="C16" s="374" t="s">
        <v>572</v>
      </c>
      <c r="D16" s="479"/>
    </row>
    <row r="17" spans="1:4" ht="19">
      <c r="A17" s="379"/>
      <c r="B17" s="374" t="s">
        <v>4184</v>
      </c>
      <c r="C17" s="374" t="s">
        <v>572</v>
      </c>
      <c r="D17" s="479"/>
    </row>
    <row r="18" spans="1:4">
      <c r="A18" s="379"/>
      <c r="B18" s="374" t="s">
        <v>4185</v>
      </c>
      <c r="C18" s="374" t="s">
        <v>572</v>
      </c>
      <c r="D18" s="479"/>
    </row>
    <row r="19" spans="1:4">
      <c r="A19" s="379">
        <v>8</v>
      </c>
      <c r="B19" s="379" t="s">
        <v>2176</v>
      </c>
      <c r="C19" s="374"/>
      <c r="D19" s="479"/>
    </row>
    <row r="20" spans="1:4">
      <c r="A20" s="379"/>
      <c r="B20" s="374" t="s">
        <v>1069</v>
      </c>
      <c r="C20" s="374"/>
      <c r="D20" s="479"/>
    </row>
    <row r="21" spans="1:4">
      <c r="A21" s="379"/>
      <c r="B21" s="374" t="s">
        <v>4186</v>
      </c>
      <c r="C21" s="374"/>
      <c r="D21" s="479"/>
    </row>
    <row r="22" spans="1:4">
      <c r="A22" s="379"/>
      <c r="B22" s="374" t="s">
        <v>4187</v>
      </c>
      <c r="C22" s="374" t="s">
        <v>4188</v>
      </c>
      <c r="D22" s="479"/>
    </row>
    <row r="23" spans="1:4">
      <c r="A23" s="379"/>
      <c r="B23" s="374" t="s">
        <v>4189</v>
      </c>
      <c r="C23" s="374" t="s">
        <v>693</v>
      </c>
      <c r="D23" s="479"/>
    </row>
    <row r="24" spans="1:4" ht="31">
      <c r="A24" s="379"/>
      <c r="B24" s="374" t="s">
        <v>4190</v>
      </c>
      <c r="C24" s="374" t="s">
        <v>569</v>
      </c>
      <c r="D24" s="479"/>
    </row>
    <row r="25" spans="1:4" ht="19">
      <c r="A25" s="379"/>
      <c r="B25" s="374" t="s">
        <v>4191</v>
      </c>
      <c r="C25" s="374" t="s">
        <v>4192</v>
      </c>
      <c r="D25" s="479"/>
    </row>
    <row r="26" spans="1:4">
      <c r="A26" s="379">
        <v>9</v>
      </c>
      <c r="B26" s="379" t="s">
        <v>4193</v>
      </c>
      <c r="C26" s="374"/>
      <c r="D26" s="479"/>
    </row>
    <row r="27" spans="1:4">
      <c r="A27" s="379"/>
      <c r="B27" s="374" t="s">
        <v>1069</v>
      </c>
      <c r="C27" s="374"/>
      <c r="D27" s="479"/>
    </row>
    <row r="28" spans="1:4">
      <c r="A28" s="379"/>
      <c r="B28" s="374" t="s">
        <v>4194</v>
      </c>
      <c r="C28" s="374"/>
      <c r="D28" s="479"/>
    </row>
    <row r="29" spans="1:4">
      <c r="A29" s="379"/>
      <c r="B29" s="374" t="s">
        <v>4195</v>
      </c>
      <c r="C29" s="374" t="s">
        <v>569</v>
      </c>
      <c r="D29" s="479"/>
    </row>
    <row r="30" spans="1:4">
      <c r="A30" s="379"/>
      <c r="B30" s="374" t="s">
        <v>4196</v>
      </c>
      <c r="C30" s="374" t="s">
        <v>4197</v>
      </c>
      <c r="D30" s="479"/>
    </row>
    <row r="31" spans="1:4">
      <c r="A31" s="379"/>
      <c r="B31" s="374" t="s">
        <v>4198</v>
      </c>
      <c r="C31" s="374" t="s">
        <v>4197</v>
      </c>
      <c r="D31" s="479"/>
    </row>
    <row r="32" spans="1:4">
      <c r="A32" s="379">
        <v>10</v>
      </c>
      <c r="B32" s="379" t="s">
        <v>4199</v>
      </c>
      <c r="C32" s="374"/>
      <c r="D32" s="479"/>
    </row>
    <row r="33" spans="1:4">
      <c r="A33" s="379"/>
      <c r="B33" s="374" t="s">
        <v>1069</v>
      </c>
      <c r="C33" s="374"/>
      <c r="D33" s="479"/>
    </row>
    <row r="34" spans="1:4">
      <c r="A34" s="379"/>
      <c r="B34" s="374" t="s">
        <v>4200</v>
      </c>
      <c r="C34" s="374" t="s">
        <v>569</v>
      </c>
      <c r="D34" s="479"/>
    </row>
    <row r="35" spans="1:4">
      <c r="A35" s="379"/>
      <c r="B35" s="374" t="s">
        <v>4201</v>
      </c>
      <c r="C35" s="374" t="s">
        <v>569</v>
      </c>
      <c r="D35" s="479"/>
    </row>
    <row r="36" spans="1:4">
      <c r="A36" s="379"/>
      <c r="B36" s="374" t="s">
        <v>4202</v>
      </c>
      <c r="C36" s="374"/>
      <c r="D36" s="479"/>
    </row>
    <row r="37" spans="1:4">
      <c r="A37" s="379"/>
      <c r="B37" s="374" t="s">
        <v>4203</v>
      </c>
      <c r="C37" s="374" t="s">
        <v>4204</v>
      </c>
      <c r="D37" s="479"/>
    </row>
    <row r="38" spans="1:4">
      <c r="A38" s="379"/>
      <c r="B38" s="374" t="s">
        <v>4205</v>
      </c>
      <c r="C38" s="374"/>
      <c r="D38" s="479"/>
    </row>
    <row r="39" spans="1:4" ht="19">
      <c r="A39" s="379"/>
      <c r="B39" s="374" t="s">
        <v>4206</v>
      </c>
      <c r="C39" s="374" t="s">
        <v>4207</v>
      </c>
      <c r="D39" s="479"/>
    </row>
    <row r="40" spans="1:4">
      <c r="A40" s="379">
        <v>11</v>
      </c>
      <c r="B40" s="379" t="s">
        <v>4208</v>
      </c>
      <c r="C40" s="374"/>
      <c r="D40" s="479"/>
    </row>
    <row r="41" spans="1:4">
      <c r="A41" s="379"/>
      <c r="B41" s="374" t="s">
        <v>1069</v>
      </c>
      <c r="C41" s="374"/>
      <c r="D41" s="479"/>
    </row>
    <row r="42" spans="1:4">
      <c r="A42" s="379"/>
      <c r="B42" s="374" t="s">
        <v>4209</v>
      </c>
      <c r="C42" s="374" t="s">
        <v>569</v>
      </c>
      <c r="D42" s="479"/>
    </row>
    <row r="43" spans="1:4">
      <c r="A43" s="379"/>
      <c r="B43" s="374" t="s">
        <v>4210</v>
      </c>
      <c r="C43" s="374"/>
      <c r="D43" s="479"/>
    </row>
    <row r="44" spans="1:4">
      <c r="A44" s="379"/>
      <c r="B44" s="374" t="s">
        <v>4211</v>
      </c>
      <c r="C44" s="374" t="s">
        <v>569</v>
      </c>
      <c r="D44" s="479"/>
    </row>
    <row r="45" spans="1:4">
      <c r="A45" s="379"/>
      <c r="B45" s="374" t="s">
        <v>4212</v>
      </c>
      <c r="C45" s="374"/>
      <c r="D45" s="479"/>
    </row>
    <row r="46" spans="1:4">
      <c r="A46" s="379"/>
      <c r="B46" s="374" t="s">
        <v>4213</v>
      </c>
      <c r="C46" s="374" t="s">
        <v>4214</v>
      </c>
      <c r="D46" s="479"/>
    </row>
    <row r="47" spans="1:4">
      <c r="A47" s="379">
        <v>12</v>
      </c>
      <c r="B47" s="379" t="s">
        <v>2178</v>
      </c>
      <c r="C47" s="374"/>
      <c r="D47" s="479"/>
    </row>
    <row r="48" spans="1:4">
      <c r="A48" s="379"/>
      <c r="B48" s="374" t="s">
        <v>1069</v>
      </c>
      <c r="C48" s="374"/>
      <c r="D48" s="479"/>
    </row>
    <row r="49" spans="1:4">
      <c r="A49" s="379"/>
      <c r="B49" s="374" t="s">
        <v>4215</v>
      </c>
      <c r="C49" s="374"/>
      <c r="D49" s="479"/>
    </row>
    <row r="50" spans="1:4">
      <c r="A50" s="379"/>
      <c r="B50" s="374" t="s">
        <v>4195</v>
      </c>
      <c r="C50" s="374" t="s">
        <v>569</v>
      </c>
      <c r="D50" s="479"/>
    </row>
    <row r="51" spans="1:4">
      <c r="A51" s="379"/>
      <c r="B51" s="374" t="s">
        <v>4216</v>
      </c>
      <c r="C51" s="374" t="s">
        <v>569</v>
      </c>
      <c r="D51" s="479"/>
    </row>
    <row r="52" spans="1:4">
      <c r="A52" s="379">
        <v>13</v>
      </c>
      <c r="B52" s="379" t="s">
        <v>4172</v>
      </c>
      <c r="C52" s="374"/>
      <c r="D52" s="479"/>
    </row>
    <row r="53" spans="1:4">
      <c r="A53" s="379"/>
      <c r="B53" s="374" t="s">
        <v>1069</v>
      </c>
      <c r="C53" s="374"/>
      <c r="D53" s="479"/>
    </row>
    <row r="54" spans="1:4">
      <c r="A54" s="379"/>
      <c r="B54" s="374" t="s">
        <v>4217</v>
      </c>
      <c r="C54" s="374"/>
      <c r="D54" s="479"/>
    </row>
    <row r="55" spans="1:4">
      <c r="A55" s="379"/>
      <c r="B55" s="374" t="s">
        <v>4218</v>
      </c>
      <c r="C55" s="374" t="s">
        <v>569</v>
      </c>
      <c r="D55" s="479"/>
    </row>
    <row r="56" spans="1:4">
      <c r="A56" s="379"/>
      <c r="B56" s="374" t="s">
        <v>4219</v>
      </c>
      <c r="C56" s="374"/>
      <c r="D56" s="479"/>
    </row>
    <row r="57" spans="1:4">
      <c r="A57" s="379"/>
      <c r="B57" s="374" t="s">
        <v>4220</v>
      </c>
      <c r="C57" s="374"/>
      <c r="D57" s="479"/>
    </row>
    <row r="58" spans="1:4">
      <c r="A58" s="379"/>
      <c r="B58" s="374" t="s">
        <v>4221</v>
      </c>
      <c r="C58" s="374" t="s">
        <v>4222</v>
      </c>
      <c r="D58" s="479"/>
    </row>
    <row r="59" spans="1:4">
      <c r="A59" s="379"/>
      <c r="B59" s="374" t="s">
        <v>4223</v>
      </c>
      <c r="C59" s="374" t="s">
        <v>569</v>
      </c>
      <c r="D59" s="479"/>
    </row>
    <row r="60" spans="1:4">
      <c r="A60" s="379"/>
      <c r="B60" s="374" t="s">
        <v>4224</v>
      </c>
      <c r="C60" s="374" t="s">
        <v>4214</v>
      </c>
      <c r="D60" s="479"/>
    </row>
    <row r="61" spans="1:4">
      <c r="A61" s="379">
        <v>14</v>
      </c>
      <c r="B61" s="379" t="s">
        <v>4225</v>
      </c>
      <c r="C61" s="374"/>
      <c r="D61" s="479"/>
    </row>
    <row r="62" spans="1:4">
      <c r="A62" s="379"/>
      <c r="B62" s="374" t="s">
        <v>1069</v>
      </c>
      <c r="C62" s="374"/>
      <c r="D62" s="479"/>
    </row>
    <row r="63" spans="1:4">
      <c r="A63" s="379"/>
      <c r="B63" s="374" t="s">
        <v>4226</v>
      </c>
      <c r="C63" s="374"/>
      <c r="D63" s="479"/>
    </row>
    <row r="64" spans="1:4">
      <c r="A64" s="379"/>
      <c r="B64" s="374" t="s">
        <v>4227</v>
      </c>
      <c r="C64" s="374" t="s">
        <v>569</v>
      </c>
      <c r="D64" s="479"/>
    </row>
    <row r="65" spans="1:4">
      <c r="A65" s="379"/>
      <c r="B65" s="374" t="s">
        <v>4228</v>
      </c>
      <c r="C65" s="374" t="s">
        <v>569</v>
      </c>
      <c r="D65" s="479"/>
    </row>
    <row r="66" spans="1:4">
      <c r="A66" s="379"/>
      <c r="B66" s="374" t="s">
        <v>4229</v>
      </c>
      <c r="C66" s="374" t="s">
        <v>4230</v>
      </c>
      <c r="D66" s="479"/>
    </row>
    <row r="67" spans="1:4" ht="30" customHeight="1">
      <c r="A67" s="379">
        <v>15</v>
      </c>
      <c r="B67" s="379" t="s">
        <v>4231</v>
      </c>
      <c r="C67" s="374"/>
      <c r="D67" s="479"/>
    </row>
    <row r="68" spans="1:4" ht="27" customHeight="1">
      <c r="A68" s="379"/>
      <c r="B68" s="374" t="s">
        <v>4232</v>
      </c>
      <c r="C68" s="374" t="s">
        <v>4214</v>
      </c>
      <c r="D68" s="479"/>
    </row>
    <row r="69" spans="1:4" ht="23.25" customHeight="1">
      <c r="A69" s="379"/>
      <c r="B69" s="374" t="s">
        <v>4233</v>
      </c>
      <c r="C69" s="374" t="s">
        <v>2619</v>
      </c>
      <c r="D69" s="479"/>
    </row>
    <row r="70" spans="1:4" ht="24.75" customHeight="1">
      <c r="A70" s="379">
        <v>16</v>
      </c>
      <c r="B70" s="374" t="s">
        <v>4234</v>
      </c>
      <c r="C70" s="374" t="s">
        <v>4235</v>
      </c>
      <c r="D70" s="479"/>
    </row>
    <row r="71" spans="1:4" ht="27.75" customHeight="1">
      <c r="A71" s="379">
        <v>17</v>
      </c>
      <c r="B71" s="374" t="s">
        <v>4236</v>
      </c>
      <c r="C71" s="374" t="s">
        <v>4235</v>
      </c>
      <c r="D71" s="479"/>
    </row>
    <row r="72" spans="1:4" ht="25.5" customHeight="1">
      <c r="A72" s="379">
        <v>18</v>
      </c>
      <c r="B72" s="374" t="s">
        <v>4237</v>
      </c>
      <c r="C72" s="374" t="s">
        <v>4238</v>
      </c>
      <c r="D72" s="479"/>
    </row>
    <row r="73" spans="1:4" ht="41.25" customHeight="1">
      <c r="A73" s="379">
        <v>19</v>
      </c>
      <c r="B73" s="374" t="s">
        <v>4239</v>
      </c>
      <c r="C73" s="374"/>
      <c r="D73" s="479"/>
    </row>
    <row r="74" spans="1:4" ht="39" customHeight="1">
      <c r="A74" s="379">
        <v>20</v>
      </c>
      <c r="B74" s="374" t="s">
        <v>4240</v>
      </c>
      <c r="C74" s="374" t="s">
        <v>4241</v>
      </c>
      <c r="D74" s="479"/>
    </row>
    <row r="75" spans="1:4" ht="39" customHeight="1">
      <c r="A75" s="379">
        <v>21</v>
      </c>
      <c r="B75" s="374" t="s">
        <v>4173</v>
      </c>
      <c r="C75" s="374"/>
      <c r="D75" s="479"/>
    </row>
    <row r="76" spans="1:4" ht="31">
      <c r="A76" s="379">
        <v>22</v>
      </c>
      <c r="B76" s="374" t="s">
        <v>4242</v>
      </c>
      <c r="C76" s="374" t="s">
        <v>4243</v>
      </c>
      <c r="D76" s="479"/>
    </row>
    <row r="77" spans="1:4">
      <c r="A77" s="379">
        <v>23</v>
      </c>
      <c r="B77" s="379" t="s">
        <v>4244</v>
      </c>
      <c r="C77" s="374"/>
      <c r="D77" s="479"/>
    </row>
    <row r="78" spans="1:4">
      <c r="A78" s="379"/>
      <c r="B78" s="374" t="s">
        <v>4245</v>
      </c>
      <c r="C78" s="374"/>
      <c r="D78" s="479"/>
    </row>
    <row r="79" spans="1:4">
      <c r="A79" s="379"/>
      <c r="B79" s="374" t="s">
        <v>4246</v>
      </c>
      <c r="C79" s="374"/>
      <c r="D79" s="479"/>
    </row>
    <row r="80" spans="1:4">
      <c r="A80" s="379"/>
      <c r="B80" s="374" t="s">
        <v>4247</v>
      </c>
      <c r="C80" s="374"/>
      <c r="D80" s="479"/>
    </row>
    <row r="81" spans="1:4">
      <c r="A81" s="379"/>
      <c r="B81" s="374" t="s">
        <v>4248</v>
      </c>
      <c r="C81" s="374"/>
      <c r="D81" s="479"/>
    </row>
    <row r="82" spans="1:4">
      <c r="A82" s="379"/>
      <c r="B82" s="374" t="s">
        <v>4249</v>
      </c>
      <c r="C82" s="374"/>
      <c r="D82" s="479"/>
    </row>
    <row r="83" spans="1:4">
      <c r="A83" s="379">
        <v>24</v>
      </c>
      <c r="B83" s="374" t="s">
        <v>4250</v>
      </c>
      <c r="C83" s="374" t="s">
        <v>569</v>
      </c>
      <c r="D83" s="479"/>
    </row>
    <row r="84" spans="1:4">
      <c r="A84" s="379">
        <v>25</v>
      </c>
      <c r="B84" s="374" t="s">
        <v>4251</v>
      </c>
      <c r="C84" s="374" t="s">
        <v>611</v>
      </c>
      <c r="D84" s="479"/>
    </row>
    <row r="85" spans="1:4">
      <c r="A85" s="379">
        <v>26</v>
      </c>
      <c r="B85" s="374" t="s">
        <v>4252</v>
      </c>
      <c r="C85" s="374" t="s">
        <v>4253</v>
      </c>
      <c r="D85" s="479"/>
    </row>
    <row r="86" spans="1:4" ht="22.5" customHeight="1">
      <c r="A86" s="379">
        <v>27</v>
      </c>
      <c r="B86" s="374" t="s">
        <v>4254</v>
      </c>
      <c r="C86" s="374" t="s">
        <v>4255</v>
      </c>
      <c r="D86" s="479"/>
    </row>
    <row r="87" spans="1:4" ht="34.5" customHeight="1">
      <c r="A87" s="374"/>
      <c r="B87" s="379" t="s">
        <v>4256</v>
      </c>
      <c r="C87" s="374"/>
      <c r="D87" s="479"/>
    </row>
    <row r="88" spans="1:4" ht="35.25" customHeight="1">
      <c r="A88" s="379">
        <v>28</v>
      </c>
      <c r="B88" s="374" t="s">
        <v>4257</v>
      </c>
      <c r="C88" s="374"/>
      <c r="D88" s="479"/>
    </row>
    <row r="89" spans="1:4" ht="77.25" customHeight="1">
      <c r="A89" s="379">
        <v>29</v>
      </c>
      <c r="B89" s="374" t="s">
        <v>4258</v>
      </c>
      <c r="C89" s="374" t="s">
        <v>967</v>
      </c>
      <c r="D89" s="479"/>
    </row>
    <row r="90" spans="1:4" ht="100.5" customHeight="1">
      <c r="A90" s="379">
        <v>30</v>
      </c>
      <c r="B90" s="374" t="s">
        <v>4259</v>
      </c>
      <c r="C90" s="374"/>
      <c r="D90" s="479"/>
    </row>
    <row r="92" spans="1:4" ht="62.25" customHeight="1">
      <c r="A92" s="117" t="s">
        <v>53</v>
      </c>
      <c r="B92" s="335"/>
      <c r="C92" s="326" t="s">
        <v>65</v>
      </c>
      <c r="D92" s="495"/>
    </row>
    <row r="93" spans="1:4" ht="36.75" customHeight="1">
      <c r="A93" s="117" t="s">
        <v>55</v>
      </c>
      <c r="B93" s="335"/>
      <c r="C93" s="326" t="s">
        <v>66</v>
      </c>
      <c r="D93" s="495"/>
    </row>
    <row r="94" spans="1:4" ht="61.5" customHeight="1">
      <c r="A94" s="29"/>
      <c r="B94" s="44"/>
      <c r="C94" s="1008" t="s">
        <v>67</v>
      </c>
      <c r="D94" s="495"/>
    </row>
  </sheetData>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67"/>
  <dimension ref="A1:F438"/>
  <sheetViews>
    <sheetView zoomScale="40" zoomScaleNormal="40" workbookViewId="0">
      <selection sqref="A1:F1"/>
    </sheetView>
  </sheetViews>
  <sheetFormatPr defaultRowHeight="15.5"/>
  <cols>
    <col min="1" max="1" width="7.1796875" style="771" customWidth="1"/>
    <col min="2" max="2" width="88.1796875" style="597" customWidth="1"/>
    <col min="3" max="3" width="47.453125" style="597" customWidth="1"/>
    <col min="4" max="4" width="26.1796875" style="597" customWidth="1"/>
    <col min="5" max="5" width="21.81640625" style="597" customWidth="1"/>
    <col min="6" max="6" width="29.54296875" style="597" customWidth="1"/>
    <col min="7" max="256" width="9.1796875" style="7"/>
    <col min="257" max="257" width="7.1796875" style="7" customWidth="1"/>
    <col min="258" max="258" width="88.1796875" style="7" customWidth="1"/>
    <col min="259" max="259" width="32.1796875" style="7" customWidth="1"/>
    <col min="260" max="260" width="26.1796875" style="7" customWidth="1"/>
    <col min="261" max="261" width="21.81640625" style="7" customWidth="1"/>
    <col min="262" max="262" width="29.54296875" style="7" customWidth="1"/>
    <col min="263" max="512" width="9.1796875" style="7"/>
    <col min="513" max="513" width="7.1796875" style="7" customWidth="1"/>
    <col min="514" max="514" width="88.1796875" style="7" customWidth="1"/>
    <col min="515" max="515" width="32.1796875" style="7" customWidth="1"/>
    <col min="516" max="516" width="26.1796875" style="7" customWidth="1"/>
    <col min="517" max="517" width="21.81640625" style="7" customWidth="1"/>
    <col min="518" max="518" width="29.54296875" style="7" customWidth="1"/>
    <col min="519" max="768" width="9.1796875" style="7"/>
    <col min="769" max="769" width="7.1796875" style="7" customWidth="1"/>
    <col min="770" max="770" width="88.1796875" style="7" customWidth="1"/>
    <col min="771" max="771" width="32.1796875" style="7" customWidth="1"/>
    <col min="772" max="772" width="26.1796875" style="7" customWidth="1"/>
    <col min="773" max="773" width="21.81640625" style="7" customWidth="1"/>
    <col min="774" max="774" width="29.54296875" style="7" customWidth="1"/>
    <col min="775" max="1024" width="9.1796875" style="7"/>
    <col min="1025" max="1025" width="7.1796875" style="7" customWidth="1"/>
    <col min="1026" max="1026" width="88.1796875" style="7" customWidth="1"/>
    <col min="1027" max="1027" width="32.1796875" style="7" customWidth="1"/>
    <col min="1028" max="1028" width="26.1796875" style="7" customWidth="1"/>
    <col min="1029" max="1029" width="21.81640625" style="7" customWidth="1"/>
    <col min="1030" max="1030" width="29.54296875" style="7" customWidth="1"/>
    <col min="1031" max="1280" width="9.1796875" style="7"/>
    <col min="1281" max="1281" width="7.1796875" style="7" customWidth="1"/>
    <col min="1282" max="1282" width="88.1796875" style="7" customWidth="1"/>
    <col min="1283" max="1283" width="32.1796875" style="7" customWidth="1"/>
    <col min="1284" max="1284" width="26.1796875" style="7" customWidth="1"/>
    <col min="1285" max="1285" width="21.81640625" style="7" customWidth="1"/>
    <col min="1286" max="1286" width="29.54296875" style="7" customWidth="1"/>
    <col min="1287" max="1536" width="9.1796875" style="7"/>
    <col min="1537" max="1537" width="7.1796875" style="7" customWidth="1"/>
    <col min="1538" max="1538" width="88.1796875" style="7" customWidth="1"/>
    <col min="1539" max="1539" width="32.1796875" style="7" customWidth="1"/>
    <col min="1540" max="1540" width="26.1796875" style="7" customWidth="1"/>
    <col min="1541" max="1541" width="21.81640625" style="7" customWidth="1"/>
    <col min="1542" max="1542" width="29.54296875" style="7" customWidth="1"/>
    <col min="1543" max="1792" width="9.1796875" style="7"/>
    <col min="1793" max="1793" width="7.1796875" style="7" customWidth="1"/>
    <col min="1794" max="1794" width="88.1796875" style="7" customWidth="1"/>
    <col min="1795" max="1795" width="32.1796875" style="7" customWidth="1"/>
    <col min="1796" max="1796" width="26.1796875" style="7" customWidth="1"/>
    <col min="1797" max="1797" width="21.81640625" style="7" customWidth="1"/>
    <col min="1798" max="1798" width="29.54296875" style="7" customWidth="1"/>
    <col min="1799" max="2048" width="9.1796875" style="7"/>
    <col min="2049" max="2049" width="7.1796875" style="7" customWidth="1"/>
    <col min="2050" max="2050" width="88.1796875" style="7" customWidth="1"/>
    <col min="2051" max="2051" width="32.1796875" style="7" customWidth="1"/>
    <col min="2052" max="2052" width="26.1796875" style="7" customWidth="1"/>
    <col min="2053" max="2053" width="21.81640625" style="7" customWidth="1"/>
    <col min="2054" max="2054" width="29.54296875" style="7" customWidth="1"/>
    <col min="2055" max="2304" width="9.1796875" style="7"/>
    <col min="2305" max="2305" width="7.1796875" style="7" customWidth="1"/>
    <col min="2306" max="2306" width="88.1796875" style="7" customWidth="1"/>
    <col min="2307" max="2307" width="32.1796875" style="7" customWidth="1"/>
    <col min="2308" max="2308" width="26.1796875" style="7" customWidth="1"/>
    <col min="2309" max="2309" width="21.81640625" style="7" customWidth="1"/>
    <col min="2310" max="2310" width="29.54296875" style="7" customWidth="1"/>
    <col min="2311" max="2560" width="9.1796875" style="7"/>
    <col min="2561" max="2561" width="7.1796875" style="7" customWidth="1"/>
    <col min="2562" max="2562" width="88.1796875" style="7" customWidth="1"/>
    <col min="2563" max="2563" width="32.1796875" style="7" customWidth="1"/>
    <col min="2564" max="2564" width="26.1796875" style="7" customWidth="1"/>
    <col min="2565" max="2565" width="21.81640625" style="7" customWidth="1"/>
    <col min="2566" max="2566" width="29.54296875" style="7" customWidth="1"/>
    <col min="2567" max="2816" width="9.1796875" style="7"/>
    <col min="2817" max="2817" width="7.1796875" style="7" customWidth="1"/>
    <col min="2818" max="2818" width="88.1796875" style="7" customWidth="1"/>
    <col min="2819" max="2819" width="32.1796875" style="7" customWidth="1"/>
    <col min="2820" max="2820" width="26.1796875" style="7" customWidth="1"/>
    <col min="2821" max="2821" width="21.81640625" style="7" customWidth="1"/>
    <col min="2822" max="2822" width="29.54296875" style="7" customWidth="1"/>
    <col min="2823" max="3072" width="9.1796875" style="7"/>
    <col min="3073" max="3073" width="7.1796875" style="7" customWidth="1"/>
    <col min="3074" max="3074" width="88.1796875" style="7" customWidth="1"/>
    <col min="3075" max="3075" width="32.1796875" style="7" customWidth="1"/>
    <col min="3076" max="3076" width="26.1796875" style="7" customWidth="1"/>
    <col min="3077" max="3077" width="21.81640625" style="7" customWidth="1"/>
    <col min="3078" max="3078" width="29.54296875" style="7" customWidth="1"/>
    <col min="3079" max="3328" width="9.1796875" style="7"/>
    <col min="3329" max="3329" width="7.1796875" style="7" customWidth="1"/>
    <col min="3330" max="3330" width="88.1796875" style="7" customWidth="1"/>
    <col min="3331" max="3331" width="32.1796875" style="7" customWidth="1"/>
    <col min="3332" max="3332" width="26.1796875" style="7" customWidth="1"/>
    <col min="3333" max="3333" width="21.81640625" style="7" customWidth="1"/>
    <col min="3334" max="3334" width="29.54296875" style="7" customWidth="1"/>
    <col min="3335" max="3584" width="9.1796875" style="7"/>
    <col min="3585" max="3585" width="7.1796875" style="7" customWidth="1"/>
    <col min="3586" max="3586" width="88.1796875" style="7" customWidth="1"/>
    <col min="3587" max="3587" width="32.1796875" style="7" customWidth="1"/>
    <col min="3588" max="3588" width="26.1796875" style="7" customWidth="1"/>
    <col min="3589" max="3589" width="21.81640625" style="7" customWidth="1"/>
    <col min="3590" max="3590" width="29.54296875" style="7" customWidth="1"/>
    <col min="3591" max="3840" width="9.1796875" style="7"/>
    <col min="3841" max="3841" width="7.1796875" style="7" customWidth="1"/>
    <col min="3842" max="3842" width="88.1796875" style="7" customWidth="1"/>
    <col min="3843" max="3843" width="32.1796875" style="7" customWidth="1"/>
    <col min="3844" max="3844" width="26.1796875" style="7" customWidth="1"/>
    <col min="3845" max="3845" width="21.81640625" style="7" customWidth="1"/>
    <col min="3846" max="3846" width="29.54296875" style="7" customWidth="1"/>
    <col min="3847" max="4096" width="9.1796875" style="7"/>
    <col min="4097" max="4097" width="7.1796875" style="7" customWidth="1"/>
    <col min="4098" max="4098" width="88.1796875" style="7" customWidth="1"/>
    <col min="4099" max="4099" width="32.1796875" style="7" customWidth="1"/>
    <col min="4100" max="4100" width="26.1796875" style="7" customWidth="1"/>
    <col min="4101" max="4101" width="21.81640625" style="7" customWidth="1"/>
    <col min="4102" max="4102" width="29.54296875" style="7" customWidth="1"/>
    <col min="4103" max="4352" width="9.1796875" style="7"/>
    <col min="4353" max="4353" width="7.1796875" style="7" customWidth="1"/>
    <col min="4354" max="4354" width="88.1796875" style="7" customWidth="1"/>
    <col min="4355" max="4355" width="32.1796875" style="7" customWidth="1"/>
    <col min="4356" max="4356" width="26.1796875" style="7" customWidth="1"/>
    <col min="4357" max="4357" width="21.81640625" style="7" customWidth="1"/>
    <col min="4358" max="4358" width="29.54296875" style="7" customWidth="1"/>
    <col min="4359" max="4608" width="9.1796875" style="7"/>
    <col min="4609" max="4609" width="7.1796875" style="7" customWidth="1"/>
    <col min="4610" max="4610" width="88.1796875" style="7" customWidth="1"/>
    <col min="4611" max="4611" width="32.1796875" style="7" customWidth="1"/>
    <col min="4612" max="4612" width="26.1796875" style="7" customWidth="1"/>
    <col min="4613" max="4613" width="21.81640625" style="7" customWidth="1"/>
    <col min="4614" max="4614" width="29.54296875" style="7" customWidth="1"/>
    <col min="4615" max="4864" width="9.1796875" style="7"/>
    <col min="4865" max="4865" width="7.1796875" style="7" customWidth="1"/>
    <col min="4866" max="4866" width="88.1796875" style="7" customWidth="1"/>
    <col min="4867" max="4867" width="32.1796875" style="7" customWidth="1"/>
    <col min="4868" max="4868" width="26.1796875" style="7" customWidth="1"/>
    <col min="4869" max="4869" width="21.81640625" style="7" customWidth="1"/>
    <col min="4870" max="4870" width="29.54296875" style="7" customWidth="1"/>
    <col min="4871" max="5120" width="9.1796875" style="7"/>
    <col min="5121" max="5121" width="7.1796875" style="7" customWidth="1"/>
    <col min="5122" max="5122" width="88.1796875" style="7" customWidth="1"/>
    <col min="5123" max="5123" width="32.1796875" style="7" customWidth="1"/>
    <col min="5124" max="5124" width="26.1796875" style="7" customWidth="1"/>
    <col min="5125" max="5125" width="21.81640625" style="7" customWidth="1"/>
    <col min="5126" max="5126" width="29.54296875" style="7" customWidth="1"/>
    <col min="5127" max="5376" width="9.1796875" style="7"/>
    <col min="5377" max="5377" width="7.1796875" style="7" customWidth="1"/>
    <col min="5378" max="5378" width="88.1796875" style="7" customWidth="1"/>
    <col min="5379" max="5379" width="32.1796875" style="7" customWidth="1"/>
    <col min="5380" max="5380" width="26.1796875" style="7" customWidth="1"/>
    <col min="5381" max="5381" width="21.81640625" style="7" customWidth="1"/>
    <col min="5382" max="5382" width="29.54296875" style="7" customWidth="1"/>
    <col min="5383" max="5632" width="9.1796875" style="7"/>
    <col min="5633" max="5633" width="7.1796875" style="7" customWidth="1"/>
    <col min="5634" max="5634" width="88.1796875" style="7" customWidth="1"/>
    <col min="5635" max="5635" width="32.1796875" style="7" customWidth="1"/>
    <col min="5636" max="5636" width="26.1796875" style="7" customWidth="1"/>
    <col min="5637" max="5637" width="21.81640625" style="7" customWidth="1"/>
    <col min="5638" max="5638" width="29.54296875" style="7" customWidth="1"/>
    <col min="5639" max="5888" width="9.1796875" style="7"/>
    <col min="5889" max="5889" width="7.1796875" style="7" customWidth="1"/>
    <col min="5890" max="5890" width="88.1796875" style="7" customWidth="1"/>
    <col min="5891" max="5891" width="32.1796875" style="7" customWidth="1"/>
    <col min="5892" max="5892" width="26.1796875" style="7" customWidth="1"/>
    <col min="5893" max="5893" width="21.81640625" style="7" customWidth="1"/>
    <col min="5894" max="5894" width="29.54296875" style="7" customWidth="1"/>
    <col min="5895" max="6144" width="9.1796875" style="7"/>
    <col min="6145" max="6145" width="7.1796875" style="7" customWidth="1"/>
    <col min="6146" max="6146" width="88.1796875" style="7" customWidth="1"/>
    <col min="6147" max="6147" width="32.1796875" style="7" customWidth="1"/>
    <col min="6148" max="6148" width="26.1796875" style="7" customWidth="1"/>
    <col min="6149" max="6149" width="21.81640625" style="7" customWidth="1"/>
    <col min="6150" max="6150" width="29.54296875" style="7" customWidth="1"/>
    <col min="6151" max="6400" width="9.1796875" style="7"/>
    <col min="6401" max="6401" width="7.1796875" style="7" customWidth="1"/>
    <col min="6402" max="6402" width="88.1796875" style="7" customWidth="1"/>
    <col min="6403" max="6403" width="32.1796875" style="7" customWidth="1"/>
    <col min="6404" max="6404" width="26.1796875" style="7" customWidth="1"/>
    <col min="6405" max="6405" width="21.81640625" style="7" customWidth="1"/>
    <col min="6406" max="6406" width="29.54296875" style="7" customWidth="1"/>
    <col min="6407" max="6656" width="9.1796875" style="7"/>
    <col min="6657" max="6657" width="7.1796875" style="7" customWidth="1"/>
    <col min="6658" max="6658" width="88.1796875" style="7" customWidth="1"/>
    <col min="6659" max="6659" width="32.1796875" style="7" customWidth="1"/>
    <col min="6660" max="6660" width="26.1796875" style="7" customWidth="1"/>
    <col min="6661" max="6661" width="21.81640625" style="7" customWidth="1"/>
    <col min="6662" max="6662" width="29.54296875" style="7" customWidth="1"/>
    <col min="6663" max="6912" width="9.1796875" style="7"/>
    <col min="6913" max="6913" width="7.1796875" style="7" customWidth="1"/>
    <col min="6914" max="6914" width="88.1796875" style="7" customWidth="1"/>
    <col min="6915" max="6915" width="32.1796875" style="7" customWidth="1"/>
    <col min="6916" max="6916" width="26.1796875" style="7" customWidth="1"/>
    <col min="6917" max="6917" width="21.81640625" style="7" customWidth="1"/>
    <col min="6918" max="6918" width="29.54296875" style="7" customWidth="1"/>
    <col min="6919" max="7168" width="9.1796875" style="7"/>
    <col min="7169" max="7169" width="7.1796875" style="7" customWidth="1"/>
    <col min="7170" max="7170" width="88.1796875" style="7" customWidth="1"/>
    <col min="7171" max="7171" width="32.1796875" style="7" customWidth="1"/>
    <col min="7172" max="7172" width="26.1796875" style="7" customWidth="1"/>
    <col min="7173" max="7173" width="21.81640625" style="7" customWidth="1"/>
    <col min="7174" max="7174" width="29.54296875" style="7" customWidth="1"/>
    <col min="7175" max="7424" width="9.1796875" style="7"/>
    <col min="7425" max="7425" width="7.1796875" style="7" customWidth="1"/>
    <col min="7426" max="7426" width="88.1796875" style="7" customWidth="1"/>
    <col min="7427" max="7427" width="32.1796875" style="7" customWidth="1"/>
    <col min="7428" max="7428" width="26.1796875" style="7" customWidth="1"/>
    <col min="7429" max="7429" width="21.81640625" style="7" customWidth="1"/>
    <col min="7430" max="7430" width="29.54296875" style="7" customWidth="1"/>
    <col min="7431" max="7680" width="9.1796875" style="7"/>
    <col min="7681" max="7681" width="7.1796875" style="7" customWidth="1"/>
    <col min="7682" max="7682" width="88.1796875" style="7" customWidth="1"/>
    <col min="7683" max="7683" width="32.1796875" style="7" customWidth="1"/>
    <col min="7684" max="7684" width="26.1796875" style="7" customWidth="1"/>
    <col min="7685" max="7685" width="21.81640625" style="7" customWidth="1"/>
    <col min="7686" max="7686" width="29.54296875" style="7" customWidth="1"/>
    <col min="7687" max="7936" width="9.1796875" style="7"/>
    <col min="7937" max="7937" width="7.1796875" style="7" customWidth="1"/>
    <col min="7938" max="7938" width="88.1796875" style="7" customWidth="1"/>
    <col min="7939" max="7939" width="32.1796875" style="7" customWidth="1"/>
    <col min="7940" max="7940" width="26.1796875" style="7" customWidth="1"/>
    <col min="7941" max="7941" width="21.81640625" style="7" customWidth="1"/>
    <col min="7942" max="7942" width="29.54296875" style="7" customWidth="1"/>
    <col min="7943" max="8192" width="9.1796875" style="7"/>
    <col min="8193" max="8193" width="7.1796875" style="7" customWidth="1"/>
    <col min="8194" max="8194" width="88.1796875" style="7" customWidth="1"/>
    <col min="8195" max="8195" width="32.1796875" style="7" customWidth="1"/>
    <col min="8196" max="8196" width="26.1796875" style="7" customWidth="1"/>
    <col min="8197" max="8197" width="21.81640625" style="7" customWidth="1"/>
    <col min="8198" max="8198" width="29.54296875" style="7" customWidth="1"/>
    <col min="8199" max="8448" width="9.1796875" style="7"/>
    <col min="8449" max="8449" width="7.1796875" style="7" customWidth="1"/>
    <col min="8450" max="8450" width="88.1796875" style="7" customWidth="1"/>
    <col min="8451" max="8451" width="32.1796875" style="7" customWidth="1"/>
    <col min="8452" max="8452" width="26.1796875" style="7" customWidth="1"/>
    <col min="8453" max="8453" width="21.81640625" style="7" customWidth="1"/>
    <col min="8454" max="8454" width="29.54296875" style="7" customWidth="1"/>
    <col min="8455" max="8704" width="9.1796875" style="7"/>
    <col min="8705" max="8705" width="7.1796875" style="7" customWidth="1"/>
    <col min="8706" max="8706" width="88.1796875" style="7" customWidth="1"/>
    <col min="8707" max="8707" width="32.1796875" style="7" customWidth="1"/>
    <col min="8708" max="8708" width="26.1796875" style="7" customWidth="1"/>
    <col min="8709" max="8709" width="21.81640625" style="7" customWidth="1"/>
    <col min="8710" max="8710" width="29.54296875" style="7" customWidth="1"/>
    <col min="8711" max="8960" width="9.1796875" style="7"/>
    <col min="8961" max="8961" width="7.1796875" style="7" customWidth="1"/>
    <col min="8962" max="8962" width="88.1796875" style="7" customWidth="1"/>
    <col min="8963" max="8963" width="32.1796875" style="7" customWidth="1"/>
    <col min="8964" max="8964" width="26.1796875" style="7" customWidth="1"/>
    <col min="8965" max="8965" width="21.81640625" style="7" customWidth="1"/>
    <col min="8966" max="8966" width="29.54296875" style="7" customWidth="1"/>
    <col min="8967" max="9216" width="9.1796875" style="7"/>
    <col min="9217" max="9217" width="7.1796875" style="7" customWidth="1"/>
    <col min="9218" max="9218" width="88.1796875" style="7" customWidth="1"/>
    <col min="9219" max="9219" width="32.1796875" style="7" customWidth="1"/>
    <col min="9220" max="9220" width="26.1796875" style="7" customWidth="1"/>
    <col min="9221" max="9221" width="21.81640625" style="7" customWidth="1"/>
    <col min="9222" max="9222" width="29.54296875" style="7" customWidth="1"/>
    <col min="9223" max="9472" width="9.1796875" style="7"/>
    <col min="9473" max="9473" width="7.1796875" style="7" customWidth="1"/>
    <col min="9474" max="9474" width="88.1796875" style="7" customWidth="1"/>
    <col min="9475" max="9475" width="32.1796875" style="7" customWidth="1"/>
    <col min="9476" max="9476" width="26.1796875" style="7" customWidth="1"/>
    <col min="9477" max="9477" width="21.81640625" style="7" customWidth="1"/>
    <col min="9478" max="9478" width="29.54296875" style="7" customWidth="1"/>
    <col min="9479" max="9728" width="9.1796875" style="7"/>
    <col min="9729" max="9729" width="7.1796875" style="7" customWidth="1"/>
    <col min="9730" max="9730" width="88.1796875" style="7" customWidth="1"/>
    <col min="9731" max="9731" width="32.1796875" style="7" customWidth="1"/>
    <col min="9732" max="9732" width="26.1796875" style="7" customWidth="1"/>
    <col min="9733" max="9733" width="21.81640625" style="7" customWidth="1"/>
    <col min="9734" max="9734" width="29.54296875" style="7" customWidth="1"/>
    <col min="9735" max="9984" width="9.1796875" style="7"/>
    <col min="9985" max="9985" width="7.1796875" style="7" customWidth="1"/>
    <col min="9986" max="9986" width="88.1796875" style="7" customWidth="1"/>
    <col min="9987" max="9987" width="32.1796875" style="7" customWidth="1"/>
    <col min="9988" max="9988" width="26.1796875" style="7" customWidth="1"/>
    <col min="9989" max="9989" width="21.81640625" style="7" customWidth="1"/>
    <col min="9990" max="9990" width="29.54296875" style="7" customWidth="1"/>
    <col min="9991" max="10240" width="9.1796875" style="7"/>
    <col min="10241" max="10241" width="7.1796875" style="7" customWidth="1"/>
    <col min="10242" max="10242" width="88.1796875" style="7" customWidth="1"/>
    <col min="10243" max="10243" width="32.1796875" style="7" customWidth="1"/>
    <col min="10244" max="10244" width="26.1796875" style="7" customWidth="1"/>
    <col min="10245" max="10245" width="21.81640625" style="7" customWidth="1"/>
    <col min="10246" max="10246" width="29.54296875" style="7" customWidth="1"/>
    <col min="10247" max="10496" width="9.1796875" style="7"/>
    <col min="10497" max="10497" width="7.1796875" style="7" customWidth="1"/>
    <col min="10498" max="10498" width="88.1796875" style="7" customWidth="1"/>
    <col min="10499" max="10499" width="32.1796875" style="7" customWidth="1"/>
    <col min="10500" max="10500" width="26.1796875" style="7" customWidth="1"/>
    <col min="10501" max="10501" width="21.81640625" style="7" customWidth="1"/>
    <col min="10502" max="10502" width="29.54296875" style="7" customWidth="1"/>
    <col min="10503" max="10752" width="9.1796875" style="7"/>
    <col min="10753" max="10753" width="7.1796875" style="7" customWidth="1"/>
    <col min="10754" max="10754" width="88.1796875" style="7" customWidth="1"/>
    <col min="10755" max="10755" width="32.1796875" style="7" customWidth="1"/>
    <col min="10756" max="10756" width="26.1796875" style="7" customWidth="1"/>
    <col min="10757" max="10757" width="21.81640625" style="7" customWidth="1"/>
    <col min="10758" max="10758" width="29.54296875" style="7" customWidth="1"/>
    <col min="10759" max="11008" width="9.1796875" style="7"/>
    <col min="11009" max="11009" width="7.1796875" style="7" customWidth="1"/>
    <col min="11010" max="11010" width="88.1796875" style="7" customWidth="1"/>
    <col min="11011" max="11011" width="32.1796875" style="7" customWidth="1"/>
    <col min="11012" max="11012" width="26.1796875" style="7" customWidth="1"/>
    <col min="11013" max="11013" width="21.81640625" style="7" customWidth="1"/>
    <col min="11014" max="11014" width="29.54296875" style="7" customWidth="1"/>
    <col min="11015" max="11264" width="9.1796875" style="7"/>
    <col min="11265" max="11265" width="7.1796875" style="7" customWidth="1"/>
    <col min="11266" max="11266" width="88.1796875" style="7" customWidth="1"/>
    <col min="11267" max="11267" width="32.1796875" style="7" customWidth="1"/>
    <col min="11268" max="11268" width="26.1796875" style="7" customWidth="1"/>
    <col min="11269" max="11269" width="21.81640625" style="7" customWidth="1"/>
    <col min="11270" max="11270" width="29.54296875" style="7" customWidth="1"/>
    <col min="11271" max="11520" width="9.1796875" style="7"/>
    <col min="11521" max="11521" width="7.1796875" style="7" customWidth="1"/>
    <col min="11522" max="11522" width="88.1796875" style="7" customWidth="1"/>
    <col min="11523" max="11523" width="32.1796875" style="7" customWidth="1"/>
    <col min="11524" max="11524" width="26.1796875" style="7" customWidth="1"/>
    <col min="11525" max="11525" width="21.81640625" style="7" customWidth="1"/>
    <col min="11526" max="11526" width="29.54296875" style="7" customWidth="1"/>
    <col min="11527" max="11776" width="9.1796875" style="7"/>
    <col min="11777" max="11777" width="7.1796875" style="7" customWidth="1"/>
    <col min="11778" max="11778" width="88.1796875" style="7" customWidth="1"/>
    <col min="11779" max="11779" width="32.1796875" style="7" customWidth="1"/>
    <col min="11780" max="11780" width="26.1796875" style="7" customWidth="1"/>
    <col min="11781" max="11781" width="21.81640625" style="7" customWidth="1"/>
    <col min="11782" max="11782" width="29.54296875" style="7" customWidth="1"/>
    <col min="11783" max="12032" width="9.1796875" style="7"/>
    <col min="12033" max="12033" width="7.1796875" style="7" customWidth="1"/>
    <col min="12034" max="12034" width="88.1796875" style="7" customWidth="1"/>
    <col min="12035" max="12035" width="32.1796875" style="7" customWidth="1"/>
    <col min="12036" max="12036" width="26.1796875" style="7" customWidth="1"/>
    <col min="12037" max="12037" width="21.81640625" style="7" customWidth="1"/>
    <col min="12038" max="12038" width="29.54296875" style="7" customWidth="1"/>
    <col min="12039" max="12288" width="9.1796875" style="7"/>
    <col min="12289" max="12289" width="7.1796875" style="7" customWidth="1"/>
    <col min="12290" max="12290" width="88.1796875" style="7" customWidth="1"/>
    <col min="12291" max="12291" width="32.1796875" style="7" customWidth="1"/>
    <col min="12292" max="12292" width="26.1796875" style="7" customWidth="1"/>
    <col min="12293" max="12293" width="21.81640625" style="7" customWidth="1"/>
    <col min="12294" max="12294" width="29.54296875" style="7" customWidth="1"/>
    <col min="12295" max="12544" width="9.1796875" style="7"/>
    <col min="12545" max="12545" width="7.1796875" style="7" customWidth="1"/>
    <col min="12546" max="12546" width="88.1796875" style="7" customWidth="1"/>
    <col min="12547" max="12547" width="32.1796875" style="7" customWidth="1"/>
    <col min="12548" max="12548" width="26.1796875" style="7" customWidth="1"/>
    <col min="12549" max="12549" width="21.81640625" style="7" customWidth="1"/>
    <col min="12550" max="12550" width="29.54296875" style="7" customWidth="1"/>
    <col min="12551" max="12800" width="9.1796875" style="7"/>
    <col min="12801" max="12801" width="7.1796875" style="7" customWidth="1"/>
    <col min="12802" max="12802" width="88.1796875" style="7" customWidth="1"/>
    <col min="12803" max="12803" width="32.1796875" style="7" customWidth="1"/>
    <col min="12804" max="12804" width="26.1796875" style="7" customWidth="1"/>
    <col min="12805" max="12805" width="21.81640625" style="7" customWidth="1"/>
    <col min="12806" max="12806" width="29.54296875" style="7" customWidth="1"/>
    <col min="12807" max="13056" width="9.1796875" style="7"/>
    <col min="13057" max="13057" width="7.1796875" style="7" customWidth="1"/>
    <col min="13058" max="13058" width="88.1796875" style="7" customWidth="1"/>
    <col min="13059" max="13059" width="32.1796875" style="7" customWidth="1"/>
    <col min="13060" max="13060" width="26.1796875" style="7" customWidth="1"/>
    <col min="13061" max="13061" width="21.81640625" style="7" customWidth="1"/>
    <col min="13062" max="13062" width="29.54296875" style="7" customWidth="1"/>
    <col min="13063" max="13312" width="9.1796875" style="7"/>
    <col min="13313" max="13313" width="7.1796875" style="7" customWidth="1"/>
    <col min="13314" max="13314" width="88.1796875" style="7" customWidth="1"/>
    <col min="13315" max="13315" width="32.1796875" style="7" customWidth="1"/>
    <col min="13316" max="13316" width="26.1796875" style="7" customWidth="1"/>
    <col min="13317" max="13317" width="21.81640625" style="7" customWidth="1"/>
    <col min="13318" max="13318" width="29.54296875" style="7" customWidth="1"/>
    <col min="13319" max="13568" width="9.1796875" style="7"/>
    <col min="13569" max="13569" width="7.1796875" style="7" customWidth="1"/>
    <col min="13570" max="13570" width="88.1796875" style="7" customWidth="1"/>
    <col min="13571" max="13571" width="32.1796875" style="7" customWidth="1"/>
    <col min="13572" max="13572" width="26.1796875" style="7" customWidth="1"/>
    <col min="13573" max="13573" width="21.81640625" style="7" customWidth="1"/>
    <col min="13574" max="13574" width="29.54296875" style="7" customWidth="1"/>
    <col min="13575" max="13824" width="9.1796875" style="7"/>
    <col min="13825" max="13825" width="7.1796875" style="7" customWidth="1"/>
    <col min="13826" max="13826" width="88.1796875" style="7" customWidth="1"/>
    <col min="13827" max="13827" width="32.1796875" style="7" customWidth="1"/>
    <col min="13828" max="13828" width="26.1796875" style="7" customWidth="1"/>
    <col min="13829" max="13829" width="21.81640625" style="7" customWidth="1"/>
    <col min="13830" max="13830" width="29.54296875" style="7" customWidth="1"/>
    <col min="13831" max="14080" width="9.1796875" style="7"/>
    <col min="14081" max="14081" width="7.1796875" style="7" customWidth="1"/>
    <col min="14082" max="14082" width="88.1796875" style="7" customWidth="1"/>
    <col min="14083" max="14083" width="32.1796875" style="7" customWidth="1"/>
    <col min="14084" max="14084" width="26.1796875" style="7" customWidth="1"/>
    <col min="14085" max="14085" width="21.81640625" style="7" customWidth="1"/>
    <col min="14086" max="14086" width="29.54296875" style="7" customWidth="1"/>
    <col min="14087" max="14336" width="9.1796875" style="7"/>
    <col min="14337" max="14337" width="7.1796875" style="7" customWidth="1"/>
    <col min="14338" max="14338" width="88.1796875" style="7" customWidth="1"/>
    <col min="14339" max="14339" width="32.1796875" style="7" customWidth="1"/>
    <col min="14340" max="14340" width="26.1796875" style="7" customWidth="1"/>
    <col min="14341" max="14341" width="21.81640625" style="7" customWidth="1"/>
    <col min="14342" max="14342" width="29.54296875" style="7" customWidth="1"/>
    <col min="14343" max="14592" width="9.1796875" style="7"/>
    <col min="14593" max="14593" width="7.1796875" style="7" customWidth="1"/>
    <col min="14594" max="14594" width="88.1796875" style="7" customWidth="1"/>
    <col min="14595" max="14595" width="32.1796875" style="7" customWidth="1"/>
    <col min="14596" max="14596" width="26.1796875" style="7" customWidth="1"/>
    <col min="14597" max="14597" width="21.81640625" style="7" customWidth="1"/>
    <col min="14598" max="14598" width="29.54296875" style="7" customWidth="1"/>
    <col min="14599" max="14848" width="9.1796875" style="7"/>
    <col min="14849" max="14849" width="7.1796875" style="7" customWidth="1"/>
    <col min="14850" max="14850" width="88.1796875" style="7" customWidth="1"/>
    <col min="14851" max="14851" width="32.1796875" style="7" customWidth="1"/>
    <col min="14852" max="14852" width="26.1796875" style="7" customWidth="1"/>
    <col min="14853" max="14853" width="21.81640625" style="7" customWidth="1"/>
    <col min="14854" max="14854" width="29.54296875" style="7" customWidth="1"/>
    <col min="14855" max="15104" width="9.1796875" style="7"/>
    <col min="15105" max="15105" width="7.1796875" style="7" customWidth="1"/>
    <col min="15106" max="15106" width="88.1796875" style="7" customWidth="1"/>
    <col min="15107" max="15107" width="32.1796875" style="7" customWidth="1"/>
    <col min="15108" max="15108" width="26.1796875" style="7" customWidth="1"/>
    <col min="15109" max="15109" width="21.81640625" style="7" customWidth="1"/>
    <col min="15110" max="15110" width="29.54296875" style="7" customWidth="1"/>
    <col min="15111" max="15360" width="9.1796875" style="7"/>
    <col min="15361" max="15361" width="7.1796875" style="7" customWidth="1"/>
    <col min="15362" max="15362" width="88.1796875" style="7" customWidth="1"/>
    <col min="15363" max="15363" width="32.1796875" style="7" customWidth="1"/>
    <col min="15364" max="15364" width="26.1796875" style="7" customWidth="1"/>
    <col min="15365" max="15365" width="21.81640625" style="7" customWidth="1"/>
    <col min="15366" max="15366" width="29.54296875" style="7" customWidth="1"/>
    <col min="15367" max="15616" width="9.1796875" style="7"/>
    <col min="15617" max="15617" width="7.1796875" style="7" customWidth="1"/>
    <col min="15618" max="15618" width="88.1796875" style="7" customWidth="1"/>
    <col min="15619" max="15619" width="32.1796875" style="7" customWidth="1"/>
    <col min="15620" max="15620" width="26.1796875" style="7" customWidth="1"/>
    <col min="15621" max="15621" width="21.81640625" style="7" customWidth="1"/>
    <col min="15622" max="15622" width="29.54296875" style="7" customWidth="1"/>
    <col min="15623" max="15872" width="9.1796875" style="7"/>
    <col min="15873" max="15873" width="7.1796875" style="7" customWidth="1"/>
    <col min="15874" max="15874" width="88.1796875" style="7" customWidth="1"/>
    <col min="15875" max="15875" width="32.1796875" style="7" customWidth="1"/>
    <col min="15876" max="15876" width="26.1796875" style="7" customWidth="1"/>
    <col min="15877" max="15877" width="21.81640625" style="7" customWidth="1"/>
    <col min="15878" max="15878" width="29.54296875" style="7" customWidth="1"/>
    <col min="15879" max="16128" width="9.1796875" style="7"/>
    <col min="16129" max="16129" width="7.1796875" style="7" customWidth="1"/>
    <col min="16130" max="16130" width="88.1796875" style="7" customWidth="1"/>
    <col min="16131" max="16131" width="32.1796875" style="7" customWidth="1"/>
    <col min="16132" max="16132" width="26.1796875" style="7" customWidth="1"/>
    <col min="16133" max="16133" width="21.81640625" style="7" customWidth="1"/>
    <col min="16134" max="16134" width="29.54296875" style="7" customWidth="1"/>
    <col min="16135" max="16384" width="9.1796875" style="7"/>
  </cols>
  <sheetData>
    <row r="1" spans="1:6">
      <c r="A1" s="1659" t="s">
        <v>4</v>
      </c>
      <c r="B1" s="1659"/>
      <c r="C1" s="1659"/>
      <c r="D1" s="1659"/>
      <c r="E1" s="1659"/>
      <c r="F1" s="1659"/>
    </row>
    <row r="2" spans="1:6" ht="21" customHeight="1">
      <c r="A2" s="31"/>
    </row>
    <row r="3" spans="1:6" ht="33.65" customHeight="1">
      <c r="A3" s="1285" t="str">
        <f>'Title '!A2:N2</f>
        <v>Bid Enquiry No: KPTCL/2026-27/TL/WORK_INDENT3844</v>
      </c>
      <c r="B3" s="1285"/>
      <c r="C3" s="1285"/>
      <c r="D3" s="1285"/>
      <c r="E3" s="1285"/>
      <c r="F3" s="1285"/>
    </row>
    <row r="4" spans="1:6" ht="198.65" customHeight="1">
      <c r="A4" s="17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68"/>
      <c r="C4" s="1768"/>
      <c r="D4" s="1768"/>
      <c r="E4" s="1768"/>
      <c r="F4" s="1768"/>
    </row>
    <row r="5" spans="1:6" ht="17.5">
      <c r="A5" s="1798" t="s">
        <v>5492</v>
      </c>
      <c r="B5" s="1798"/>
      <c r="C5" s="1798"/>
      <c r="D5" s="1798"/>
      <c r="E5" s="1798"/>
      <c r="F5" s="1798"/>
    </row>
    <row r="6" spans="1:6">
      <c r="A6" s="1675" t="s">
        <v>5493</v>
      </c>
      <c r="B6" s="1675"/>
      <c r="C6" s="1675"/>
      <c r="D6" s="1675"/>
      <c r="E6" s="1675"/>
      <c r="F6" s="1675"/>
    </row>
    <row r="7" spans="1:6">
      <c r="A7" s="1675" t="s">
        <v>5494</v>
      </c>
      <c r="B7" s="1675"/>
      <c r="C7" s="1675"/>
      <c r="D7" s="1675"/>
      <c r="E7" s="1675"/>
      <c r="F7" s="1675"/>
    </row>
    <row r="8" spans="1:6">
      <c r="A8" s="591"/>
      <c r="B8" s="402" t="s">
        <v>407</v>
      </c>
      <c r="C8" s="1795"/>
      <c r="D8" s="1796"/>
      <c r="E8" s="1796"/>
      <c r="F8" s="1797"/>
    </row>
    <row r="9" spans="1:6">
      <c r="A9" s="591"/>
      <c r="B9" s="402" t="s">
        <v>5495</v>
      </c>
      <c r="C9" s="767"/>
      <c r="D9" s="767"/>
      <c r="E9" s="767"/>
      <c r="F9" s="767"/>
    </row>
    <row r="10" spans="1:6">
      <c r="A10" s="591">
        <v>1</v>
      </c>
      <c r="B10" s="181" t="s">
        <v>5496</v>
      </c>
      <c r="C10" s="479"/>
      <c r="D10" s="746"/>
      <c r="E10" s="746"/>
      <c r="F10" s="746"/>
    </row>
    <row r="11" spans="1:6">
      <c r="A11" s="591">
        <v>2</v>
      </c>
      <c r="B11" s="181" t="s">
        <v>5497</v>
      </c>
      <c r="C11" s="479"/>
      <c r="D11" s="746"/>
      <c r="E11" s="746"/>
      <c r="F11" s="746"/>
    </row>
    <row r="12" spans="1:6">
      <c r="A12" s="591">
        <v>3</v>
      </c>
      <c r="B12" s="181" t="s">
        <v>5498</v>
      </c>
      <c r="C12" s="479"/>
      <c r="D12" s="746"/>
      <c r="E12" s="746"/>
      <c r="F12" s="746"/>
    </row>
    <row r="13" spans="1:6">
      <c r="A13" s="591">
        <v>4</v>
      </c>
      <c r="B13" s="181" t="s">
        <v>5499</v>
      </c>
      <c r="C13" s="479"/>
      <c r="D13" s="746"/>
      <c r="E13" s="746"/>
      <c r="F13" s="746"/>
    </row>
    <row r="14" spans="1:6">
      <c r="A14" s="591">
        <v>5</v>
      </c>
      <c r="B14" s="181" t="s">
        <v>5500</v>
      </c>
      <c r="C14" s="479"/>
      <c r="D14" s="746"/>
      <c r="E14" s="746"/>
      <c r="F14" s="746"/>
    </row>
    <row r="15" spans="1:6">
      <c r="A15" s="591">
        <v>6</v>
      </c>
      <c r="B15" s="181" t="s">
        <v>5501</v>
      </c>
      <c r="C15" s="479"/>
      <c r="D15" s="746"/>
      <c r="E15" s="746"/>
      <c r="F15" s="746"/>
    </row>
    <row r="16" spans="1:6">
      <c r="A16" s="591">
        <v>7</v>
      </c>
      <c r="B16" s="181" t="s">
        <v>5502</v>
      </c>
      <c r="C16" s="479"/>
      <c r="D16" s="746"/>
      <c r="E16" s="746"/>
      <c r="F16" s="746"/>
    </row>
    <row r="17" spans="1:6">
      <c r="A17" s="591">
        <v>8</v>
      </c>
      <c r="B17" s="181" t="s">
        <v>5503</v>
      </c>
      <c r="C17" s="479"/>
      <c r="D17" s="746"/>
      <c r="E17" s="746"/>
      <c r="F17" s="746"/>
    </row>
    <row r="18" spans="1:6">
      <c r="A18" s="591">
        <v>9</v>
      </c>
      <c r="B18" s="181" t="s">
        <v>5504</v>
      </c>
      <c r="C18" s="479"/>
      <c r="D18" s="746"/>
      <c r="E18" s="746"/>
      <c r="F18" s="746"/>
    </row>
    <row r="19" spans="1:6">
      <c r="A19" s="591">
        <v>10</v>
      </c>
      <c r="B19" s="181" t="s">
        <v>5505</v>
      </c>
      <c r="C19" s="479"/>
      <c r="D19" s="746"/>
      <c r="E19" s="746"/>
      <c r="F19" s="746"/>
    </row>
    <row r="20" spans="1:6">
      <c r="A20" s="591">
        <v>11</v>
      </c>
      <c r="B20" s="181" t="s">
        <v>5506</v>
      </c>
      <c r="C20" s="479"/>
      <c r="D20" s="746"/>
      <c r="E20" s="746"/>
      <c r="F20" s="746"/>
    </row>
    <row r="21" spans="1:6">
      <c r="A21" s="591">
        <v>12</v>
      </c>
      <c r="B21" s="181" t="s">
        <v>5507</v>
      </c>
      <c r="C21" s="746"/>
      <c r="D21" s="746"/>
      <c r="E21" s="746"/>
      <c r="F21" s="746"/>
    </row>
    <row r="22" spans="1:6">
      <c r="A22" s="591"/>
      <c r="B22" s="181" t="s">
        <v>5508</v>
      </c>
      <c r="C22" s="479"/>
      <c r="D22" s="746"/>
      <c r="E22" s="746"/>
      <c r="F22" s="746"/>
    </row>
    <row r="23" spans="1:6">
      <c r="A23" s="591"/>
      <c r="B23" s="181" t="s">
        <v>5509</v>
      </c>
      <c r="C23" s="479"/>
      <c r="D23" s="746"/>
      <c r="E23" s="746"/>
      <c r="F23" s="746"/>
    </row>
    <row r="24" spans="1:6">
      <c r="A24" s="591"/>
      <c r="B24" s="181" t="s">
        <v>5510</v>
      </c>
      <c r="C24" s="479"/>
      <c r="D24" s="746"/>
      <c r="E24" s="746"/>
      <c r="F24" s="746"/>
    </row>
    <row r="25" spans="1:6" ht="31">
      <c r="A25" s="591">
        <v>13</v>
      </c>
      <c r="B25" s="181" t="s">
        <v>5511</v>
      </c>
      <c r="C25" s="479"/>
      <c r="D25" s="746"/>
      <c r="E25" s="746"/>
      <c r="F25" s="746"/>
    </row>
    <row r="26" spans="1:6" ht="31">
      <c r="A26" s="591">
        <v>14</v>
      </c>
      <c r="B26" s="181" t="s">
        <v>5512</v>
      </c>
      <c r="C26" s="479"/>
      <c r="D26" s="746"/>
      <c r="E26" s="746"/>
      <c r="F26" s="746"/>
    </row>
    <row r="27" spans="1:6" ht="31">
      <c r="A27" s="591">
        <v>15</v>
      </c>
      <c r="B27" s="181" t="s">
        <v>5513</v>
      </c>
      <c r="C27" s="479"/>
      <c r="D27" s="746"/>
      <c r="E27" s="746"/>
      <c r="F27" s="746"/>
    </row>
    <row r="28" spans="1:6" ht="31">
      <c r="A28" s="591">
        <v>16</v>
      </c>
      <c r="B28" s="181" t="s">
        <v>5514</v>
      </c>
      <c r="C28" s="746"/>
      <c r="D28" s="746"/>
      <c r="E28" s="746"/>
      <c r="F28" s="746"/>
    </row>
    <row r="29" spans="1:6">
      <c r="A29" s="591"/>
      <c r="B29" s="181" t="s">
        <v>5515</v>
      </c>
      <c r="C29" s="479"/>
      <c r="D29" s="746"/>
      <c r="E29" s="746"/>
      <c r="F29" s="746"/>
    </row>
    <row r="30" spans="1:6">
      <c r="A30" s="591"/>
      <c r="B30" s="181" t="s">
        <v>5516</v>
      </c>
      <c r="C30" s="479"/>
      <c r="D30" s="746"/>
      <c r="E30" s="746"/>
      <c r="F30" s="746"/>
    </row>
    <row r="31" spans="1:6">
      <c r="A31" s="591"/>
      <c r="B31" s="181" t="s">
        <v>5517</v>
      </c>
      <c r="C31" s="479"/>
      <c r="D31" s="746"/>
      <c r="E31" s="746"/>
      <c r="F31" s="746"/>
    </row>
    <row r="32" spans="1:6">
      <c r="A32" s="591">
        <v>17</v>
      </c>
      <c r="B32" s="181" t="s">
        <v>5518</v>
      </c>
      <c r="C32" s="746"/>
      <c r="D32" s="746"/>
      <c r="E32" s="746"/>
      <c r="F32" s="746"/>
    </row>
    <row r="33" spans="1:6">
      <c r="A33" s="591"/>
      <c r="B33" s="181" t="s">
        <v>5519</v>
      </c>
      <c r="C33" s="479"/>
      <c r="D33" s="746"/>
      <c r="E33" s="746"/>
      <c r="F33" s="746"/>
    </row>
    <row r="34" spans="1:6">
      <c r="A34" s="591"/>
      <c r="B34" s="181" t="s">
        <v>5520</v>
      </c>
      <c r="C34" s="479"/>
      <c r="D34" s="746"/>
      <c r="E34" s="746"/>
      <c r="F34" s="746"/>
    </row>
    <row r="35" spans="1:6">
      <c r="A35" s="591"/>
      <c r="B35" s="181" t="s">
        <v>5521</v>
      </c>
      <c r="C35" s="479"/>
      <c r="D35" s="746"/>
      <c r="E35" s="746"/>
      <c r="F35" s="746"/>
    </row>
    <row r="36" spans="1:6">
      <c r="A36" s="591"/>
      <c r="B36" s="181" t="s">
        <v>5522</v>
      </c>
      <c r="C36" s="479"/>
      <c r="D36" s="746"/>
      <c r="E36" s="746"/>
      <c r="F36" s="746"/>
    </row>
    <row r="37" spans="1:6">
      <c r="A37" s="591"/>
      <c r="B37" s="181" t="s">
        <v>5523</v>
      </c>
      <c r="C37" s="479"/>
      <c r="D37" s="746"/>
      <c r="E37" s="746"/>
      <c r="F37" s="746"/>
    </row>
    <row r="38" spans="1:6">
      <c r="A38" s="591"/>
      <c r="B38" s="181" t="s">
        <v>5524</v>
      </c>
      <c r="C38" s="479"/>
      <c r="D38" s="746"/>
      <c r="E38" s="746"/>
      <c r="F38" s="746"/>
    </row>
    <row r="39" spans="1:6">
      <c r="A39" s="591"/>
      <c r="B39" s="181" t="s">
        <v>5525</v>
      </c>
      <c r="C39" s="479"/>
      <c r="D39" s="746"/>
      <c r="E39" s="746"/>
      <c r="F39" s="746"/>
    </row>
    <row r="40" spans="1:6">
      <c r="A40" s="591"/>
      <c r="B40" s="181" t="s">
        <v>5526</v>
      </c>
      <c r="C40" s="479"/>
      <c r="D40" s="746"/>
      <c r="E40" s="746"/>
      <c r="F40" s="746"/>
    </row>
    <row r="41" spans="1:6">
      <c r="A41" s="591">
        <v>18</v>
      </c>
      <c r="B41" s="181" t="s">
        <v>5527</v>
      </c>
      <c r="C41" s="746"/>
      <c r="D41" s="746"/>
      <c r="E41" s="746"/>
      <c r="F41" s="746"/>
    </row>
    <row r="42" spans="1:6">
      <c r="A42" s="591"/>
      <c r="B42" s="181" t="s">
        <v>5528</v>
      </c>
      <c r="C42" s="479"/>
      <c r="D42" s="746"/>
      <c r="E42" s="746"/>
      <c r="F42" s="746"/>
    </row>
    <row r="43" spans="1:6">
      <c r="A43" s="591"/>
      <c r="B43" s="181" t="s">
        <v>5529</v>
      </c>
      <c r="C43" s="479"/>
      <c r="D43" s="746"/>
      <c r="E43" s="746"/>
      <c r="F43" s="746"/>
    </row>
    <row r="44" spans="1:6">
      <c r="A44" s="591"/>
      <c r="B44" s="181" t="s">
        <v>5530</v>
      </c>
      <c r="C44" s="479"/>
      <c r="D44" s="746"/>
      <c r="E44" s="746"/>
      <c r="F44" s="746"/>
    </row>
    <row r="45" spans="1:6">
      <c r="A45" s="591"/>
      <c r="B45" s="181" t="s">
        <v>5531</v>
      </c>
      <c r="C45" s="479"/>
      <c r="D45" s="746"/>
      <c r="E45" s="746"/>
      <c r="F45" s="746"/>
    </row>
    <row r="46" spans="1:6">
      <c r="A46" s="591">
        <v>19</v>
      </c>
      <c r="B46" s="181" t="s">
        <v>5532</v>
      </c>
      <c r="C46" s="746"/>
      <c r="D46" s="746"/>
      <c r="E46" s="746"/>
      <c r="F46" s="746"/>
    </row>
    <row r="47" spans="1:6">
      <c r="A47" s="591">
        <v>20</v>
      </c>
      <c r="B47" s="181" t="s">
        <v>5533</v>
      </c>
      <c r="C47" s="479"/>
      <c r="D47" s="741"/>
      <c r="E47" s="746"/>
      <c r="F47" s="746"/>
    </row>
    <row r="48" spans="1:6">
      <c r="A48" s="591"/>
      <c r="B48" s="181" t="s">
        <v>5534</v>
      </c>
      <c r="C48" s="479"/>
      <c r="D48" s="741"/>
      <c r="E48" s="746"/>
      <c r="F48" s="746"/>
    </row>
    <row r="49" spans="1:6">
      <c r="A49" s="591"/>
      <c r="B49" s="181" t="s">
        <v>5535</v>
      </c>
      <c r="C49" s="479"/>
      <c r="D49" s="741"/>
      <c r="E49" s="746"/>
      <c r="F49" s="746"/>
    </row>
    <row r="50" spans="1:6">
      <c r="A50" s="591"/>
      <c r="B50" s="181" t="s">
        <v>5536</v>
      </c>
      <c r="C50" s="479"/>
      <c r="D50" s="741"/>
      <c r="E50" s="746"/>
      <c r="F50" s="746"/>
    </row>
    <row r="51" spans="1:6">
      <c r="A51" s="591">
        <v>21</v>
      </c>
      <c r="B51" s="181" t="s">
        <v>5537</v>
      </c>
      <c r="C51" s="479"/>
      <c r="D51" s="746"/>
      <c r="E51" s="746"/>
      <c r="F51" s="746"/>
    </row>
    <row r="52" spans="1:6">
      <c r="A52" s="591"/>
      <c r="B52" s="402" t="s">
        <v>5538</v>
      </c>
      <c r="C52" s="741"/>
      <c r="D52" s="746"/>
      <c r="E52" s="746"/>
      <c r="F52" s="746"/>
    </row>
    <row r="53" spans="1:6">
      <c r="A53" s="591">
        <v>1</v>
      </c>
      <c r="B53" s="181" t="s">
        <v>5496</v>
      </c>
      <c r="C53" s="479"/>
      <c r="D53" s="746"/>
      <c r="E53" s="746"/>
      <c r="F53" s="746"/>
    </row>
    <row r="54" spans="1:6">
      <c r="A54" s="591">
        <v>2</v>
      </c>
      <c r="B54" s="181" t="s">
        <v>5539</v>
      </c>
      <c r="C54" s="479"/>
      <c r="D54" s="746"/>
      <c r="E54" s="746"/>
      <c r="F54" s="746"/>
    </row>
    <row r="55" spans="1:6">
      <c r="A55" s="591">
        <v>3</v>
      </c>
      <c r="B55" s="181" t="s">
        <v>590</v>
      </c>
      <c r="C55" s="479"/>
      <c r="D55" s="746"/>
      <c r="E55" s="746"/>
      <c r="F55" s="746"/>
    </row>
    <row r="56" spans="1:6">
      <c r="A56" s="591">
        <v>4</v>
      </c>
      <c r="B56" s="181" t="s">
        <v>5540</v>
      </c>
      <c r="C56" s="479"/>
      <c r="D56" s="746"/>
      <c r="E56" s="746"/>
      <c r="F56" s="746"/>
    </row>
    <row r="57" spans="1:6">
      <c r="A57" s="591">
        <v>5</v>
      </c>
      <c r="B57" s="181" t="s">
        <v>5541</v>
      </c>
      <c r="C57" s="479"/>
      <c r="D57" s="746"/>
      <c r="E57" s="746"/>
      <c r="F57" s="746"/>
    </row>
    <row r="58" spans="1:6">
      <c r="A58" s="591">
        <v>6</v>
      </c>
      <c r="B58" s="181" t="s">
        <v>5542</v>
      </c>
      <c r="C58" s="479"/>
      <c r="D58" s="746"/>
      <c r="E58" s="746"/>
      <c r="F58" s="746"/>
    </row>
    <row r="59" spans="1:6" ht="31">
      <c r="A59" s="591">
        <v>7</v>
      </c>
      <c r="B59" s="181" t="s">
        <v>5543</v>
      </c>
      <c r="C59" s="479"/>
      <c r="D59" s="746"/>
      <c r="E59" s="746"/>
      <c r="F59" s="746"/>
    </row>
    <row r="60" spans="1:6">
      <c r="A60" s="591">
        <v>8</v>
      </c>
      <c r="B60" s="181" t="s">
        <v>5544</v>
      </c>
      <c r="C60" s="479"/>
      <c r="D60" s="746"/>
      <c r="E60" s="746"/>
      <c r="F60" s="746"/>
    </row>
    <row r="61" spans="1:6">
      <c r="A61" s="591">
        <v>9</v>
      </c>
      <c r="B61" s="181" t="s">
        <v>5545</v>
      </c>
      <c r="C61" s="479"/>
      <c r="D61" s="746"/>
      <c r="E61" s="746"/>
      <c r="F61" s="746"/>
    </row>
    <row r="62" spans="1:6">
      <c r="A62" s="591">
        <v>10</v>
      </c>
      <c r="B62" s="181" t="s">
        <v>5546</v>
      </c>
      <c r="C62" s="479"/>
      <c r="D62" s="746"/>
      <c r="E62" s="746"/>
      <c r="F62" s="746"/>
    </row>
    <row r="63" spans="1:6">
      <c r="A63" s="591">
        <v>11</v>
      </c>
      <c r="B63" s="181" t="s">
        <v>5547</v>
      </c>
      <c r="C63" s="479"/>
      <c r="D63" s="746"/>
      <c r="E63" s="746"/>
      <c r="F63" s="746"/>
    </row>
    <row r="64" spans="1:6">
      <c r="A64" s="591">
        <v>12</v>
      </c>
      <c r="B64" s="181" t="s">
        <v>5548</v>
      </c>
      <c r="C64" s="479"/>
      <c r="D64" s="746"/>
      <c r="E64" s="746"/>
      <c r="F64" s="746"/>
    </row>
    <row r="65" spans="1:6">
      <c r="A65" s="591">
        <v>13</v>
      </c>
      <c r="B65" s="181" t="s">
        <v>5549</v>
      </c>
      <c r="C65" s="479"/>
      <c r="D65" s="746"/>
      <c r="E65" s="746"/>
      <c r="F65" s="746"/>
    </row>
    <row r="66" spans="1:6">
      <c r="A66" s="591">
        <v>14</v>
      </c>
      <c r="B66" s="181" t="s">
        <v>5550</v>
      </c>
      <c r="C66" s="479"/>
      <c r="D66" s="746"/>
      <c r="E66" s="746"/>
      <c r="F66" s="746"/>
    </row>
    <row r="67" spans="1:6">
      <c r="A67" s="591">
        <v>15</v>
      </c>
      <c r="B67" s="181" t="s">
        <v>5551</v>
      </c>
      <c r="C67" s="479"/>
      <c r="D67" s="746"/>
      <c r="E67" s="746"/>
      <c r="F67" s="746"/>
    </row>
    <row r="68" spans="1:6">
      <c r="A68" s="591">
        <v>16</v>
      </c>
      <c r="B68" s="181" t="s">
        <v>5552</v>
      </c>
      <c r="C68" s="479"/>
      <c r="D68" s="746"/>
      <c r="E68" s="746"/>
      <c r="F68" s="746"/>
    </row>
    <row r="69" spans="1:6">
      <c r="A69" s="591">
        <v>17</v>
      </c>
      <c r="B69" s="181" t="s">
        <v>5553</v>
      </c>
      <c r="C69" s="479"/>
      <c r="D69" s="746"/>
      <c r="E69" s="746"/>
      <c r="F69" s="746"/>
    </row>
    <row r="70" spans="1:6">
      <c r="A70" s="591"/>
      <c r="B70" s="402" t="s">
        <v>5554</v>
      </c>
      <c r="C70" s="746"/>
      <c r="D70" s="746"/>
      <c r="E70" s="746"/>
      <c r="F70" s="746"/>
    </row>
    <row r="71" spans="1:6">
      <c r="A71" s="591">
        <v>1</v>
      </c>
      <c r="B71" s="181" t="s">
        <v>5496</v>
      </c>
      <c r="C71" s="479"/>
      <c r="D71" s="746"/>
      <c r="E71" s="746"/>
      <c r="F71" s="746"/>
    </row>
    <row r="72" spans="1:6">
      <c r="A72" s="591">
        <v>2</v>
      </c>
      <c r="B72" s="181" t="s">
        <v>5539</v>
      </c>
      <c r="C72" s="479"/>
      <c r="D72" s="746"/>
      <c r="E72" s="746"/>
      <c r="F72" s="746"/>
    </row>
    <row r="73" spans="1:6">
      <c r="A73" s="591">
        <v>3</v>
      </c>
      <c r="B73" s="181" t="s">
        <v>5555</v>
      </c>
      <c r="C73" s="479"/>
      <c r="D73" s="746"/>
      <c r="E73" s="746"/>
      <c r="F73" s="746"/>
    </row>
    <row r="74" spans="1:6">
      <c r="A74" s="591">
        <v>4</v>
      </c>
      <c r="B74" s="181" t="s">
        <v>5556</v>
      </c>
      <c r="C74" s="479"/>
      <c r="D74" s="746"/>
      <c r="E74" s="746"/>
      <c r="F74" s="746"/>
    </row>
    <row r="75" spans="1:6">
      <c r="A75" s="591">
        <v>5</v>
      </c>
      <c r="B75" s="181" t="s">
        <v>5556</v>
      </c>
      <c r="C75" s="479"/>
      <c r="D75" s="746"/>
      <c r="E75" s="746"/>
      <c r="F75" s="746"/>
    </row>
    <row r="76" spans="1:6">
      <c r="A76" s="591">
        <v>6</v>
      </c>
      <c r="B76" s="181" t="s">
        <v>5557</v>
      </c>
      <c r="C76" s="479"/>
      <c r="D76" s="746"/>
      <c r="E76" s="746"/>
      <c r="F76" s="746"/>
    </row>
    <row r="77" spans="1:6">
      <c r="A77" s="591">
        <v>7</v>
      </c>
      <c r="B77" s="181" t="s">
        <v>5558</v>
      </c>
      <c r="C77" s="479"/>
      <c r="D77" s="746"/>
      <c r="E77" s="746"/>
      <c r="F77" s="746"/>
    </row>
    <row r="78" spans="1:6">
      <c r="A78" s="591">
        <v>8</v>
      </c>
      <c r="B78" s="181" t="s">
        <v>5559</v>
      </c>
      <c r="C78" s="746"/>
      <c r="D78" s="746"/>
      <c r="E78" s="746"/>
      <c r="F78" s="746"/>
    </row>
    <row r="79" spans="1:6">
      <c r="A79" s="591"/>
      <c r="B79" s="181" t="s">
        <v>5560</v>
      </c>
      <c r="C79" s="479"/>
      <c r="D79" s="746"/>
      <c r="E79" s="746"/>
      <c r="F79" s="746"/>
    </row>
    <row r="80" spans="1:6">
      <c r="A80" s="591"/>
      <c r="B80" s="181" t="s">
        <v>5561</v>
      </c>
      <c r="C80" s="479"/>
      <c r="D80" s="746"/>
      <c r="E80" s="746"/>
      <c r="F80" s="746"/>
    </row>
    <row r="81" spans="1:6">
      <c r="A81" s="591">
        <v>9</v>
      </c>
      <c r="B81" s="181" t="s">
        <v>5562</v>
      </c>
      <c r="C81" s="479"/>
      <c r="D81" s="746"/>
      <c r="E81" s="746"/>
      <c r="F81" s="746"/>
    </row>
    <row r="82" spans="1:6">
      <c r="A82" s="591">
        <v>10</v>
      </c>
      <c r="B82" s="181" t="s">
        <v>5563</v>
      </c>
      <c r="C82" s="479"/>
      <c r="D82" s="746"/>
      <c r="E82" s="746"/>
      <c r="F82" s="746"/>
    </row>
    <row r="83" spans="1:6">
      <c r="A83" s="591">
        <v>11</v>
      </c>
      <c r="B83" s="181" t="s">
        <v>5564</v>
      </c>
      <c r="C83" s="479"/>
      <c r="D83" s="746"/>
      <c r="E83" s="746"/>
      <c r="F83" s="746"/>
    </row>
    <row r="84" spans="1:6" ht="31">
      <c r="A84" s="591">
        <v>12</v>
      </c>
      <c r="B84" s="181" t="s">
        <v>5565</v>
      </c>
      <c r="C84" s="479"/>
      <c r="D84" s="746"/>
      <c r="E84" s="746"/>
      <c r="F84" s="746"/>
    </row>
    <row r="85" spans="1:6">
      <c r="A85" s="591">
        <v>13</v>
      </c>
      <c r="B85" s="181" t="s">
        <v>5566</v>
      </c>
      <c r="C85" s="479"/>
      <c r="D85" s="746"/>
      <c r="E85" s="746"/>
      <c r="F85" s="746"/>
    </row>
    <row r="86" spans="1:6">
      <c r="A86" s="591">
        <v>14</v>
      </c>
      <c r="B86" s="181" t="s">
        <v>5567</v>
      </c>
      <c r="C86" s="479"/>
      <c r="D86" s="746"/>
      <c r="E86" s="746"/>
      <c r="F86" s="746"/>
    </row>
    <row r="87" spans="1:6">
      <c r="A87" s="591">
        <v>15</v>
      </c>
      <c r="B87" s="181" t="s">
        <v>5568</v>
      </c>
      <c r="C87" s="479"/>
      <c r="D87" s="746"/>
      <c r="E87" s="746"/>
      <c r="F87" s="746"/>
    </row>
    <row r="88" spans="1:6">
      <c r="A88" s="591">
        <v>16</v>
      </c>
      <c r="B88" s="181" t="s">
        <v>5569</v>
      </c>
      <c r="C88" s="479"/>
      <c r="D88" s="746"/>
      <c r="E88" s="746"/>
      <c r="F88" s="746"/>
    </row>
    <row r="89" spans="1:6">
      <c r="A89" s="591">
        <v>17</v>
      </c>
      <c r="B89" s="181" t="s">
        <v>5570</v>
      </c>
      <c r="C89" s="479"/>
      <c r="D89" s="746"/>
      <c r="E89" s="746"/>
      <c r="F89" s="746"/>
    </row>
    <row r="90" spans="1:6">
      <c r="A90" s="591">
        <v>18</v>
      </c>
      <c r="B90" s="181" t="s">
        <v>5571</v>
      </c>
      <c r="C90" s="479"/>
      <c r="D90" s="746"/>
      <c r="E90" s="746"/>
      <c r="F90" s="746"/>
    </row>
    <row r="91" spans="1:6">
      <c r="A91" s="591">
        <v>19</v>
      </c>
      <c r="B91" s="181" t="s">
        <v>5572</v>
      </c>
      <c r="C91" s="479"/>
      <c r="D91" s="746"/>
      <c r="E91" s="746"/>
      <c r="F91" s="746"/>
    </row>
    <row r="92" spans="1:6">
      <c r="A92" s="591">
        <v>20</v>
      </c>
      <c r="B92" s="181" t="s">
        <v>5573</v>
      </c>
      <c r="C92" s="479"/>
      <c r="D92" s="746"/>
      <c r="E92" s="746"/>
      <c r="F92" s="746"/>
    </row>
    <row r="93" spans="1:6">
      <c r="A93" s="591">
        <v>21</v>
      </c>
      <c r="B93" s="181" t="s">
        <v>5574</v>
      </c>
      <c r="C93" s="746"/>
      <c r="D93" s="746"/>
      <c r="E93" s="746"/>
      <c r="F93" s="746"/>
    </row>
    <row r="94" spans="1:6">
      <c r="A94" s="591"/>
      <c r="B94" s="181" t="s">
        <v>5575</v>
      </c>
      <c r="C94" s="479"/>
      <c r="D94" s="746"/>
      <c r="E94" s="746"/>
      <c r="F94" s="746"/>
    </row>
    <row r="95" spans="1:6">
      <c r="A95" s="591"/>
      <c r="B95" s="181" t="s">
        <v>5576</v>
      </c>
      <c r="C95" s="479"/>
      <c r="D95" s="746"/>
      <c r="E95" s="746"/>
      <c r="F95" s="746"/>
    </row>
    <row r="96" spans="1:6">
      <c r="A96" s="591"/>
      <c r="B96" s="181" t="s">
        <v>5577</v>
      </c>
      <c r="C96" s="479"/>
      <c r="D96" s="746"/>
      <c r="E96" s="746"/>
      <c r="F96" s="746"/>
    </row>
    <row r="97" spans="1:6">
      <c r="A97" s="591">
        <v>22</v>
      </c>
      <c r="B97" s="181" t="s">
        <v>5578</v>
      </c>
      <c r="C97" s="746"/>
      <c r="D97" s="746"/>
      <c r="E97" s="746"/>
      <c r="F97" s="746"/>
    </row>
    <row r="98" spans="1:6">
      <c r="A98" s="591"/>
      <c r="B98" s="181" t="s">
        <v>5579</v>
      </c>
      <c r="C98" s="479"/>
      <c r="D98" s="746"/>
      <c r="E98" s="746"/>
      <c r="F98" s="746"/>
    </row>
    <row r="99" spans="1:6">
      <c r="A99" s="591"/>
      <c r="B99" s="181" t="s">
        <v>5580</v>
      </c>
      <c r="C99" s="479"/>
      <c r="D99" s="746"/>
      <c r="E99" s="746"/>
      <c r="F99" s="746"/>
    </row>
    <row r="100" spans="1:6" ht="31">
      <c r="A100" s="591">
        <v>23</v>
      </c>
      <c r="B100" s="181" t="s">
        <v>5581</v>
      </c>
      <c r="C100" s="746"/>
      <c r="D100" s="746"/>
      <c r="E100" s="746"/>
      <c r="F100" s="746"/>
    </row>
    <row r="101" spans="1:6">
      <c r="A101" s="591">
        <v>24</v>
      </c>
      <c r="B101" s="181" t="s">
        <v>5582</v>
      </c>
      <c r="C101" s="479"/>
      <c r="D101" s="746"/>
      <c r="E101" s="746"/>
      <c r="F101" s="746"/>
    </row>
    <row r="102" spans="1:6">
      <c r="A102" s="591"/>
      <c r="B102" s="181" t="s">
        <v>5583</v>
      </c>
      <c r="C102" s="479"/>
      <c r="D102" s="746"/>
      <c r="E102" s="746"/>
      <c r="F102" s="746"/>
    </row>
    <row r="103" spans="1:6">
      <c r="A103" s="591"/>
      <c r="B103" s="181" t="s">
        <v>5584</v>
      </c>
      <c r="C103" s="479"/>
      <c r="D103" s="746"/>
      <c r="E103" s="746"/>
      <c r="F103" s="746"/>
    </row>
    <row r="104" spans="1:6" ht="31">
      <c r="A104" s="591">
        <v>25</v>
      </c>
      <c r="B104" s="181" t="s">
        <v>5585</v>
      </c>
      <c r="C104" s="479"/>
      <c r="D104" s="746"/>
      <c r="E104" s="746"/>
      <c r="F104" s="746"/>
    </row>
    <row r="105" spans="1:6" ht="31">
      <c r="A105" s="591">
        <v>26</v>
      </c>
      <c r="B105" s="181" t="s">
        <v>5586</v>
      </c>
      <c r="C105" s="479"/>
      <c r="D105" s="746"/>
      <c r="E105" s="746"/>
      <c r="F105" s="746"/>
    </row>
    <row r="106" spans="1:6">
      <c r="A106" s="591">
        <v>27</v>
      </c>
      <c r="B106" s="181" t="s">
        <v>5587</v>
      </c>
      <c r="C106" s="479"/>
      <c r="D106" s="746"/>
      <c r="E106" s="746"/>
      <c r="F106" s="746"/>
    </row>
    <row r="107" spans="1:6">
      <c r="A107" s="591">
        <v>28</v>
      </c>
      <c r="B107" s="181" t="s">
        <v>5588</v>
      </c>
      <c r="C107" s="479"/>
      <c r="D107" s="746"/>
      <c r="E107" s="746"/>
      <c r="F107" s="746"/>
    </row>
    <row r="108" spans="1:6">
      <c r="A108" s="591">
        <v>29</v>
      </c>
      <c r="B108" s="181" t="s">
        <v>5589</v>
      </c>
      <c r="C108" s="746"/>
      <c r="D108" s="746"/>
      <c r="E108" s="746"/>
      <c r="F108" s="746"/>
    </row>
    <row r="109" spans="1:6">
      <c r="A109" s="591"/>
      <c r="B109" s="181" t="s">
        <v>5590</v>
      </c>
      <c r="C109" s="479"/>
      <c r="D109" s="746"/>
      <c r="E109" s="746"/>
      <c r="F109" s="746"/>
    </row>
    <row r="110" spans="1:6">
      <c r="A110" s="591"/>
      <c r="B110" s="181" t="s">
        <v>5591</v>
      </c>
      <c r="C110" s="479"/>
      <c r="D110" s="746"/>
      <c r="E110" s="746"/>
      <c r="F110" s="746"/>
    </row>
    <row r="111" spans="1:6">
      <c r="A111" s="591"/>
      <c r="B111" s="181" t="s">
        <v>5592</v>
      </c>
      <c r="C111" s="479"/>
      <c r="D111" s="746"/>
      <c r="E111" s="746"/>
      <c r="F111" s="746"/>
    </row>
    <row r="112" spans="1:6">
      <c r="A112" s="591">
        <v>30</v>
      </c>
      <c r="B112" s="181" t="s">
        <v>5593</v>
      </c>
      <c r="C112" s="746"/>
      <c r="D112" s="746"/>
      <c r="E112" s="746"/>
      <c r="F112" s="746"/>
    </row>
    <row r="113" spans="1:6">
      <c r="A113" s="591"/>
      <c r="B113" s="181" t="s">
        <v>5594</v>
      </c>
      <c r="C113" s="479"/>
      <c r="D113" s="746"/>
      <c r="E113" s="746"/>
      <c r="F113" s="746"/>
    </row>
    <row r="114" spans="1:6">
      <c r="A114" s="591"/>
      <c r="B114" s="181" t="s">
        <v>5595</v>
      </c>
      <c r="C114" s="479"/>
      <c r="D114" s="746"/>
      <c r="E114" s="746"/>
      <c r="F114" s="746"/>
    </row>
    <row r="115" spans="1:6">
      <c r="A115" s="591"/>
      <c r="B115" s="181" t="s">
        <v>5596</v>
      </c>
      <c r="C115" s="479"/>
      <c r="D115" s="746"/>
      <c r="E115" s="746"/>
      <c r="F115" s="746"/>
    </row>
    <row r="116" spans="1:6">
      <c r="A116" s="591"/>
      <c r="B116" s="181" t="s">
        <v>5597</v>
      </c>
      <c r="C116" s="479"/>
      <c r="D116" s="746"/>
      <c r="E116" s="746"/>
      <c r="F116" s="746"/>
    </row>
    <row r="117" spans="1:6">
      <c r="A117" s="591">
        <v>31</v>
      </c>
      <c r="B117" s="181" t="s">
        <v>5598</v>
      </c>
      <c r="C117" s="479"/>
      <c r="D117" s="746"/>
      <c r="E117" s="746"/>
      <c r="F117" s="746"/>
    </row>
    <row r="118" spans="1:6">
      <c r="A118" s="591">
        <v>32</v>
      </c>
      <c r="B118" s="181" t="s">
        <v>5599</v>
      </c>
      <c r="C118" s="479"/>
      <c r="D118" s="746"/>
      <c r="E118" s="746"/>
      <c r="F118" s="746"/>
    </row>
    <row r="119" spans="1:6">
      <c r="A119" s="591">
        <v>33</v>
      </c>
      <c r="B119" s="181" t="s">
        <v>5600</v>
      </c>
      <c r="C119" s="479"/>
      <c r="D119" s="746"/>
      <c r="E119" s="746"/>
      <c r="F119" s="746"/>
    </row>
    <row r="120" spans="1:6">
      <c r="A120" s="591">
        <v>34</v>
      </c>
      <c r="B120" s="181" t="s">
        <v>5601</v>
      </c>
      <c r="C120" s="479"/>
      <c r="D120" s="746"/>
      <c r="E120" s="746"/>
      <c r="F120" s="746"/>
    </row>
    <row r="121" spans="1:6">
      <c r="A121" s="591">
        <v>35</v>
      </c>
      <c r="B121" s="181" t="s">
        <v>5602</v>
      </c>
      <c r="C121" s="479"/>
      <c r="D121" s="746"/>
      <c r="E121" s="746"/>
      <c r="F121" s="746"/>
    </row>
    <row r="122" spans="1:6">
      <c r="A122" s="591">
        <v>36</v>
      </c>
      <c r="B122" s="181" t="s">
        <v>5603</v>
      </c>
      <c r="C122" s="479"/>
      <c r="D122" s="746"/>
      <c r="E122" s="746"/>
      <c r="F122" s="746"/>
    </row>
    <row r="123" spans="1:6">
      <c r="A123" s="591"/>
      <c r="B123" s="181" t="s">
        <v>5536</v>
      </c>
      <c r="C123" s="479"/>
      <c r="D123" s="746"/>
      <c r="E123" s="746"/>
      <c r="F123" s="746"/>
    </row>
    <row r="124" spans="1:6">
      <c r="A124" s="591"/>
      <c r="B124" s="181" t="s">
        <v>5535</v>
      </c>
      <c r="C124" s="479"/>
      <c r="D124" s="746"/>
      <c r="E124" s="746"/>
      <c r="F124" s="746"/>
    </row>
    <row r="125" spans="1:6">
      <c r="A125" s="591"/>
      <c r="B125" s="181" t="s">
        <v>1592</v>
      </c>
      <c r="C125" s="479"/>
      <c r="D125" s="746"/>
      <c r="E125" s="746"/>
      <c r="F125" s="746"/>
    </row>
    <row r="126" spans="1:6">
      <c r="A126" s="591">
        <v>37</v>
      </c>
      <c r="B126" s="181" t="s">
        <v>5604</v>
      </c>
      <c r="C126" s="479"/>
      <c r="D126" s="746"/>
      <c r="E126" s="746"/>
      <c r="F126" s="746"/>
    </row>
    <row r="127" spans="1:6">
      <c r="A127" s="591">
        <v>38</v>
      </c>
      <c r="B127" s="181" t="s">
        <v>5605</v>
      </c>
      <c r="C127" s="479"/>
      <c r="D127" s="746"/>
      <c r="E127" s="746"/>
      <c r="F127" s="746"/>
    </row>
    <row r="128" spans="1:6">
      <c r="A128" s="591">
        <v>39</v>
      </c>
      <c r="B128" s="181" t="s">
        <v>5606</v>
      </c>
      <c r="C128" s="479"/>
      <c r="D128" s="746"/>
      <c r="E128" s="746"/>
      <c r="F128" s="746"/>
    </row>
    <row r="129" spans="1:6">
      <c r="A129" s="591"/>
      <c r="B129" s="402" t="s">
        <v>5607</v>
      </c>
      <c r="C129" s="746"/>
      <c r="D129" s="746"/>
      <c r="E129" s="746"/>
      <c r="F129" s="746"/>
    </row>
    <row r="130" spans="1:6">
      <c r="A130" s="591">
        <v>1</v>
      </c>
      <c r="B130" s="181" t="s">
        <v>5496</v>
      </c>
      <c r="C130" s="479"/>
      <c r="D130" s="746"/>
      <c r="E130" s="746"/>
      <c r="F130" s="746"/>
    </row>
    <row r="131" spans="1:6">
      <c r="A131" s="591">
        <v>2</v>
      </c>
      <c r="B131" s="181" t="s">
        <v>5497</v>
      </c>
      <c r="C131" s="479"/>
      <c r="D131" s="746"/>
      <c r="E131" s="746"/>
      <c r="F131" s="746"/>
    </row>
    <row r="132" spans="1:6">
      <c r="A132" s="591">
        <v>3</v>
      </c>
      <c r="B132" s="181" t="s">
        <v>5555</v>
      </c>
      <c r="C132" s="479"/>
      <c r="D132" s="746"/>
      <c r="E132" s="746"/>
      <c r="F132" s="746"/>
    </row>
    <row r="133" spans="1:6">
      <c r="A133" s="591">
        <v>4</v>
      </c>
      <c r="B133" s="181" t="s">
        <v>5608</v>
      </c>
      <c r="C133" s="479"/>
      <c r="D133" s="746"/>
      <c r="E133" s="746"/>
      <c r="F133" s="746"/>
    </row>
    <row r="134" spans="1:6">
      <c r="A134" s="591">
        <v>5</v>
      </c>
      <c r="B134" s="181" t="s">
        <v>5556</v>
      </c>
      <c r="C134" s="479"/>
      <c r="D134" s="746"/>
      <c r="E134" s="746"/>
      <c r="F134" s="746"/>
    </row>
    <row r="135" spans="1:6">
      <c r="A135" s="591">
        <v>6</v>
      </c>
      <c r="B135" s="181" t="s">
        <v>5609</v>
      </c>
      <c r="C135" s="479"/>
      <c r="D135" s="746"/>
      <c r="E135" s="746"/>
      <c r="F135" s="746"/>
    </row>
    <row r="136" spans="1:6">
      <c r="A136" s="591">
        <v>7</v>
      </c>
      <c r="B136" s="181" t="s">
        <v>5558</v>
      </c>
      <c r="C136" s="479"/>
      <c r="D136" s="746"/>
      <c r="E136" s="746"/>
      <c r="F136" s="746"/>
    </row>
    <row r="137" spans="1:6">
      <c r="A137" s="591">
        <v>8</v>
      </c>
      <c r="B137" s="181" t="s">
        <v>5559</v>
      </c>
      <c r="C137" s="479"/>
      <c r="D137" s="746"/>
      <c r="E137" s="746"/>
      <c r="F137" s="746"/>
    </row>
    <row r="138" spans="1:6">
      <c r="A138" s="591">
        <v>9</v>
      </c>
      <c r="B138" s="181" t="s">
        <v>5562</v>
      </c>
      <c r="C138" s="479"/>
      <c r="D138" s="746"/>
      <c r="E138" s="746"/>
      <c r="F138" s="746"/>
    </row>
    <row r="139" spans="1:6">
      <c r="A139" s="591">
        <v>10</v>
      </c>
      <c r="B139" s="181" t="s">
        <v>5563</v>
      </c>
      <c r="C139" s="479"/>
      <c r="D139" s="746"/>
      <c r="E139" s="746"/>
      <c r="F139" s="746"/>
    </row>
    <row r="140" spans="1:6">
      <c r="A140" s="591">
        <v>11</v>
      </c>
      <c r="B140" s="181" t="s">
        <v>5564</v>
      </c>
      <c r="C140" s="479"/>
      <c r="D140" s="746"/>
      <c r="E140" s="746"/>
      <c r="F140" s="746"/>
    </row>
    <row r="141" spans="1:6" ht="31">
      <c r="A141" s="591">
        <v>12</v>
      </c>
      <c r="B141" s="181" t="s">
        <v>5565</v>
      </c>
      <c r="C141" s="479"/>
      <c r="D141" s="746"/>
      <c r="E141" s="746"/>
      <c r="F141" s="746"/>
    </row>
    <row r="142" spans="1:6">
      <c r="A142" s="591">
        <v>13</v>
      </c>
      <c r="B142" s="181" t="s">
        <v>5566</v>
      </c>
      <c r="C142" s="479"/>
      <c r="D142" s="746"/>
      <c r="E142" s="746"/>
      <c r="F142" s="746"/>
    </row>
    <row r="143" spans="1:6">
      <c r="A143" s="591">
        <v>14</v>
      </c>
      <c r="B143" s="181" t="s">
        <v>5610</v>
      </c>
      <c r="C143" s="479"/>
      <c r="D143" s="746"/>
      <c r="E143" s="746"/>
      <c r="F143" s="746"/>
    </row>
    <row r="144" spans="1:6">
      <c r="A144" s="591">
        <v>15</v>
      </c>
      <c r="B144" s="181" t="s">
        <v>5568</v>
      </c>
      <c r="C144" s="479"/>
      <c r="D144" s="746"/>
      <c r="E144" s="746"/>
      <c r="F144" s="746"/>
    </row>
    <row r="145" spans="1:6">
      <c r="A145" s="591">
        <v>16</v>
      </c>
      <c r="B145" s="181" t="s">
        <v>5569</v>
      </c>
      <c r="C145" s="479"/>
      <c r="D145" s="746"/>
      <c r="E145" s="746"/>
      <c r="F145" s="746"/>
    </row>
    <row r="146" spans="1:6">
      <c r="A146" s="591">
        <v>17</v>
      </c>
      <c r="B146" s="181" t="s">
        <v>5570</v>
      </c>
      <c r="C146" s="479"/>
      <c r="D146" s="746"/>
      <c r="E146" s="746"/>
      <c r="F146" s="746"/>
    </row>
    <row r="147" spans="1:6">
      <c r="A147" s="591">
        <v>18</v>
      </c>
      <c r="B147" s="181" t="s">
        <v>5571</v>
      </c>
      <c r="C147" s="479"/>
      <c r="D147" s="746"/>
      <c r="E147" s="746"/>
      <c r="F147" s="746"/>
    </row>
    <row r="148" spans="1:6">
      <c r="A148" s="591">
        <v>19</v>
      </c>
      <c r="B148" s="181" t="s">
        <v>5572</v>
      </c>
      <c r="C148" s="479"/>
      <c r="D148" s="746"/>
      <c r="E148" s="746"/>
      <c r="F148" s="746"/>
    </row>
    <row r="149" spans="1:6">
      <c r="A149" s="591">
        <v>20</v>
      </c>
      <c r="B149" s="181" t="s">
        <v>5611</v>
      </c>
      <c r="C149" s="746"/>
      <c r="D149" s="746"/>
      <c r="E149" s="746"/>
      <c r="F149" s="746"/>
    </row>
    <row r="150" spans="1:6">
      <c r="A150" s="591"/>
      <c r="B150" s="181" t="s">
        <v>5575</v>
      </c>
      <c r="C150" s="479"/>
      <c r="D150" s="746"/>
      <c r="E150" s="746"/>
      <c r="F150" s="746"/>
    </row>
    <row r="151" spans="1:6">
      <c r="A151" s="591"/>
      <c r="B151" s="181" t="s">
        <v>5576</v>
      </c>
      <c r="C151" s="479"/>
      <c r="D151" s="746"/>
      <c r="E151" s="746"/>
      <c r="F151" s="746"/>
    </row>
    <row r="152" spans="1:6">
      <c r="A152" s="591"/>
      <c r="B152" s="181" t="s">
        <v>5577</v>
      </c>
      <c r="C152" s="479"/>
      <c r="D152" s="746"/>
      <c r="E152" s="746"/>
      <c r="F152" s="746"/>
    </row>
    <row r="153" spans="1:6">
      <c r="A153" s="591">
        <v>21</v>
      </c>
      <c r="B153" s="181" t="s">
        <v>5572</v>
      </c>
      <c r="C153" s="479"/>
      <c r="D153" s="746"/>
      <c r="E153" s="746"/>
      <c r="F153" s="746"/>
    </row>
    <row r="154" spans="1:6">
      <c r="A154" s="591">
        <v>22</v>
      </c>
      <c r="B154" s="181" t="s">
        <v>5578</v>
      </c>
      <c r="C154" s="746"/>
      <c r="D154" s="746"/>
      <c r="E154" s="746"/>
      <c r="F154" s="746"/>
    </row>
    <row r="155" spans="1:6">
      <c r="A155" s="591"/>
      <c r="B155" s="181" t="s">
        <v>5579</v>
      </c>
      <c r="C155" s="479"/>
      <c r="D155" s="746"/>
      <c r="E155" s="746"/>
      <c r="F155" s="746"/>
    </row>
    <row r="156" spans="1:6">
      <c r="A156" s="591"/>
      <c r="B156" s="181" t="s">
        <v>5580</v>
      </c>
      <c r="C156" s="479"/>
      <c r="D156" s="746"/>
      <c r="E156" s="746"/>
      <c r="F156" s="746"/>
    </row>
    <row r="157" spans="1:6" ht="31">
      <c r="A157" s="591">
        <v>23</v>
      </c>
      <c r="B157" s="181" t="s">
        <v>5581</v>
      </c>
      <c r="C157" s="479"/>
      <c r="D157" s="746"/>
      <c r="E157" s="746"/>
      <c r="F157" s="746"/>
    </row>
    <row r="158" spans="1:6" ht="31">
      <c r="A158" s="591">
        <v>24</v>
      </c>
      <c r="B158" s="181" t="s">
        <v>5612</v>
      </c>
      <c r="C158" s="479"/>
      <c r="D158" s="746"/>
      <c r="E158" s="746"/>
      <c r="F158" s="746"/>
    </row>
    <row r="159" spans="1:6">
      <c r="A159" s="591">
        <v>25</v>
      </c>
      <c r="B159" s="181" t="s">
        <v>5587</v>
      </c>
      <c r="C159" s="479"/>
      <c r="D159" s="746"/>
      <c r="E159" s="746"/>
      <c r="F159" s="746"/>
    </row>
    <row r="160" spans="1:6">
      <c r="A160" s="591">
        <v>26</v>
      </c>
      <c r="B160" s="181" t="s">
        <v>5613</v>
      </c>
      <c r="C160" s="479"/>
      <c r="D160" s="746"/>
      <c r="E160" s="746"/>
      <c r="F160" s="746"/>
    </row>
    <row r="161" spans="1:6">
      <c r="A161" s="591">
        <v>27</v>
      </c>
      <c r="B161" s="181" t="s">
        <v>5588</v>
      </c>
      <c r="C161" s="479"/>
      <c r="D161" s="746"/>
      <c r="E161" s="746"/>
      <c r="F161" s="746"/>
    </row>
    <row r="162" spans="1:6">
      <c r="A162" s="591">
        <v>28</v>
      </c>
      <c r="B162" s="181" t="s">
        <v>5614</v>
      </c>
      <c r="C162" s="479"/>
      <c r="D162" s="746"/>
      <c r="E162" s="746"/>
      <c r="F162" s="746"/>
    </row>
    <row r="163" spans="1:6">
      <c r="A163" s="591">
        <v>29</v>
      </c>
      <c r="B163" s="181" t="s">
        <v>5593</v>
      </c>
      <c r="C163" s="746"/>
      <c r="D163" s="746"/>
      <c r="E163" s="746"/>
      <c r="F163" s="746"/>
    </row>
    <row r="164" spans="1:6">
      <c r="A164" s="591"/>
      <c r="B164" s="181" t="s">
        <v>5594</v>
      </c>
      <c r="C164" s="479"/>
      <c r="D164" s="746"/>
      <c r="E164" s="746"/>
      <c r="F164" s="746"/>
    </row>
    <row r="165" spans="1:6">
      <c r="A165" s="591"/>
      <c r="B165" s="181" t="s">
        <v>5595</v>
      </c>
      <c r="C165" s="479"/>
      <c r="D165" s="746"/>
      <c r="E165" s="746"/>
      <c r="F165" s="746"/>
    </row>
    <row r="166" spans="1:6">
      <c r="A166" s="591"/>
      <c r="B166" s="181" t="s">
        <v>5596</v>
      </c>
      <c r="C166" s="479"/>
      <c r="D166" s="746"/>
      <c r="E166" s="746"/>
      <c r="F166" s="746"/>
    </row>
    <row r="167" spans="1:6">
      <c r="A167" s="591">
        <v>30</v>
      </c>
      <c r="B167" s="181" t="s">
        <v>5598</v>
      </c>
      <c r="C167" s="479"/>
      <c r="D167" s="746"/>
      <c r="E167" s="746"/>
      <c r="F167" s="746"/>
    </row>
    <row r="168" spans="1:6">
      <c r="A168" s="591">
        <v>31</v>
      </c>
      <c r="B168" s="181" t="s">
        <v>5600</v>
      </c>
      <c r="C168" s="479"/>
      <c r="D168" s="746"/>
      <c r="E168" s="746"/>
      <c r="F168" s="746"/>
    </row>
    <row r="169" spans="1:6">
      <c r="A169" s="591">
        <v>32</v>
      </c>
      <c r="B169" s="181" t="s">
        <v>5601</v>
      </c>
      <c r="C169" s="479"/>
      <c r="D169" s="746"/>
      <c r="E169" s="746"/>
      <c r="F169" s="746"/>
    </row>
    <row r="170" spans="1:6">
      <c r="A170" s="591">
        <v>33</v>
      </c>
      <c r="B170" s="181" t="s">
        <v>5602</v>
      </c>
      <c r="C170" s="479"/>
      <c r="D170" s="746"/>
      <c r="E170" s="746"/>
      <c r="F170" s="746"/>
    </row>
    <row r="171" spans="1:6">
      <c r="A171" s="591">
        <v>34</v>
      </c>
      <c r="B171" s="181" t="s">
        <v>5615</v>
      </c>
      <c r="C171" s="479"/>
      <c r="D171" s="746"/>
      <c r="E171" s="746"/>
      <c r="F171" s="746"/>
    </row>
    <row r="172" spans="1:6">
      <c r="A172" s="591"/>
      <c r="B172" s="181" t="s">
        <v>5536</v>
      </c>
      <c r="C172" s="479"/>
      <c r="D172" s="746"/>
      <c r="E172" s="746"/>
      <c r="F172" s="746"/>
    </row>
    <row r="173" spans="1:6">
      <c r="A173" s="591"/>
      <c r="B173" s="181" t="s">
        <v>5535</v>
      </c>
      <c r="C173" s="479"/>
      <c r="D173" s="746"/>
      <c r="E173" s="746"/>
      <c r="F173" s="746"/>
    </row>
    <row r="174" spans="1:6">
      <c r="A174" s="591"/>
      <c r="B174" s="181" t="s">
        <v>1592</v>
      </c>
      <c r="C174" s="479"/>
      <c r="D174" s="746"/>
      <c r="E174" s="746"/>
      <c r="F174" s="746"/>
    </row>
    <row r="175" spans="1:6">
      <c r="A175" s="591">
        <v>35</v>
      </c>
      <c r="B175" s="181" t="s">
        <v>5616</v>
      </c>
      <c r="C175" s="479"/>
      <c r="D175" s="746"/>
      <c r="E175" s="746"/>
      <c r="F175" s="746"/>
    </row>
    <row r="176" spans="1:6">
      <c r="A176" s="591">
        <v>36</v>
      </c>
      <c r="B176" s="181" t="s">
        <v>5599</v>
      </c>
      <c r="C176" s="479"/>
      <c r="D176" s="746"/>
      <c r="E176" s="746"/>
      <c r="F176" s="746"/>
    </row>
    <row r="177" spans="1:6">
      <c r="A177" s="591">
        <v>37</v>
      </c>
      <c r="B177" s="181" t="s">
        <v>5617</v>
      </c>
      <c r="C177" s="479"/>
      <c r="D177" s="746"/>
      <c r="E177" s="746"/>
      <c r="F177" s="746"/>
    </row>
    <row r="178" spans="1:6" ht="31">
      <c r="A178" s="591">
        <v>38</v>
      </c>
      <c r="B178" s="181" t="s">
        <v>5618</v>
      </c>
      <c r="C178" s="479"/>
      <c r="D178" s="746"/>
      <c r="E178" s="746"/>
      <c r="F178" s="746"/>
    </row>
    <row r="179" spans="1:6">
      <c r="A179" s="591">
        <v>39</v>
      </c>
      <c r="B179" s="181" t="s">
        <v>5606</v>
      </c>
      <c r="C179" s="479"/>
      <c r="D179" s="746"/>
      <c r="E179" s="746"/>
      <c r="F179" s="746"/>
    </row>
    <row r="180" spans="1:6">
      <c r="A180" s="591"/>
      <c r="B180" s="402" t="s">
        <v>5619</v>
      </c>
      <c r="C180" s="746"/>
      <c r="D180" s="746"/>
      <c r="E180" s="746"/>
      <c r="F180" s="746"/>
    </row>
    <row r="181" spans="1:6">
      <c r="A181" s="591">
        <v>1</v>
      </c>
      <c r="B181" s="181" t="s">
        <v>5496</v>
      </c>
      <c r="C181" s="479"/>
      <c r="D181" s="746"/>
      <c r="E181" s="746"/>
      <c r="F181" s="746"/>
    </row>
    <row r="182" spans="1:6">
      <c r="A182" s="591">
        <v>2</v>
      </c>
      <c r="B182" s="181" t="s">
        <v>5497</v>
      </c>
      <c r="C182" s="479"/>
      <c r="D182" s="746"/>
      <c r="E182" s="746"/>
      <c r="F182" s="746"/>
    </row>
    <row r="183" spans="1:6">
      <c r="A183" s="591">
        <v>3</v>
      </c>
      <c r="B183" s="181" t="s">
        <v>5620</v>
      </c>
      <c r="C183" s="479"/>
      <c r="D183" s="746"/>
      <c r="E183" s="746"/>
      <c r="F183" s="746"/>
    </row>
    <row r="184" spans="1:6">
      <c r="A184" s="591">
        <v>4</v>
      </c>
      <c r="B184" s="181" t="s">
        <v>5621</v>
      </c>
      <c r="C184" s="479"/>
      <c r="D184" s="746"/>
      <c r="E184" s="746"/>
      <c r="F184" s="746"/>
    </row>
    <row r="185" spans="1:6">
      <c r="A185" s="591">
        <v>5</v>
      </c>
      <c r="B185" s="181" t="s">
        <v>5622</v>
      </c>
      <c r="C185" s="746"/>
      <c r="D185" s="746"/>
      <c r="E185" s="746"/>
      <c r="F185" s="746"/>
    </row>
    <row r="186" spans="1:6">
      <c r="A186" s="591"/>
      <c r="B186" s="181" t="s">
        <v>5623</v>
      </c>
      <c r="C186" s="479"/>
      <c r="D186" s="746"/>
      <c r="E186" s="746"/>
      <c r="F186" s="746"/>
    </row>
    <row r="187" spans="1:6">
      <c r="A187" s="591"/>
      <c r="B187" s="181" t="s">
        <v>5624</v>
      </c>
      <c r="C187" s="479"/>
      <c r="D187" s="746"/>
      <c r="E187" s="746"/>
      <c r="F187" s="746"/>
    </row>
    <row r="188" spans="1:6">
      <c r="A188" s="591"/>
      <c r="B188" s="181" t="s">
        <v>5625</v>
      </c>
      <c r="C188" s="479"/>
      <c r="D188" s="746"/>
      <c r="E188" s="746"/>
      <c r="F188" s="746"/>
    </row>
    <row r="189" spans="1:6">
      <c r="A189" s="591"/>
      <c r="B189" s="181" t="s">
        <v>5626</v>
      </c>
      <c r="C189" s="479"/>
      <c r="D189" s="746"/>
      <c r="E189" s="746"/>
      <c r="F189" s="746"/>
    </row>
    <row r="190" spans="1:6">
      <c r="A190" s="591">
        <v>6</v>
      </c>
      <c r="B190" s="181" t="s">
        <v>5627</v>
      </c>
      <c r="C190" s="479"/>
      <c r="D190" s="746"/>
      <c r="E190" s="746"/>
      <c r="F190" s="746"/>
    </row>
    <row r="191" spans="1:6">
      <c r="A191" s="591">
        <v>7</v>
      </c>
      <c r="B191" s="181" t="s">
        <v>5628</v>
      </c>
      <c r="C191" s="479"/>
      <c r="D191" s="746"/>
      <c r="E191" s="746"/>
      <c r="F191" s="746"/>
    </row>
    <row r="192" spans="1:6" ht="31">
      <c r="A192" s="591">
        <v>8</v>
      </c>
      <c r="B192" s="181" t="s">
        <v>5629</v>
      </c>
      <c r="C192" s="746"/>
      <c r="D192" s="746"/>
      <c r="E192" s="746"/>
      <c r="F192" s="746"/>
    </row>
    <row r="193" spans="1:6">
      <c r="A193" s="591"/>
      <c r="B193" s="181" t="s">
        <v>5630</v>
      </c>
      <c r="C193" s="479"/>
      <c r="D193" s="746"/>
      <c r="E193" s="746"/>
      <c r="F193" s="746"/>
    </row>
    <row r="194" spans="1:6">
      <c r="A194" s="591"/>
      <c r="B194" s="181" t="s">
        <v>5631</v>
      </c>
      <c r="C194" s="479"/>
      <c r="D194" s="746"/>
      <c r="E194" s="746"/>
      <c r="F194" s="746"/>
    </row>
    <row r="195" spans="1:6">
      <c r="A195" s="591"/>
      <c r="B195" s="181" t="s">
        <v>5632</v>
      </c>
      <c r="C195" s="479"/>
      <c r="D195" s="746"/>
      <c r="E195" s="746"/>
      <c r="F195" s="746"/>
    </row>
    <row r="196" spans="1:6" ht="31">
      <c r="A196" s="591">
        <v>9</v>
      </c>
      <c r="B196" s="181" t="s">
        <v>5633</v>
      </c>
      <c r="C196" s="479"/>
      <c r="D196" s="746"/>
      <c r="E196" s="746"/>
      <c r="F196" s="746"/>
    </row>
    <row r="197" spans="1:6">
      <c r="A197" s="591">
        <v>10</v>
      </c>
      <c r="B197" s="181" t="s">
        <v>5634</v>
      </c>
      <c r="C197" s="479"/>
      <c r="D197" s="746"/>
      <c r="E197" s="746"/>
      <c r="F197" s="746"/>
    </row>
    <row r="198" spans="1:6">
      <c r="A198" s="591">
        <v>11</v>
      </c>
      <c r="B198" s="181" t="s">
        <v>5635</v>
      </c>
      <c r="C198" s="479"/>
      <c r="D198" s="746"/>
      <c r="E198" s="746"/>
      <c r="F198" s="746"/>
    </row>
    <row r="199" spans="1:6" ht="31">
      <c r="A199" s="591">
        <v>12</v>
      </c>
      <c r="B199" s="181" t="s">
        <v>5636</v>
      </c>
      <c r="C199" s="479"/>
      <c r="D199" s="746"/>
      <c r="E199" s="746"/>
      <c r="F199" s="746"/>
    </row>
    <row r="200" spans="1:6">
      <c r="A200" s="591">
        <v>13</v>
      </c>
      <c r="B200" s="181" t="s">
        <v>5637</v>
      </c>
      <c r="C200" s="479"/>
      <c r="D200" s="746"/>
      <c r="E200" s="746"/>
      <c r="F200" s="746"/>
    </row>
    <row r="201" spans="1:6" ht="31">
      <c r="A201" s="591">
        <v>14</v>
      </c>
      <c r="B201" s="181" t="s">
        <v>5638</v>
      </c>
      <c r="C201" s="479"/>
      <c r="D201" s="746"/>
      <c r="E201" s="746"/>
      <c r="F201" s="746"/>
    </row>
    <row r="202" spans="1:6">
      <c r="A202" s="591">
        <v>15</v>
      </c>
      <c r="B202" s="181" t="s">
        <v>5639</v>
      </c>
      <c r="C202" s="479"/>
      <c r="D202" s="746"/>
      <c r="E202" s="746"/>
      <c r="F202" s="746"/>
    </row>
    <row r="203" spans="1:6">
      <c r="A203" s="591">
        <v>16</v>
      </c>
      <c r="B203" s="181" t="s">
        <v>5640</v>
      </c>
      <c r="C203" s="746"/>
      <c r="D203" s="746"/>
      <c r="E203" s="746"/>
      <c r="F203" s="746"/>
    </row>
    <row r="204" spans="1:6">
      <c r="A204" s="591"/>
      <c r="B204" s="181" t="s">
        <v>5641</v>
      </c>
      <c r="C204" s="479"/>
      <c r="D204" s="746"/>
      <c r="E204" s="746"/>
      <c r="F204" s="746"/>
    </row>
    <row r="205" spans="1:6">
      <c r="A205" s="591"/>
      <c r="B205" s="181" t="s">
        <v>5642</v>
      </c>
      <c r="C205" s="479"/>
      <c r="D205" s="746"/>
      <c r="E205" s="746"/>
      <c r="F205" s="746"/>
    </row>
    <row r="206" spans="1:6">
      <c r="A206" s="591">
        <v>17</v>
      </c>
      <c r="B206" s="181" t="s">
        <v>5643</v>
      </c>
      <c r="C206" s="746"/>
      <c r="D206" s="746"/>
      <c r="E206" s="746"/>
      <c r="F206" s="746"/>
    </row>
    <row r="207" spans="1:6">
      <c r="A207" s="591"/>
      <c r="B207" s="181" t="s">
        <v>5594</v>
      </c>
      <c r="C207" s="479"/>
      <c r="D207" s="746"/>
      <c r="E207" s="746"/>
      <c r="F207" s="746"/>
    </row>
    <row r="208" spans="1:6">
      <c r="A208" s="591"/>
      <c r="B208" s="181" t="s">
        <v>5644</v>
      </c>
      <c r="C208" s="479"/>
      <c r="D208" s="746"/>
      <c r="E208" s="746"/>
      <c r="F208" s="746"/>
    </row>
    <row r="209" spans="1:6">
      <c r="A209" s="591"/>
      <c r="B209" s="181" t="s">
        <v>5645</v>
      </c>
      <c r="C209" s="479"/>
      <c r="D209" s="746"/>
      <c r="E209" s="746"/>
      <c r="F209" s="746"/>
    </row>
    <row r="210" spans="1:6">
      <c r="A210" s="591"/>
      <c r="B210" s="181" t="s">
        <v>5646</v>
      </c>
      <c r="C210" s="479"/>
      <c r="D210" s="746"/>
      <c r="E210" s="746"/>
      <c r="F210" s="746"/>
    </row>
    <row r="211" spans="1:6">
      <c r="A211" s="591">
        <v>18</v>
      </c>
      <c r="B211" s="181" t="s">
        <v>5647</v>
      </c>
      <c r="C211" s="746"/>
      <c r="D211" s="746"/>
      <c r="E211" s="746"/>
      <c r="F211" s="746"/>
    </row>
    <row r="212" spans="1:6">
      <c r="A212" s="591"/>
      <c r="B212" s="181" t="s">
        <v>5594</v>
      </c>
      <c r="C212" s="479"/>
      <c r="D212" s="746"/>
      <c r="E212" s="746"/>
      <c r="F212" s="746"/>
    </row>
    <row r="213" spans="1:6">
      <c r="A213" s="591"/>
      <c r="B213" s="181" t="s">
        <v>5644</v>
      </c>
      <c r="C213" s="479"/>
      <c r="D213" s="746"/>
      <c r="E213" s="746"/>
      <c r="F213" s="746"/>
    </row>
    <row r="214" spans="1:6">
      <c r="A214" s="591"/>
      <c r="B214" s="181" t="s">
        <v>5645</v>
      </c>
      <c r="C214" s="479"/>
      <c r="D214" s="746"/>
      <c r="E214" s="746"/>
      <c r="F214" s="746"/>
    </row>
    <row r="215" spans="1:6">
      <c r="A215" s="591"/>
      <c r="B215" s="181" t="s">
        <v>5646</v>
      </c>
      <c r="C215" s="479"/>
      <c r="D215" s="746"/>
      <c r="E215" s="746"/>
      <c r="F215" s="746"/>
    </row>
    <row r="216" spans="1:6">
      <c r="A216" s="591">
        <v>19</v>
      </c>
      <c r="B216" s="181" t="s">
        <v>5648</v>
      </c>
      <c r="C216" s="479"/>
      <c r="D216" s="746"/>
      <c r="E216" s="746"/>
      <c r="F216" s="746"/>
    </row>
    <row r="217" spans="1:6">
      <c r="A217" s="591">
        <v>20</v>
      </c>
      <c r="B217" s="181" t="s">
        <v>5649</v>
      </c>
      <c r="C217" s="746"/>
      <c r="D217" s="746"/>
      <c r="E217" s="746"/>
      <c r="F217" s="746"/>
    </row>
    <row r="218" spans="1:6">
      <c r="A218" s="591"/>
      <c r="B218" s="181" t="s">
        <v>5650</v>
      </c>
      <c r="C218" s="479"/>
      <c r="D218" s="746"/>
      <c r="E218" s="746"/>
      <c r="F218" s="746"/>
    </row>
    <row r="219" spans="1:6">
      <c r="A219" s="591"/>
      <c r="B219" s="181" t="s">
        <v>5651</v>
      </c>
      <c r="C219" s="479"/>
      <c r="D219" s="746"/>
      <c r="E219" s="746"/>
      <c r="F219" s="746"/>
    </row>
    <row r="220" spans="1:6">
      <c r="A220" s="591"/>
      <c r="B220" s="181" t="s">
        <v>5652</v>
      </c>
      <c r="C220" s="479"/>
      <c r="D220" s="746"/>
      <c r="E220" s="746"/>
      <c r="F220" s="746"/>
    </row>
    <row r="221" spans="1:6">
      <c r="A221" s="591">
        <v>21</v>
      </c>
      <c r="B221" s="181" t="s">
        <v>5653</v>
      </c>
      <c r="C221" s="479"/>
      <c r="D221" s="746"/>
      <c r="E221" s="746"/>
      <c r="F221" s="746"/>
    </row>
    <row r="222" spans="1:6">
      <c r="A222" s="591">
        <v>22</v>
      </c>
      <c r="B222" s="181" t="s">
        <v>3466</v>
      </c>
      <c r="C222" s="746"/>
      <c r="D222" s="746"/>
      <c r="E222" s="746"/>
      <c r="F222" s="746"/>
    </row>
    <row r="223" spans="1:6">
      <c r="A223" s="591"/>
      <c r="B223" s="181" t="s">
        <v>5594</v>
      </c>
      <c r="C223" s="479"/>
      <c r="D223" s="746"/>
      <c r="E223" s="746"/>
      <c r="F223" s="746"/>
    </row>
    <row r="224" spans="1:6">
      <c r="A224" s="591"/>
      <c r="B224" s="181" t="s">
        <v>5644</v>
      </c>
      <c r="C224" s="479"/>
      <c r="D224" s="746"/>
      <c r="E224" s="746"/>
      <c r="F224" s="746"/>
    </row>
    <row r="225" spans="1:6">
      <c r="A225" s="591"/>
      <c r="B225" s="181" t="s">
        <v>5645</v>
      </c>
      <c r="C225" s="479"/>
      <c r="D225" s="746"/>
      <c r="E225" s="746"/>
      <c r="F225" s="746"/>
    </row>
    <row r="226" spans="1:6" ht="31">
      <c r="A226" s="591">
        <v>23</v>
      </c>
      <c r="B226" s="181" t="s">
        <v>5654</v>
      </c>
      <c r="C226" s="479"/>
      <c r="D226" s="746"/>
      <c r="E226" s="746"/>
      <c r="F226" s="746"/>
    </row>
    <row r="227" spans="1:6">
      <c r="A227" s="591">
        <v>24</v>
      </c>
      <c r="B227" s="181" t="s">
        <v>5655</v>
      </c>
      <c r="C227" s="479"/>
      <c r="D227" s="746"/>
      <c r="E227" s="746"/>
      <c r="F227" s="746"/>
    </row>
    <row r="228" spans="1:6">
      <c r="A228" s="591">
        <v>25</v>
      </c>
      <c r="B228" s="181" t="s">
        <v>5599</v>
      </c>
      <c r="C228" s="479"/>
      <c r="D228" s="746"/>
      <c r="E228" s="746"/>
      <c r="F228" s="746"/>
    </row>
    <row r="229" spans="1:6" ht="31">
      <c r="A229" s="591">
        <v>26</v>
      </c>
      <c r="B229" s="181" t="s">
        <v>5656</v>
      </c>
      <c r="C229" s="479"/>
      <c r="D229" s="746"/>
      <c r="E229" s="746"/>
      <c r="F229" s="746"/>
    </row>
    <row r="230" spans="1:6">
      <c r="A230" s="591"/>
      <c r="B230" s="402" t="s">
        <v>5657</v>
      </c>
      <c r="C230" s="746"/>
      <c r="D230" s="746"/>
      <c r="E230" s="746"/>
      <c r="F230" s="746"/>
    </row>
    <row r="231" spans="1:6">
      <c r="A231" s="591">
        <v>1</v>
      </c>
      <c r="B231" s="181" t="s">
        <v>5658</v>
      </c>
      <c r="C231" s="479"/>
      <c r="D231" s="746"/>
      <c r="E231" s="746"/>
      <c r="F231" s="746"/>
    </row>
    <row r="232" spans="1:6">
      <c r="A232" s="591">
        <v>2</v>
      </c>
      <c r="B232" s="181" t="s">
        <v>5659</v>
      </c>
      <c r="C232" s="479"/>
      <c r="D232" s="746"/>
      <c r="E232" s="746"/>
      <c r="F232" s="746"/>
    </row>
    <row r="233" spans="1:6">
      <c r="A233" s="591">
        <v>3</v>
      </c>
      <c r="B233" s="181" t="s">
        <v>5660</v>
      </c>
      <c r="C233" s="746"/>
      <c r="D233" s="746"/>
      <c r="E233" s="746"/>
      <c r="F233" s="746"/>
    </row>
    <row r="234" spans="1:6">
      <c r="A234" s="591"/>
      <c r="B234" s="181" t="s">
        <v>5661</v>
      </c>
      <c r="C234" s="479"/>
      <c r="D234" s="746"/>
      <c r="E234" s="746"/>
      <c r="F234" s="746"/>
    </row>
    <row r="235" spans="1:6">
      <c r="A235" s="591"/>
      <c r="B235" s="181" t="s">
        <v>5662</v>
      </c>
      <c r="C235" s="479"/>
      <c r="D235" s="746"/>
      <c r="E235" s="746"/>
      <c r="F235" s="746"/>
    </row>
    <row r="236" spans="1:6">
      <c r="A236" s="591">
        <v>4</v>
      </c>
      <c r="B236" s="181" t="s">
        <v>5663</v>
      </c>
      <c r="C236" s="746"/>
      <c r="D236" s="746"/>
      <c r="E236" s="746"/>
      <c r="F236" s="746"/>
    </row>
    <row r="237" spans="1:6">
      <c r="A237" s="591"/>
      <c r="B237" s="181" t="s">
        <v>5661</v>
      </c>
      <c r="C237" s="479"/>
      <c r="D237" s="746"/>
      <c r="E237" s="746"/>
      <c r="F237" s="746"/>
    </row>
    <row r="238" spans="1:6">
      <c r="A238" s="591"/>
      <c r="B238" s="181" t="s">
        <v>5662</v>
      </c>
      <c r="C238" s="479"/>
      <c r="D238" s="746"/>
      <c r="E238" s="746"/>
      <c r="F238" s="746"/>
    </row>
    <row r="239" spans="1:6" ht="31">
      <c r="A239" s="591">
        <v>5</v>
      </c>
      <c r="B239" s="181" t="s">
        <v>5664</v>
      </c>
      <c r="C239" s="479"/>
      <c r="D239" s="746"/>
      <c r="E239" s="746"/>
      <c r="F239" s="746"/>
    </row>
    <row r="240" spans="1:6">
      <c r="A240" s="591">
        <v>6</v>
      </c>
      <c r="B240" s="181" t="s">
        <v>5665</v>
      </c>
      <c r="C240" s="479"/>
      <c r="D240" s="746"/>
      <c r="E240" s="746"/>
      <c r="F240" s="746"/>
    </row>
    <row r="241" spans="1:6">
      <c r="A241" s="591">
        <v>7</v>
      </c>
      <c r="B241" s="181" t="s">
        <v>5666</v>
      </c>
      <c r="C241" s="479"/>
      <c r="D241" s="746"/>
      <c r="E241" s="746"/>
      <c r="F241" s="746"/>
    </row>
    <row r="242" spans="1:6">
      <c r="A242" s="591">
        <v>8</v>
      </c>
      <c r="B242" s="181" t="s">
        <v>5667</v>
      </c>
      <c r="C242" s="479"/>
      <c r="D242" s="746"/>
      <c r="E242" s="746"/>
      <c r="F242" s="746"/>
    </row>
    <row r="243" spans="1:6">
      <c r="A243" s="591">
        <v>9</v>
      </c>
      <c r="B243" s="181" t="s">
        <v>5668</v>
      </c>
      <c r="C243" s="746"/>
      <c r="D243" s="746"/>
      <c r="E243" s="746"/>
      <c r="F243" s="746"/>
    </row>
    <row r="244" spans="1:6">
      <c r="A244" s="591"/>
      <c r="B244" s="181" t="s">
        <v>5669</v>
      </c>
      <c r="C244" s="479"/>
      <c r="D244" s="746"/>
      <c r="E244" s="746"/>
      <c r="F244" s="746"/>
    </row>
    <row r="245" spans="1:6">
      <c r="A245" s="591"/>
      <c r="B245" s="181" t="s">
        <v>5670</v>
      </c>
      <c r="C245" s="479"/>
      <c r="D245" s="746"/>
      <c r="E245" s="746"/>
      <c r="F245" s="746"/>
    </row>
    <row r="246" spans="1:6">
      <c r="A246" s="591"/>
      <c r="B246" s="181" t="s">
        <v>5671</v>
      </c>
      <c r="C246" s="479"/>
      <c r="D246" s="746"/>
      <c r="E246" s="746"/>
      <c r="F246" s="746"/>
    </row>
    <row r="247" spans="1:6">
      <c r="A247" s="591"/>
      <c r="B247" s="181" t="s">
        <v>5672</v>
      </c>
      <c r="C247" s="479"/>
      <c r="D247" s="746"/>
      <c r="E247" s="746"/>
      <c r="F247" s="746"/>
    </row>
    <row r="248" spans="1:6">
      <c r="A248" s="591"/>
      <c r="B248" s="181" t="s">
        <v>5673</v>
      </c>
      <c r="C248" s="479"/>
      <c r="D248" s="746"/>
      <c r="E248" s="746"/>
      <c r="F248" s="746"/>
    </row>
    <row r="249" spans="1:6">
      <c r="A249" s="591">
        <v>10</v>
      </c>
      <c r="B249" s="181" t="s">
        <v>5674</v>
      </c>
      <c r="C249" s="479"/>
      <c r="D249" s="746"/>
      <c r="E249" s="746"/>
      <c r="F249" s="746"/>
    </row>
    <row r="250" spans="1:6">
      <c r="A250" s="591">
        <v>11</v>
      </c>
      <c r="B250" s="181" t="s">
        <v>5675</v>
      </c>
      <c r="C250" s="479"/>
      <c r="D250" s="746"/>
      <c r="E250" s="746"/>
      <c r="F250" s="746"/>
    </row>
    <row r="251" spans="1:6">
      <c r="A251" s="591">
        <v>12</v>
      </c>
      <c r="B251" s="181" t="s">
        <v>1871</v>
      </c>
      <c r="C251" s="479"/>
      <c r="D251" s="746"/>
      <c r="E251" s="746"/>
      <c r="F251" s="746"/>
    </row>
    <row r="252" spans="1:6">
      <c r="A252" s="591">
        <v>13</v>
      </c>
      <c r="B252" s="181" t="s">
        <v>1358</v>
      </c>
      <c r="C252" s="479"/>
      <c r="D252" s="746"/>
      <c r="E252" s="746"/>
      <c r="F252" s="746"/>
    </row>
    <row r="253" spans="1:6">
      <c r="A253" s="591">
        <v>14</v>
      </c>
      <c r="B253" s="181" t="s">
        <v>1404</v>
      </c>
      <c r="C253" s="479"/>
      <c r="D253" s="746"/>
      <c r="E253" s="746"/>
      <c r="F253" s="746"/>
    </row>
    <row r="254" spans="1:6">
      <c r="A254" s="591">
        <v>15</v>
      </c>
      <c r="B254" s="181" t="s">
        <v>5676</v>
      </c>
      <c r="C254" s="479"/>
      <c r="D254" s="746"/>
      <c r="E254" s="746"/>
      <c r="F254" s="746"/>
    </row>
    <row r="255" spans="1:6">
      <c r="A255" s="591">
        <v>16</v>
      </c>
      <c r="B255" s="181" t="s">
        <v>5677</v>
      </c>
      <c r="C255" s="479"/>
      <c r="D255" s="746"/>
      <c r="E255" s="746"/>
      <c r="F255" s="746"/>
    </row>
    <row r="256" spans="1:6" ht="31">
      <c r="A256" s="591">
        <v>17</v>
      </c>
      <c r="B256" s="181" t="s">
        <v>5678</v>
      </c>
      <c r="C256" s="479"/>
      <c r="D256" s="746"/>
      <c r="E256" s="746"/>
      <c r="F256" s="746"/>
    </row>
    <row r="257" spans="1:6">
      <c r="A257" s="591">
        <v>18</v>
      </c>
      <c r="B257" s="181" t="s">
        <v>5679</v>
      </c>
      <c r="C257" s="479"/>
      <c r="D257" s="746"/>
      <c r="E257" s="746"/>
      <c r="F257" s="746"/>
    </row>
    <row r="258" spans="1:6">
      <c r="A258" s="591">
        <v>19</v>
      </c>
      <c r="B258" s="181" t="s">
        <v>5680</v>
      </c>
      <c r="C258" s="746"/>
      <c r="D258" s="746"/>
      <c r="E258" s="746"/>
      <c r="F258" s="746"/>
    </row>
    <row r="259" spans="1:6">
      <c r="A259" s="591"/>
      <c r="B259" s="181" t="s">
        <v>5681</v>
      </c>
      <c r="C259" s="479"/>
      <c r="D259" s="746"/>
      <c r="E259" s="746"/>
      <c r="F259" s="746"/>
    </row>
    <row r="260" spans="1:6">
      <c r="A260" s="591"/>
      <c r="B260" s="181" t="s">
        <v>5682</v>
      </c>
      <c r="C260" s="479"/>
      <c r="D260" s="746"/>
      <c r="E260" s="746"/>
      <c r="F260" s="746"/>
    </row>
    <row r="261" spans="1:6">
      <c r="A261" s="591"/>
      <c r="B261" s="181" t="s">
        <v>5683</v>
      </c>
      <c r="C261" s="479"/>
      <c r="D261" s="746"/>
      <c r="E261" s="746"/>
      <c r="F261" s="746"/>
    </row>
    <row r="262" spans="1:6">
      <c r="A262" s="591"/>
      <c r="B262" s="181" t="s">
        <v>5684</v>
      </c>
      <c r="C262" s="479"/>
      <c r="D262" s="746"/>
      <c r="E262" s="746"/>
      <c r="F262" s="746"/>
    </row>
    <row r="263" spans="1:6">
      <c r="A263" s="591">
        <v>20</v>
      </c>
      <c r="B263" s="181" t="s">
        <v>5685</v>
      </c>
      <c r="C263" s="746"/>
      <c r="D263" s="746"/>
      <c r="E263" s="746"/>
      <c r="F263" s="746"/>
    </row>
    <row r="264" spans="1:6">
      <c r="A264" s="591"/>
      <c r="B264" s="181" t="s">
        <v>5686</v>
      </c>
      <c r="C264" s="479"/>
      <c r="D264" s="746"/>
      <c r="E264" s="746"/>
      <c r="F264" s="746"/>
    </row>
    <row r="265" spans="1:6">
      <c r="A265" s="591"/>
      <c r="B265" s="181" t="s">
        <v>5687</v>
      </c>
      <c r="C265" s="479"/>
      <c r="D265" s="746"/>
      <c r="E265" s="746"/>
      <c r="F265" s="746"/>
    </row>
    <row r="266" spans="1:6">
      <c r="A266" s="591">
        <v>21</v>
      </c>
      <c r="B266" s="181" t="s">
        <v>5688</v>
      </c>
      <c r="C266" s="479"/>
      <c r="D266" s="746"/>
      <c r="E266" s="746"/>
      <c r="F266" s="746"/>
    </row>
    <row r="267" spans="1:6">
      <c r="A267" s="591">
        <v>22</v>
      </c>
      <c r="B267" s="181" t="s">
        <v>5689</v>
      </c>
      <c r="C267" s="479"/>
      <c r="D267" s="746"/>
      <c r="E267" s="746"/>
      <c r="F267" s="746"/>
    </row>
    <row r="268" spans="1:6">
      <c r="A268" s="591"/>
      <c r="B268" s="402" t="s">
        <v>5690</v>
      </c>
      <c r="C268" s="746"/>
      <c r="D268" s="746"/>
      <c r="E268" s="746"/>
      <c r="F268" s="746"/>
    </row>
    <row r="269" spans="1:6" ht="31">
      <c r="A269" s="591"/>
      <c r="B269" s="181" t="s">
        <v>5691</v>
      </c>
      <c r="C269" s="768" t="s">
        <v>5692</v>
      </c>
      <c r="D269" s="768" t="s">
        <v>5693</v>
      </c>
      <c r="E269" s="768" t="s">
        <v>5694</v>
      </c>
      <c r="F269" s="768" t="s">
        <v>5695</v>
      </c>
    </row>
    <row r="270" spans="1:6">
      <c r="A270" s="591">
        <v>1</v>
      </c>
      <c r="B270" s="479"/>
      <c r="C270" s="479"/>
      <c r="D270" s="479"/>
      <c r="E270" s="479"/>
      <c r="F270" s="479"/>
    </row>
    <row r="271" spans="1:6">
      <c r="A271" s="591">
        <v>2</v>
      </c>
      <c r="B271" s="479"/>
      <c r="C271" s="479"/>
      <c r="D271" s="479"/>
      <c r="E271" s="479"/>
      <c r="F271" s="479"/>
    </row>
    <row r="272" spans="1:6">
      <c r="A272" s="591">
        <v>3</v>
      </c>
      <c r="B272" s="479"/>
      <c r="C272" s="479"/>
      <c r="D272" s="479"/>
      <c r="E272" s="479"/>
      <c r="F272" s="479"/>
    </row>
    <row r="273" spans="1:6">
      <c r="A273" s="591">
        <v>4</v>
      </c>
      <c r="B273" s="479"/>
      <c r="C273" s="479"/>
      <c r="D273" s="479"/>
      <c r="E273" s="479"/>
      <c r="F273" s="479"/>
    </row>
    <row r="274" spans="1:6">
      <c r="A274" s="591">
        <v>5</v>
      </c>
      <c r="B274" s="479"/>
      <c r="C274" s="479"/>
      <c r="D274" s="479"/>
      <c r="E274" s="479"/>
      <c r="F274" s="479"/>
    </row>
    <row r="275" spans="1:6">
      <c r="A275" s="591">
        <v>6</v>
      </c>
      <c r="B275" s="479"/>
      <c r="C275" s="479"/>
      <c r="D275" s="479"/>
      <c r="E275" s="479"/>
      <c r="F275" s="479"/>
    </row>
    <row r="276" spans="1:6" ht="30">
      <c r="A276" s="591">
        <v>7</v>
      </c>
      <c r="B276" s="402" t="s">
        <v>5696</v>
      </c>
      <c r="C276" s="769" t="s">
        <v>5697</v>
      </c>
      <c r="D276" s="769" t="s">
        <v>5698</v>
      </c>
      <c r="E276" s="746"/>
      <c r="F276" s="746"/>
    </row>
    <row r="277" spans="1:6">
      <c r="A277" s="591"/>
      <c r="B277" s="479"/>
      <c r="C277" s="479"/>
      <c r="D277" s="479"/>
      <c r="E277" s="746"/>
      <c r="F277" s="746"/>
    </row>
    <row r="278" spans="1:6">
      <c r="A278" s="591"/>
      <c r="B278" s="479"/>
      <c r="C278" s="479"/>
      <c r="D278" s="479"/>
      <c r="E278" s="746"/>
      <c r="F278" s="746"/>
    </row>
    <row r="279" spans="1:6">
      <c r="A279" s="591"/>
      <c r="B279" s="479"/>
      <c r="C279" s="479"/>
      <c r="D279" s="479"/>
      <c r="E279" s="746"/>
      <c r="F279" s="746"/>
    </row>
    <row r="280" spans="1:6">
      <c r="A280" s="591"/>
      <c r="B280" s="479"/>
      <c r="C280" s="479"/>
      <c r="D280" s="479"/>
      <c r="E280" s="746"/>
      <c r="F280" s="746"/>
    </row>
    <row r="281" spans="1:6">
      <c r="A281" s="591"/>
      <c r="B281" s="479"/>
      <c r="C281" s="479"/>
      <c r="D281" s="479"/>
      <c r="E281" s="746"/>
      <c r="F281" s="746"/>
    </row>
    <row r="282" spans="1:6">
      <c r="A282" s="591"/>
      <c r="B282" s="479"/>
      <c r="C282" s="479"/>
      <c r="D282" s="479"/>
      <c r="E282" s="746"/>
      <c r="F282" s="746"/>
    </row>
    <row r="283" spans="1:6">
      <c r="A283" s="591"/>
      <c r="B283" s="479"/>
      <c r="C283" s="479"/>
      <c r="D283" s="479"/>
      <c r="E283" s="746"/>
      <c r="F283" s="746"/>
    </row>
    <row r="284" spans="1:6">
      <c r="A284" s="591"/>
      <c r="B284" s="181" t="s">
        <v>5699</v>
      </c>
      <c r="C284" s="746"/>
      <c r="D284" s="746"/>
      <c r="E284" s="746"/>
      <c r="F284" s="746"/>
    </row>
    <row r="285" spans="1:6">
      <c r="A285" s="591"/>
      <c r="B285" s="402" t="s">
        <v>5700</v>
      </c>
      <c r="C285" s="746"/>
      <c r="D285" s="746"/>
      <c r="E285" s="746"/>
      <c r="F285" s="746"/>
    </row>
    <row r="286" spans="1:6">
      <c r="A286" s="591"/>
      <c r="B286" s="181" t="s">
        <v>5701</v>
      </c>
      <c r="C286" s="746"/>
      <c r="D286" s="746"/>
      <c r="E286" s="746"/>
      <c r="F286" s="746"/>
    </row>
    <row r="287" spans="1:6">
      <c r="A287" s="591">
        <v>1</v>
      </c>
      <c r="B287" s="181" t="s">
        <v>5702</v>
      </c>
      <c r="C287" s="479"/>
      <c r="D287" s="746"/>
      <c r="E287" s="746"/>
      <c r="F287" s="746"/>
    </row>
    <row r="288" spans="1:6">
      <c r="A288" s="591">
        <v>2</v>
      </c>
      <c r="B288" s="181" t="s">
        <v>5703</v>
      </c>
      <c r="C288" s="479"/>
      <c r="D288" s="746"/>
      <c r="E288" s="746"/>
      <c r="F288" s="746"/>
    </row>
    <row r="289" spans="1:6">
      <c r="A289" s="591">
        <v>3</v>
      </c>
      <c r="B289" s="181" t="s">
        <v>5704</v>
      </c>
      <c r="C289" s="479"/>
      <c r="D289" s="746"/>
      <c r="E289" s="746"/>
      <c r="F289" s="746"/>
    </row>
    <row r="290" spans="1:6">
      <c r="A290" s="591">
        <v>4</v>
      </c>
      <c r="B290" s="181" t="s">
        <v>5705</v>
      </c>
      <c r="C290" s="479"/>
      <c r="D290" s="746"/>
      <c r="E290" s="746"/>
      <c r="F290" s="746"/>
    </row>
    <row r="291" spans="1:6">
      <c r="A291" s="591">
        <v>5</v>
      </c>
      <c r="B291" s="181" t="s">
        <v>5706</v>
      </c>
      <c r="C291" s="479"/>
      <c r="D291" s="746"/>
      <c r="E291" s="746"/>
      <c r="F291" s="746"/>
    </row>
    <row r="292" spans="1:6">
      <c r="A292" s="591">
        <v>6</v>
      </c>
      <c r="B292" s="181" t="s">
        <v>5707</v>
      </c>
      <c r="C292" s="479"/>
      <c r="D292" s="746"/>
      <c r="E292" s="746"/>
      <c r="F292" s="746"/>
    </row>
    <row r="293" spans="1:6">
      <c r="A293" s="591">
        <v>7</v>
      </c>
      <c r="B293" s="181" t="s">
        <v>5708</v>
      </c>
      <c r="C293" s="479"/>
      <c r="D293" s="746"/>
      <c r="E293" s="746"/>
      <c r="F293" s="746"/>
    </row>
    <row r="294" spans="1:6">
      <c r="A294" s="591">
        <v>8</v>
      </c>
      <c r="B294" s="181" t="s">
        <v>5709</v>
      </c>
      <c r="C294" s="479"/>
      <c r="D294" s="746"/>
      <c r="E294" s="746"/>
      <c r="F294" s="746"/>
    </row>
    <row r="295" spans="1:6">
      <c r="A295" s="591">
        <v>9</v>
      </c>
      <c r="B295" s="181" t="s">
        <v>5710</v>
      </c>
      <c r="C295" s="479"/>
      <c r="D295" s="746"/>
      <c r="E295" s="746"/>
      <c r="F295" s="746"/>
    </row>
    <row r="296" spans="1:6">
      <c r="A296" s="591">
        <v>10</v>
      </c>
      <c r="B296" s="181" t="s">
        <v>5711</v>
      </c>
      <c r="C296" s="479"/>
      <c r="D296" s="746"/>
      <c r="E296" s="746"/>
      <c r="F296" s="746"/>
    </row>
    <row r="297" spans="1:6">
      <c r="A297" s="591">
        <v>11</v>
      </c>
      <c r="B297" s="181" t="s">
        <v>5712</v>
      </c>
      <c r="C297" s="479"/>
      <c r="D297" s="746"/>
      <c r="E297" s="746"/>
      <c r="F297" s="746"/>
    </row>
    <row r="298" spans="1:6">
      <c r="A298" s="591">
        <v>12</v>
      </c>
      <c r="B298" s="181" t="s">
        <v>5713</v>
      </c>
      <c r="C298" s="479"/>
      <c r="D298" s="746"/>
      <c r="E298" s="746"/>
      <c r="F298" s="746"/>
    </row>
    <row r="299" spans="1:6" ht="31">
      <c r="A299" s="591">
        <v>13</v>
      </c>
      <c r="B299" s="181" t="s">
        <v>5714</v>
      </c>
      <c r="C299" s="479"/>
      <c r="D299" s="746"/>
      <c r="E299" s="746"/>
      <c r="F299" s="746"/>
    </row>
    <row r="300" spans="1:6">
      <c r="A300" s="591">
        <v>14</v>
      </c>
      <c r="B300" s="181" t="s">
        <v>5715</v>
      </c>
      <c r="C300" s="479"/>
      <c r="D300" s="746"/>
      <c r="E300" s="746"/>
      <c r="F300" s="746"/>
    </row>
    <row r="301" spans="1:6" ht="31">
      <c r="A301" s="591">
        <v>15</v>
      </c>
      <c r="B301" s="181" t="s">
        <v>5716</v>
      </c>
      <c r="C301" s="479"/>
      <c r="D301" s="746"/>
      <c r="E301" s="746"/>
      <c r="F301" s="746"/>
    </row>
    <row r="302" spans="1:6">
      <c r="A302" s="591">
        <v>16</v>
      </c>
      <c r="B302" s="181" t="s">
        <v>5717</v>
      </c>
      <c r="C302" s="479"/>
      <c r="D302" s="746"/>
      <c r="E302" s="746"/>
      <c r="F302" s="746"/>
    </row>
    <row r="303" spans="1:6" ht="31">
      <c r="A303" s="591">
        <v>17</v>
      </c>
      <c r="B303" s="181" t="s">
        <v>5718</v>
      </c>
      <c r="C303" s="479"/>
      <c r="D303" s="746"/>
      <c r="E303" s="746"/>
      <c r="F303" s="746"/>
    </row>
    <row r="304" spans="1:6">
      <c r="A304" s="591">
        <v>18</v>
      </c>
      <c r="B304" s="181" t="s">
        <v>5719</v>
      </c>
      <c r="C304" s="479"/>
      <c r="D304" s="746"/>
      <c r="E304" s="746"/>
      <c r="F304" s="746"/>
    </row>
    <row r="305" spans="1:6">
      <c r="A305" s="591">
        <v>19</v>
      </c>
      <c r="B305" s="181" t="s">
        <v>5720</v>
      </c>
      <c r="C305" s="479"/>
      <c r="D305" s="746"/>
      <c r="E305" s="746"/>
      <c r="F305" s="746"/>
    </row>
    <row r="306" spans="1:6">
      <c r="A306" s="591">
        <v>20</v>
      </c>
      <c r="B306" s="181" t="s">
        <v>5721</v>
      </c>
      <c r="C306" s="746"/>
      <c r="D306" s="746"/>
      <c r="E306" s="746"/>
      <c r="F306" s="746"/>
    </row>
    <row r="307" spans="1:6">
      <c r="A307" s="591"/>
      <c r="B307" s="181" t="s">
        <v>5722</v>
      </c>
      <c r="C307" s="479"/>
      <c r="D307" s="746"/>
      <c r="E307" s="746"/>
      <c r="F307" s="746"/>
    </row>
    <row r="308" spans="1:6" ht="31">
      <c r="A308" s="591"/>
      <c r="B308" s="181" t="s">
        <v>5723</v>
      </c>
      <c r="C308" s="479"/>
      <c r="D308" s="746"/>
      <c r="E308" s="746"/>
      <c r="F308" s="746"/>
    </row>
    <row r="309" spans="1:6">
      <c r="A309" s="591">
        <v>21</v>
      </c>
      <c r="B309" s="181" t="s">
        <v>5724</v>
      </c>
      <c r="C309" s="479"/>
      <c r="D309" s="746"/>
      <c r="E309" s="746"/>
      <c r="F309" s="746"/>
    </row>
    <row r="310" spans="1:6">
      <c r="A310" s="591">
        <v>21</v>
      </c>
      <c r="B310" s="181" t="s">
        <v>5725</v>
      </c>
      <c r="C310" s="479"/>
      <c r="D310" s="746"/>
      <c r="E310" s="746"/>
      <c r="F310" s="746"/>
    </row>
    <row r="311" spans="1:6">
      <c r="A311" s="591"/>
      <c r="B311" s="181" t="s">
        <v>5726</v>
      </c>
      <c r="C311" s="479"/>
      <c r="D311" s="746"/>
      <c r="E311" s="746"/>
      <c r="F311" s="746"/>
    </row>
    <row r="312" spans="1:6">
      <c r="A312" s="591">
        <v>22</v>
      </c>
      <c r="B312" s="181" t="s">
        <v>5727</v>
      </c>
      <c r="C312" s="479"/>
      <c r="D312" s="746"/>
      <c r="E312" s="746"/>
      <c r="F312" s="746"/>
    </row>
    <row r="313" spans="1:6">
      <c r="A313" s="591">
        <v>23</v>
      </c>
      <c r="B313" s="181" t="s">
        <v>5728</v>
      </c>
      <c r="C313" s="479"/>
      <c r="D313" s="746"/>
      <c r="E313" s="746"/>
      <c r="F313" s="746"/>
    </row>
    <row r="314" spans="1:6">
      <c r="A314" s="591">
        <v>24</v>
      </c>
      <c r="B314" s="181" t="s">
        <v>5729</v>
      </c>
      <c r="C314" s="479"/>
      <c r="D314" s="746"/>
      <c r="E314" s="746"/>
      <c r="F314" s="746"/>
    </row>
    <row r="315" spans="1:6">
      <c r="A315" s="591">
        <v>25</v>
      </c>
      <c r="B315" s="181" t="s">
        <v>5730</v>
      </c>
      <c r="C315" s="479"/>
      <c r="D315" s="746"/>
      <c r="E315" s="746"/>
      <c r="F315" s="746"/>
    </row>
    <row r="316" spans="1:6">
      <c r="A316" s="591">
        <v>26</v>
      </c>
      <c r="B316" s="181" t="s">
        <v>5731</v>
      </c>
      <c r="C316" s="479"/>
      <c r="D316" s="746"/>
      <c r="E316" s="746"/>
      <c r="F316" s="746"/>
    </row>
    <row r="317" spans="1:6">
      <c r="A317" s="591">
        <v>27</v>
      </c>
      <c r="B317" s="181" t="s">
        <v>5732</v>
      </c>
      <c r="C317" s="479"/>
      <c r="D317" s="746"/>
      <c r="E317" s="746"/>
      <c r="F317" s="746"/>
    </row>
    <row r="318" spans="1:6">
      <c r="A318" s="591">
        <v>28</v>
      </c>
      <c r="B318" s="181" t="s">
        <v>5733</v>
      </c>
      <c r="C318" s="479"/>
      <c r="D318" s="746"/>
      <c r="E318" s="746"/>
      <c r="F318" s="746"/>
    </row>
    <row r="319" spans="1:6">
      <c r="A319" s="591">
        <v>29</v>
      </c>
      <c r="B319" s="181" t="s">
        <v>5734</v>
      </c>
      <c r="C319" s="479"/>
      <c r="D319" s="746"/>
      <c r="E319" s="746"/>
      <c r="F319" s="746"/>
    </row>
    <row r="320" spans="1:6" ht="31">
      <c r="A320" s="591">
        <v>30</v>
      </c>
      <c r="B320" s="181" t="s">
        <v>5735</v>
      </c>
      <c r="C320" s="479"/>
      <c r="D320" s="746"/>
      <c r="E320" s="746"/>
      <c r="F320" s="746"/>
    </row>
    <row r="321" spans="1:6">
      <c r="A321" s="591">
        <v>31</v>
      </c>
      <c r="B321" s="181" t="s">
        <v>5736</v>
      </c>
      <c r="C321" s="479"/>
      <c r="D321" s="746"/>
      <c r="E321" s="746"/>
      <c r="F321" s="746"/>
    </row>
    <row r="322" spans="1:6">
      <c r="A322" s="591">
        <v>32</v>
      </c>
      <c r="B322" s="181" t="s">
        <v>5737</v>
      </c>
      <c r="C322" s="479"/>
      <c r="D322" s="746"/>
      <c r="E322" s="746"/>
      <c r="F322" s="746"/>
    </row>
    <row r="323" spans="1:6">
      <c r="A323" s="591">
        <v>33</v>
      </c>
      <c r="B323" s="181" t="s">
        <v>5738</v>
      </c>
      <c r="C323" s="479"/>
      <c r="D323" s="746"/>
      <c r="E323" s="746"/>
      <c r="F323" s="746"/>
    </row>
    <row r="324" spans="1:6">
      <c r="A324" s="591">
        <v>34</v>
      </c>
      <c r="B324" s="181" t="s">
        <v>5739</v>
      </c>
      <c r="C324" s="479"/>
      <c r="D324" s="746"/>
      <c r="E324" s="746"/>
      <c r="F324" s="746"/>
    </row>
    <row r="325" spans="1:6">
      <c r="A325" s="591">
        <v>35</v>
      </c>
      <c r="B325" s="181" t="s">
        <v>5740</v>
      </c>
      <c r="C325" s="479"/>
      <c r="D325" s="746"/>
      <c r="E325" s="746"/>
      <c r="F325" s="746"/>
    </row>
    <row r="326" spans="1:6">
      <c r="A326" s="591">
        <v>36</v>
      </c>
      <c r="B326" s="181" t="s">
        <v>5741</v>
      </c>
      <c r="C326" s="479"/>
      <c r="D326" s="746"/>
      <c r="E326" s="746"/>
      <c r="F326" s="746"/>
    </row>
    <row r="327" spans="1:6">
      <c r="A327" s="591">
        <v>37</v>
      </c>
      <c r="B327" s="181" t="s">
        <v>5742</v>
      </c>
      <c r="C327" s="479"/>
      <c r="D327" s="746"/>
      <c r="E327" s="746"/>
      <c r="F327" s="746"/>
    </row>
    <row r="328" spans="1:6">
      <c r="A328" s="591">
        <v>38</v>
      </c>
      <c r="B328" s="181" t="s">
        <v>5743</v>
      </c>
      <c r="C328" s="479"/>
      <c r="D328" s="746"/>
      <c r="E328" s="746"/>
      <c r="F328" s="746"/>
    </row>
    <row r="329" spans="1:6">
      <c r="A329" s="31"/>
      <c r="C329" s="770"/>
      <c r="D329" s="770"/>
      <c r="E329" s="770"/>
      <c r="F329" s="770"/>
    </row>
    <row r="330" spans="1:6">
      <c r="A330" s="11" t="s">
        <v>53</v>
      </c>
      <c r="B330" s="412"/>
      <c r="C330" s="606" t="s">
        <v>65</v>
      </c>
      <c r="D330" s="1724"/>
      <c r="E330" s="1724"/>
      <c r="F330" s="1724"/>
    </row>
    <row r="331" spans="1:6">
      <c r="A331" s="11" t="s">
        <v>55</v>
      </c>
      <c r="B331" s="412"/>
      <c r="C331" s="606" t="s">
        <v>66</v>
      </c>
      <c r="D331" s="1724"/>
      <c r="E331" s="1724"/>
      <c r="F331" s="1724"/>
    </row>
    <row r="332" spans="1:6">
      <c r="A332" s="7"/>
      <c r="B332" s="7"/>
      <c r="C332" s="607" t="s">
        <v>67</v>
      </c>
      <c r="D332" s="1724"/>
      <c r="E332" s="1724"/>
      <c r="F332" s="1724"/>
    </row>
    <row r="333" spans="1:6">
      <c r="A333" s="31"/>
    </row>
    <row r="334" spans="1:6">
      <c r="A334" s="31"/>
    </row>
    <row r="335" spans="1:6">
      <c r="A335" s="31"/>
    </row>
    <row r="336" spans="1:6">
      <c r="A336" s="31"/>
    </row>
    <row r="337" spans="1:1" s="7" customFormat="1">
      <c r="A337" s="31"/>
    </row>
    <row r="338" spans="1:1" s="7" customFormat="1">
      <c r="A338" s="31"/>
    </row>
    <row r="339" spans="1:1" s="7" customFormat="1">
      <c r="A339" s="31"/>
    </row>
    <row r="340" spans="1:1" s="7" customFormat="1">
      <c r="A340" s="31"/>
    </row>
    <row r="341" spans="1:1" s="7" customFormat="1">
      <c r="A341" s="31"/>
    </row>
    <row r="342" spans="1:1" s="7" customFormat="1">
      <c r="A342" s="31"/>
    </row>
    <row r="343" spans="1:1" s="7" customFormat="1">
      <c r="A343" s="31"/>
    </row>
    <row r="344" spans="1:1" s="7" customFormat="1">
      <c r="A344" s="31"/>
    </row>
    <row r="345" spans="1:1" s="7" customFormat="1">
      <c r="A345" s="31"/>
    </row>
    <row r="346" spans="1:1" s="7" customFormat="1">
      <c r="A346" s="31"/>
    </row>
    <row r="347" spans="1:1" s="7" customFormat="1">
      <c r="A347" s="31"/>
    </row>
    <row r="348" spans="1:1" s="7" customFormat="1">
      <c r="A348" s="31"/>
    </row>
    <row r="349" spans="1:1" s="7" customFormat="1">
      <c r="A349" s="31"/>
    </row>
    <row r="350" spans="1:1" s="7" customFormat="1">
      <c r="A350" s="31"/>
    </row>
    <row r="351" spans="1:1" s="7" customFormat="1">
      <c r="A351" s="31"/>
    </row>
    <row r="352" spans="1:1" s="7" customFormat="1">
      <c r="A352" s="31"/>
    </row>
    <row r="353" spans="1:1" s="7" customFormat="1">
      <c r="A353" s="31"/>
    </row>
    <row r="354" spans="1:1" s="7" customFormat="1">
      <c r="A354" s="31"/>
    </row>
    <row r="355" spans="1:1" s="7" customFormat="1">
      <c r="A355" s="31"/>
    </row>
    <row r="356" spans="1:1" s="7" customFormat="1">
      <c r="A356" s="31"/>
    </row>
    <row r="357" spans="1:1" s="7" customFormat="1">
      <c r="A357" s="31"/>
    </row>
    <row r="358" spans="1:1" s="7" customFormat="1">
      <c r="A358" s="31"/>
    </row>
    <row r="359" spans="1:1" s="7" customFormat="1">
      <c r="A359" s="31"/>
    </row>
    <row r="360" spans="1:1" s="7" customFormat="1">
      <c r="A360" s="31"/>
    </row>
    <row r="361" spans="1:1" s="7" customFormat="1">
      <c r="A361" s="31"/>
    </row>
    <row r="362" spans="1:1" s="7" customFormat="1">
      <c r="A362" s="31"/>
    </row>
    <row r="363" spans="1:1" s="7" customFormat="1">
      <c r="A363" s="31"/>
    </row>
    <row r="364" spans="1:1" s="7" customFormat="1">
      <c r="A364" s="31"/>
    </row>
    <row r="365" spans="1:1" s="7" customFormat="1">
      <c r="A365" s="31"/>
    </row>
    <row r="366" spans="1:1" s="7" customFormat="1">
      <c r="A366" s="31"/>
    </row>
    <row r="367" spans="1:1" s="7" customFormat="1">
      <c r="A367" s="31"/>
    </row>
    <row r="368" spans="1:1" s="7" customFormat="1">
      <c r="A368" s="31"/>
    </row>
    <row r="369" spans="1:1" s="7" customFormat="1">
      <c r="A369" s="31"/>
    </row>
    <row r="370" spans="1:1" s="7" customFormat="1">
      <c r="A370" s="31"/>
    </row>
    <row r="371" spans="1:1" s="7" customFormat="1">
      <c r="A371" s="31"/>
    </row>
    <row r="372" spans="1:1" s="7" customFormat="1">
      <c r="A372" s="31"/>
    </row>
    <row r="373" spans="1:1" s="7" customFormat="1">
      <c r="A373" s="31"/>
    </row>
    <row r="374" spans="1:1" s="7" customFormat="1">
      <c r="A374" s="31"/>
    </row>
    <row r="375" spans="1:1" s="7" customFormat="1">
      <c r="A375" s="31"/>
    </row>
    <row r="376" spans="1:1" s="7" customFormat="1">
      <c r="A376" s="31"/>
    </row>
    <row r="377" spans="1:1" s="7" customFormat="1">
      <c r="A377" s="31"/>
    </row>
    <row r="378" spans="1:1" s="7" customFormat="1">
      <c r="A378" s="31"/>
    </row>
    <row r="379" spans="1:1" s="7" customFormat="1">
      <c r="A379" s="31"/>
    </row>
    <row r="380" spans="1:1" s="7" customFormat="1">
      <c r="A380" s="31"/>
    </row>
    <row r="381" spans="1:1" s="7" customFormat="1">
      <c r="A381" s="31"/>
    </row>
    <row r="382" spans="1:1" s="7" customFormat="1">
      <c r="A382" s="31"/>
    </row>
    <row r="383" spans="1:1" s="7" customFormat="1">
      <c r="A383" s="31"/>
    </row>
    <row r="384" spans="1:1" s="7" customFormat="1">
      <c r="A384" s="31"/>
    </row>
    <row r="385" spans="1:1" s="7" customFormat="1">
      <c r="A385" s="31"/>
    </row>
    <row r="386" spans="1:1" s="7" customFormat="1">
      <c r="A386" s="31"/>
    </row>
    <row r="387" spans="1:1" s="7" customFormat="1">
      <c r="A387" s="31"/>
    </row>
    <row r="388" spans="1:1" s="7" customFormat="1">
      <c r="A388" s="31"/>
    </row>
    <row r="389" spans="1:1" s="7" customFormat="1">
      <c r="A389" s="31"/>
    </row>
    <row r="390" spans="1:1" s="7" customFormat="1">
      <c r="A390" s="31"/>
    </row>
    <row r="391" spans="1:1" s="7" customFormat="1">
      <c r="A391" s="31"/>
    </row>
    <row r="392" spans="1:1" s="7" customFormat="1">
      <c r="A392" s="31"/>
    </row>
    <row r="393" spans="1:1" s="7" customFormat="1">
      <c r="A393" s="31"/>
    </row>
    <row r="394" spans="1:1" s="7" customFormat="1">
      <c r="A394" s="31"/>
    </row>
    <row r="395" spans="1:1" s="7" customFormat="1">
      <c r="A395" s="31"/>
    </row>
    <row r="396" spans="1:1" s="7" customFormat="1">
      <c r="A396" s="31"/>
    </row>
    <row r="397" spans="1:1" s="7" customFormat="1">
      <c r="A397" s="31"/>
    </row>
    <row r="398" spans="1:1" s="7" customFormat="1">
      <c r="A398" s="31"/>
    </row>
    <row r="399" spans="1:1" s="7" customFormat="1">
      <c r="A399" s="31"/>
    </row>
    <row r="400" spans="1:1" s="7" customFormat="1">
      <c r="A400" s="31"/>
    </row>
    <row r="401" spans="1:1" s="7" customFormat="1">
      <c r="A401" s="31"/>
    </row>
    <row r="402" spans="1:1" s="7" customFormat="1">
      <c r="A402" s="31"/>
    </row>
    <row r="403" spans="1:1" s="7" customFormat="1">
      <c r="A403" s="31"/>
    </row>
    <row r="404" spans="1:1" s="7" customFormat="1">
      <c r="A404" s="31"/>
    </row>
    <row r="405" spans="1:1" s="7" customFormat="1">
      <c r="A405" s="31"/>
    </row>
    <row r="406" spans="1:1" s="7" customFormat="1">
      <c r="A406" s="31"/>
    </row>
    <row r="407" spans="1:1" s="7" customFormat="1">
      <c r="A407" s="31"/>
    </row>
    <row r="408" spans="1:1" s="7" customFormat="1">
      <c r="A408" s="31"/>
    </row>
    <row r="409" spans="1:1" s="7" customFormat="1">
      <c r="A409" s="31"/>
    </row>
    <row r="410" spans="1:1" s="7" customFormat="1">
      <c r="A410" s="31"/>
    </row>
    <row r="411" spans="1:1" s="7" customFormat="1">
      <c r="A411" s="31"/>
    </row>
    <row r="412" spans="1:1" s="7" customFormat="1">
      <c r="A412" s="31"/>
    </row>
    <row r="413" spans="1:1" s="7" customFormat="1">
      <c r="A413" s="31"/>
    </row>
    <row r="414" spans="1:1" s="7" customFormat="1">
      <c r="A414" s="31"/>
    </row>
    <row r="415" spans="1:1" s="7" customFormat="1">
      <c r="A415" s="31"/>
    </row>
    <row r="416" spans="1:1" s="7" customFormat="1">
      <c r="A416" s="31"/>
    </row>
    <row r="417" spans="1:1" s="7" customFormat="1">
      <c r="A417" s="31"/>
    </row>
    <row r="418" spans="1:1" s="7" customFormat="1">
      <c r="A418" s="31"/>
    </row>
    <row r="419" spans="1:1" s="7" customFormat="1">
      <c r="A419" s="31"/>
    </row>
    <row r="420" spans="1:1" s="7" customFormat="1">
      <c r="A420" s="31"/>
    </row>
    <row r="421" spans="1:1" s="7" customFormat="1">
      <c r="A421" s="31"/>
    </row>
    <row r="422" spans="1:1" s="7" customFormat="1">
      <c r="A422" s="31"/>
    </row>
    <row r="423" spans="1:1" s="7" customFormat="1">
      <c r="A423" s="31"/>
    </row>
    <row r="424" spans="1:1" s="7" customFormat="1">
      <c r="A424" s="31"/>
    </row>
    <row r="425" spans="1:1" s="7" customFormat="1">
      <c r="A425" s="31"/>
    </row>
    <row r="426" spans="1:1" s="7" customFormat="1">
      <c r="A426" s="31"/>
    </row>
    <row r="427" spans="1:1" s="7" customFormat="1">
      <c r="A427" s="31"/>
    </row>
    <row r="428" spans="1:1" s="7" customFormat="1">
      <c r="A428" s="31"/>
    </row>
    <row r="429" spans="1:1" s="7" customFormat="1">
      <c r="A429" s="31"/>
    </row>
    <row r="430" spans="1:1" s="7" customFormat="1">
      <c r="A430" s="31"/>
    </row>
    <row r="431" spans="1:1" s="7" customFormat="1">
      <c r="A431" s="31"/>
    </row>
    <row r="432" spans="1:1" s="7" customFormat="1">
      <c r="A432" s="31"/>
    </row>
    <row r="433" spans="1:1" s="7" customFormat="1">
      <c r="A433" s="31"/>
    </row>
    <row r="434" spans="1:1" s="7" customFormat="1">
      <c r="A434" s="31"/>
    </row>
    <row r="435" spans="1:1" s="7" customFormat="1">
      <c r="A435" s="31"/>
    </row>
    <row r="436" spans="1:1" s="7" customFormat="1">
      <c r="A436" s="31"/>
    </row>
    <row r="437" spans="1:1" s="7" customFormat="1">
      <c r="A437" s="31"/>
    </row>
    <row r="438" spans="1:1" s="7" customFormat="1">
      <c r="A438" s="31"/>
    </row>
  </sheetData>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68"/>
  <dimension ref="A1:M205"/>
  <sheetViews>
    <sheetView zoomScale="85" zoomScaleNormal="85" workbookViewId="0">
      <selection activeCell="A4" sqref="A4:C4"/>
    </sheetView>
  </sheetViews>
  <sheetFormatPr defaultRowHeight="15.5"/>
  <cols>
    <col min="1" max="1" width="10" style="25" customWidth="1"/>
    <col min="2" max="2" width="59.81640625" style="12" customWidth="1"/>
    <col min="3" max="3" width="64.1796875" style="12" customWidth="1"/>
    <col min="4" max="256" width="9.1796875" style="7"/>
    <col min="257" max="257" width="10" style="7" customWidth="1"/>
    <col min="258" max="258" width="59.81640625" style="7" customWidth="1"/>
    <col min="259" max="259" width="71" style="7" customWidth="1"/>
    <col min="260" max="512" width="9.1796875" style="7"/>
    <col min="513" max="513" width="10" style="7" customWidth="1"/>
    <col min="514" max="514" width="59.81640625" style="7" customWidth="1"/>
    <col min="515" max="515" width="71" style="7" customWidth="1"/>
    <col min="516" max="768" width="9.1796875" style="7"/>
    <col min="769" max="769" width="10" style="7" customWidth="1"/>
    <col min="770" max="770" width="59.81640625" style="7" customWidth="1"/>
    <col min="771" max="771" width="71" style="7" customWidth="1"/>
    <col min="772" max="1024" width="9.1796875" style="7"/>
    <col min="1025" max="1025" width="10" style="7" customWidth="1"/>
    <col min="1026" max="1026" width="59.81640625" style="7" customWidth="1"/>
    <col min="1027" max="1027" width="71" style="7" customWidth="1"/>
    <col min="1028" max="1280" width="9.1796875" style="7"/>
    <col min="1281" max="1281" width="10" style="7" customWidth="1"/>
    <col min="1282" max="1282" width="59.81640625" style="7" customWidth="1"/>
    <col min="1283" max="1283" width="71" style="7" customWidth="1"/>
    <col min="1284" max="1536" width="9.1796875" style="7"/>
    <col min="1537" max="1537" width="10" style="7" customWidth="1"/>
    <col min="1538" max="1538" width="59.81640625" style="7" customWidth="1"/>
    <col min="1539" max="1539" width="71" style="7" customWidth="1"/>
    <col min="1540" max="1792" width="9.1796875" style="7"/>
    <col min="1793" max="1793" width="10" style="7" customWidth="1"/>
    <col min="1794" max="1794" width="59.81640625" style="7" customWidth="1"/>
    <col min="1795" max="1795" width="71" style="7" customWidth="1"/>
    <col min="1796" max="2048" width="9.1796875" style="7"/>
    <col min="2049" max="2049" width="10" style="7" customWidth="1"/>
    <col min="2050" max="2050" width="59.81640625" style="7" customWidth="1"/>
    <col min="2051" max="2051" width="71" style="7" customWidth="1"/>
    <col min="2052" max="2304" width="9.1796875" style="7"/>
    <col min="2305" max="2305" width="10" style="7" customWidth="1"/>
    <col min="2306" max="2306" width="59.81640625" style="7" customWidth="1"/>
    <col min="2307" max="2307" width="71" style="7" customWidth="1"/>
    <col min="2308" max="2560" width="9.1796875" style="7"/>
    <col min="2561" max="2561" width="10" style="7" customWidth="1"/>
    <col min="2562" max="2562" width="59.81640625" style="7" customWidth="1"/>
    <col min="2563" max="2563" width="71" style="7" customWidth="1"/>
    <col min="2564" max="2816" width="9.1796875" style="7"/>
    <col min="2817" max="2817" width="10" style="7" customWidth="1"/>
    <col min="2818" max="2818" width="59.81640625" style="7" customWidth="1"/>
    <col min="2819" max="2819" width="71" style="7" customWidth="1"/>
    <col min="2820" max="3072" width="9.1796875" style="7"/>
    <col min="3073" max="3073" width="10" style="7" customWidth="1"/>
    <col min="3074" max="3074" width="59.81640625" style="7" customWidth="1"/>
    <col min="3075" max="3075" width="71" style="7" customWidth="1"/>
    <col min="3076" max="3328" width="9.1796875" style="7"/>
    <col min="3329" max="3329" width="10" style="7" customWidth="1"/>
    <col min="3330" max="3330" width="59.81640625" style="7" customWidth="1"/>
    <col min="3331" max="3331" width="71" style="7" customWidth="1"/>
    <col min="3332" max="3584" width="9.1796875" style="7"/>
    <col min="3585" max="3585" width="10" style="7" customWidth="1"/>
    <col min="3586" max="3586" width="59.81640625" style="7" customWidth="1"/>
    <col min="3587" max="3587" width="71" style="7" customWidth="1"/>
    <col min="3588" max="3840" width="9.1796875" style="7"/>
    <col min="3841" max="3841" width="10" style="7" customWidth="1"/>
    <col min="3842" max="3842" width="59.81640625" style="7" customWidth="1"/>
    <col min="3843" max="3843" width="71" style="7" customWidth="1"/>
    <col min="3844" max="4096" width="9.1796875" style="7"/>
    <col min="4097" max="4097" width="10" style="7" customWidth="1"/>
    <col min="4098" max="4098" width="59.81640625" style="7" customWidth="1"/>
    <col min="4099" max="4099" width="71" style="7" customWidth="1"/>
    <col min="4100" max="4352" width="9.1796875" style="7"/>
    <col min="4353" max="4353" width="10" style="7" customWidth="1"/>
    <col min="4354" max="4354" width="59.81640625" style="7" customWidth="1"/>
    <col min="4355" max="4355" width="71" style="7" customWidth="1"/>
    <col min="4356" max="4608" width="9.1796875" style="7"/>
    <col min="4609" max="4609" width="10" style="7" customWidth="1"/>
    <col min="4610" max="4610" width="59.81640625" style="7" customWidth="1"/>
    <col min="4611" max="4611" width="71" style="7" customWidth="1"/>
    <col min="4612" max="4864" width="9.1796875" style="7"/>
    <col min="4865" max="4865" width="10" style="7" customWidth="1"/>
    <col min="4866" max="4866" width="59.81640625" style="7" customWidth="1"/>
    <col min="4867" max="4867" width="71" style="7" customWidth="1"/>
    <col min="4868" max="5120" width="9.1796875" style="7"/>
    <col min="5121" max="5121" width="10" style="7" customWidth="1"/>
    <col min="5122" max="5122" width="59.81640625" style="7" customWidth="1"/>
    <col min="5123" max="5123" width="71" style="7" customWidth="1"/>
    <col min="5124" max="5376" width="9.1796875" style="7"/>
    <col min="5377" max="5377" width="10" style="7" customWidth="1"/>
    <col min="5378" max="5378" width="59.81640625" style="7" customWidth="1"/>
    <col min="5379" max="5379" width="71" style="7" customWidth="1"/>
    <col min="5380" max="5632" width="9.1796875" style="7"/>
    <col min="5633" max="5633" width="10" style="7" customWidth="1"/>
    <col min="5634" max="5634" width="59.81640625" style="7" customWidth="1"/>
    <col min="5635" max="5635" width="71" style="7" customWidth="1"/>
    <col min="5636" max="5888" width="9.1796875" style="7"/>
    <col min="5889" max="5889" width="10" style="7" customWidth="1"/>
    <col min="5890" max="5890" width="59.81640625" style="7" customWidth="1"/>
    <col min="5891" max="5891" width="71" style="7" customWidth="1"/>
    <col min="5892" max="6144" width="9.1796875" style="7"/>
    <col min="6145" max="6145" width="10" style="7" customWidth="1"/>
    <col min="6146" max="6146" width="59.81640625" style="7" customWidth="1"/>
    <col min="6147" max="6147" width="71" style="7" customWidth="1"/>
    <col min="6148" max="6400" width="9.1796875" style="7"/>
    <col min="6401" max="6401" width="10" style="7" customWidth="1"/>
    <col min="6402" max="6402" width="59.81640625" style="7" customWidth="1"/>
    <col min="6403" max="6403" width="71" style="7" customWidth="1"/>
    <col min="6404" max="6656" width="9.1796875" style="7"/>
    <col min="6657" max="6657" width="10" style="7" customWidth="1"/>
    <col min="6658" max="6658" width="59.81640625" style="7" customWidth="1"/>
    <col min="6659" max="6659" width="71" style="7" customWidth="1"/>
    <col min="6660" max="6912" width="9.1796875" style="7"/>
    <col min="6913" max="6913" width="10" style="7" customWidth="1"/>
    <col min="6914" max="6914" width="59.81640625" style="7" customWidth="1"/>
    <col min="6915" max="6915" width="71" style="7" customWidth="1"/>
    <col min="6916" max="7168" width="9.1796875" style="7"/>
    <col min="7169" max="7169" width="10" style="7" customWidth="1"/>
    <col min="7170" max="7170" width="59.81640625" style="7" customWidth="1"/>
    <col min="7171" max="7171" width="71" style="7" customWidth="1"/>
    <col min="7172" max="7424" width="9.1796875" style="7"/>
    <col min="7425" max="7425" width="10" style="7" customWidth="1"/>
    <col min="7426" max="7426" width="59.81640625" style="7" customWidth="1"/>
    <col min="7427" max="7427" width="71" style="7" customWidth="1"/>
    <col min="7428" max="7680" width="9.1796875" style="7"/>
    <col min="7681" max="7681" width="10" style="7" customWidth="1"/>
    <col min="7682" max="7682" width="59.81640625" style="7" customWidth="1"/>
    <col min="7683" max="7683" width="71" style="7" customWidth="1"/>
    <col min="7684" max="7936" width="9.1796875" style="7"/>
    <col min="7937" max="7937" width="10" style="7" customWidth="1"/>
    <col min="7938" max="7938" width="59.81640625" style="7" customWidth="1"/>
    <col min="7939" max="7939" width="71" style="7" customWidth="1"/>
    <col min="7940" max="8192" width="9.1796875" style="7"/>
    <col min="8193" max="8193" width="10" style="7" customWidth="1"/>
    <col min="8194" max="8194" width="59.81640625" style="7" customWidth="1"/>
    <col min="8195" max="8195" width="71" style="7" customWidth="1"/>
    <col min="8196" max="8448" width="9.1796875" style="7"/>
    <col min="8449" max="8449" width="10" style="7" customWidth="1"/>
    <col min="8450" max="8450" width="59.81640625" style="7" customWidth="1"/>
    <col min="8451" max="8451" width="71" style="7" customWidth="1"/>
    <col min="8452" max="8704" width="9.1796875" style="7"/>
    <col min="8705" max="8705" width="10" style="7" customWidth="1"/>
    <col min="8706" max="8706" width="59.81640625" style="7" customWidth="1"/>
    <col min="8707" max="8707" width="71" style="7" customWidth="1"/>
    <col min="8708" max="8960" width="9.1796875" style="7"/>
    <col min="8961" max="8961" width="10" style="7" customWidth="1"/>
    <col min="8962" max="8962" width="59.81640625" style="7" customWidth="1"/>
    <col min="8963" max="8963" width="71" style="7" customWidth="1"/>
    <col min="8964" max="9216" width="9.1796875" style="7"/>
    <col min="9217" max="9217" width="10" style="7" customWidth="1"/>
    <col min="9218" max="9218" width="59.81640625" style="7" customWidth="1"/>
    <col min="9219" max="9219" width="71" style="7" customWidth="1"/>
    <col min="9220" max="9472" width="9.1796875" style="7"/>
    <col min="9473" max="9473" width="10" style="7" customWidth="1"/>
    <col min="9474" max="9474" width="59.81640625" style="7" customWidth="1"/>
    <col min="9475" max="9475" width="71" style="7" customWidth="1"/>
    <col min="9476" max="9728" width="9.1796875" style="7"/>
    <col min="9729" max="9729" width="10" style="7" customWidth="1"/>
    <col min="9730" max="9730" width="59.81640625" style="7" customWidth="1"/>
    <col min="9731" max="9731" width="71" style="7" customWidth="1"/>
    <col min="9732" max="9984" width="9.1796875" style="7"/>
    <col min="9985" max="9985" width="10" style="7" customWidth="1"/>
    <col min="9986" max="9986" width="59.81640625" style="7" customWidth="1"/>
    <col min="9987" max="9987" width="71" style="7" customWidth="1"/>
    <col min="9988" max="10240" width="9.1796875" style="7"/>
    <col min="10241" max="10241" width="10" style="7" customWidth="1"/>
    <col min="10242" max="10242" width="59.81640625" style="7" customWidth="1"/>
    <col min="10243" max="10243" width="71" style="7" customWidth="1"/>
    <col min="10244" max="10496" width="9.1796875" style="7"/>
    <col min="10497" max="10497" width="10" style="7" customWidth="1"/>
    <col min="10498" max="10498" width="59.81640625" style="7" customWidth="1"/>
    <col min="10499" max="10499" width="71" style="7" customWidth="1"/>
    <col min="10500" max="10752" width="9.1796875" style="7"/>
    <col min="10753" max="10753" width="10" style="7" customWidth="1"/>
    <col min="10754" max="10754" width="59.81640625" style="7" customWidth="1"/>
    <col min="10755" max="10755" width="71" style="7" customWidth="1"/>
    <col min="10756" max="11008" width="9.1796875" style="7"/>
    <col min="11009" max="11009" width="10" style="7" customWidth="1"/>
    <col min="11010" max="11010" width="59.81640625" style="7" customWidth="1"/>
    <col min="11011" max="11011" width="71" style="7" customWidth="1"/>
    <col min="11012" max="11264" width="9.1796875" style="7"/>
    <col min="11265" max="11265" width="10" style="7" customWidth="1"/>
    <col min="11266" max="11266" width="59.81640625" style="7" customWidth="1"/>
    <col min="11267" max="11267" width="71" style="7" customWidth="1"/>
    <col min="11268" max="11520" width="9.1796875" style="7"/>
    <col min="11521" max="11521" width="10" style="7" customWidth="1"/>
    <col min="11522" max="11522" width="59.81640625" style="7" customWidth="1"/>
    <col min="11523" max="11523" width="71" style="7" customWidth="1"/>
    <col min="11524" max="11776" width="9.1796875" style="7"/>
    <col min="11777" max="11777" width="10" style="7" customWidth="1"/>
    <col min="11778" max="11778" width="59.81640625" style="7" customWidth="1"/>
    <col min="11779" max="11779" width="71" style="7" customWidth="1"/>
    <col min="11780" max="12032" width="9.1796875" style="7"/>
    <col min="12033" max="12033" width="10" style="7" customWidth="1"/>
    <col min="12034" max="12034" width="59.81640625" style="7" customWidth="1"/>
    <col min="12035" max="12035" width="71" style="7" customWidth="1"/>
    <col min="12036" max="12288" width="9.1796875" style="7"/>
    <col min="12289" max="12289" width="10" style="7" customWidth="1"/>
    <col min="12290" max="12290" width="59.81640625" style="7" customWidth="1"/>
    <col min="12291" max="12291" width="71" style="7" customWidth="1"/>
    <col min="12292" max="12544" width="9.1796875" style="7"/>
    <col min="12545" max="12545" width="10" style="7" customWidth="1"/>
    <col min="12546" max="12546" width="59.81640625" style="7" customWidth="1"/>
    <col min="12547" max="12547" width="71" style="7" customWidth="1"/>
    <col min="12548" max="12800" width="9.1796875" style="7"/>
    <col min="12801" max="12801" width="10" style="7" customWidth="1"/>
    <col min="12802" max="12802" width="59.81640625" style="7" customWidth="1"/>
    <col min="12803" max="12803" width="71" style="7" customWidth="1"/>
    <col min="12804" max="13056" width="9.1796875" style="7"/>
    <col min="13057" max="13057" width="10" style="7" customWidth="1"/>
    <col min="13058" max="13058" width="59.81640625" style="7" customWidth="1"/>
    <col min="13059" max="13059" width="71" style="7" customWidth="1"/>
    <col min="13060" max="13312" width="9.1796875" style="7"/>
    <col min="13313" max="13313" width="10" style="7" customWidth="1"/>
    <col min="13314" max="13314" width="59.81640625" style="7" customWidth="1"/>
    <col min="13315" max="13315" width="71" style="7" customWidth="1"/>
    <col min="13316" max="13568" width="9.1796875" style="7"/>
    <col min="13569" max="13569" width="10" style="7" customWidth="1"/>
    <col min="13570" max="13570" width="59.81640625" style="7" customWidth="1"/>
    <col min="13571" max="13571" width="71" style="7" customWidth="1"/>
    <col min="13572" max="13824" width="9.1796875" style="7"/>
    <col min="13825" max="13825" width="10" style="7" customWidth="1"/>
    <col min="13826" max="13826" width="59.81640625" style="7" customWidth="1"/>
    <col min="13827" max="13827" width="71" style="7" customWidth="1"/>
    <col min="13828" max="14080" width="9.1796875" style="7"/>
    <col min="14081" max="14081" width="10" style="7" customWidth="1"/>
    <col min="14082" max="14082" width="59.81640625" style="7" customWidth="1"/>
    <col min="14083" max="14083" width="71" style="7" customWidth="1"/>
    <col min="14084" max="14336" width="9.1796875" style="7"/>
    <col min="14337" max="14337" width="10" style="7" customWidth="1"/>
    <col min="14338" max="14338" width="59.81640625" style="7" customWidth="1"/>
    <col min="14339" max="14339" width="71" style="7" customWidth="1"/>
    <col min="14340" max="14592" width="9.1796875" style="7"/>
    <col min="14593" max="14593" width="10" style="7" customWidth="1"/>
    <col min="14594" max="14594" width="59.81640625" style="7" customWidth="1"/>
    <col min="14595" max="14595" width="71" style="7" customWidth="1"/>
    <col min="14596" max="14848" width="9.1796875" style="7"/>
    <col min="14849" max="14849" width="10" style="7" customWidth="1"/>
    <col min="14850" max="14850" width="59.81640625" style="7" customWidth="1"/>
    <col min="14851" max="14851" width="71" style="7" customWidth="1"/>
    <col min="14852" max="15104" width="9.1796875" style="7"/>
    <col min="15105" max="15105" width="10" style="7" customWidth="1"/>
    <col min="15106" max="15106" width="59.81640625" style="7" customWidth="1"/>
    <col min="15107" max="15107" width="71" style="7" customWidth="1"/>
    <col min="15108" max="15360" width="9.1796875" style="7"/>
    <col min="15361" max="15361" width="10" style="7" customWidth="1"/>
    <col min="15362" max="15362" width="59.81640625" style="7" customWidth="1"/>
    <col min="15363" max="15363" width="71" style="7" customWidth="1"/>
    <col min="15364" max="15616" width="9.1796875" style="7"/>
    <col min="15617" max="15617" width="10" style="7" customWidth="1"/>
    <col min="15618" max="15618" width="59.81640625" style="7" customWidth="1"/>
    <col min="15619" max="15619" width="71" style="7" customWidth="1"/>
    <col min="15620" max="15872" width="9.1796875" style="7"/>
    <col min="15873" max="15873" width="10" style="7" customWidth="1"/>
    <col min="15874" max="15874" width="59.81640625" style="7" customWidth="1"/>
    <col min="15875" max="15875" width="71" style="7" customWidth="1"/>
    <col min="15876" max="16128" width="9.1796875" style="7"/>
    <col min="16129" max="16129" width="10" style="7" customWidth="1"/>
    <col min="16130" max="16130" width="59.81640625" style="7" customWidth="1"/>
    <col min="16131" max="16131" width="71" style="7" customWidth="1"/>
    <col min="16132" max="16384" width="9.1796875" style="7"/>
  </cols>
  <sheetData>
    <row r="1" spans="1:13" ht="15.75" customHeight="1">
      <c r="A1" s="1800" t="s">
        <v>4</v>
      </c>
      <c r="B1" s="1800"/>
      <c r="C1" s="1800"/>
      <c r="D1" s="772"/>
      <c r="E1" s="24"/>
    </row>
    <row r="2" spans="1:13">
      <c r="A2" s="112"/>
      <c r="B2" s="773"/>
      <c r="C2" s="773"/>
      <c r="D2" s="24"/>
      <c r="E2" s="24"/>
    </row>
    <row r="3" spans="1:13" ht="47.25" customHeight="1">
      <c r="A3" s="1689" t="str">
        <f>'Title '!A2:N2</f>
        <v>Bid Enquiry No: KPTCL/2026-27/TL/WORK_INDENT3844</v>
      </c>
      <c r="B3" s="1689"/>
      <c r="C3" s="1689"/>
      <c r="D3" s="115"/>
      <c r="E3" s="115"/>
    </row>
    <row r="4" spans="1:13" ht="236.25" customHeight="1">
      <c r="A4" s="180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801"/>
      <c r="C4" s="1801"/>
      <c r="D4" s="774"/>
      <c r="E4" s="774"/>
    </row>
    <row r="5" spans="1:13" ht="17.5">
      <c r="A5" s="1802" t="s">
        <v>5744</v>
      </c>
      <c r="B5" s="1802"/>
      <c r="C5" s="1802"/>
    </row>
    <row r="6" spans="1:13">
      <c r="A6" s="1675" t="s">
        <v>3363</v>
      </c>
      <c r="B6" s="1675"/>
      <c r="C6" s="1675"/>
      <c r="D6" s="11"/>
      <c r="E6" s="11"/>
      <c r="F6" s="11"/>
      <c r="G6" s="11"/>
      <c r="H6" s="11"/>
      <c r="I6" s="11"/>
      <c r="J6" s="11"/>
      <c r="K6" s="11"/>
      <c r="L6" s="11"/>
      <c r="M6" s="11"/>
    </row>
    <row r="7" spans="1:13" ht="21.75" customHeight="1" thickBot="1">
      <c r="A7" s="1799" t="s">
        <v>406</v>
      </c>
      <c r="B7" s="1799"/>
      <c r="C7" s="1799"/>
    </row>
    <row r="8" spans="1:13">
      <c r="A8" s="511"/>
      <c r="B8" s="181" t="s">
        <v>407</v>
      </c>
      <c r="C8" s="479"/>
      <c r="D8" s="12"/>
    </row>
    <row r="9" spans="1:13" ht="30.5">
      <c r="A9" s="477" t="s">
        <v>204</v>
      </c>
      <c r="B9" s="402" t="s">
        <v>3364</v>
      </c>
      <c r="C9" s="746"/>
    </row>
    <row r="10" spans="1:13">
      <c r="A10" s="511" t="s">
        <v>3365</v>
      </c>
      <c r="B10" s="181" t="s">
        <v>1969</v>
      </c>
      <c r="C10" s="746"/>
    </row>
    <row r="11" spans="1:13">
      <c r="A11" s="511">
        <v>1.01</v>
      </c>
      <c r="B11" s="181" t="s">
        <v>613</v>
      </c>
      <c r="C11" s="479"/>
    </row>
    <row r="12" spans="1:13">
      <c r="A12" s="511">
        <v>1.02</v>
      </c>
      <c r="B12" s="181" t="s">
        <v>3366</v>
      </c>
      <c r="C12" s="746"/>
    </row>
    <row r="13" spans="1:13">
      <c r="A13" s="1803">
        <v>1.03</v>
      </c>
      <c r="B13" s="181" t="s">
        <v>3367</v>
      </c>
      <c r="C13" s="746"/>
    </row>
    <row r="14" spans="1:13">
      <c r="A14" s="1803"/>
      <c r="B14" s="181" t="s">
        <v>5745</v>
      </c>
      <c r="C14" s="479"/>
    </row>
    <row r="15" spans="1:13">
      <c r="A15" s="1803"/>
      <c r="B15" s="181" t="s">
        <v>3368</v>
      </c>
      <c r="C15" s="479"/>
    </row>
    <row r="16" spans="1:13" ht="31">
      <c r="A16" s="1803"/>
      <c r="B16" s="181" t="s">
        <v>3369</v>
      </c>
      <c r="C16" s="479"/>
    </row>
    <row r="17" spans="1:3">
      <c r="A17" s="1803"/>
      <c r="B17" s="181" t="s">
        <v>3370</v>
      </c>
      <c r="C17" s="479"/>
    </row>
    <row r="18" spans="1:3">
      <c r="A18" s="1803">
        <v>1.04</v>
      </c>
      <c r="B18" s="181" t="s">
        <v>3371</v>
      </c>
      <c r="C18" s="746"/>
    </row>
    <row r="19" spans="1:3">
      <c r="A19" s="1803"/>
      <c r="B19" s="181" t="s">
        <v>3372</v>
      </c>
      <c r="C19" s="479"/>
    </row>
    <row r="20" spans="1:3">
      <c r="A20" s="1803"/>
      <c r="B20" s="181" t="s">
        <v>3373</v>
      </c>
      <c r="C20" s="479"/>
    </row>
    <row r="21" spans="1:3">
      <c r="A21" s="1803"/>
      <c r="B21" s="181" t="s">
        <v>3374</v>
      </c>
      <c r="C21" s="479"/>
    </row>
    <row r="22" spans="1:3" ht="31">
      <c r="A22" s="1803"/>
      <c r="B22" s="181" t="s">
        <v>3375</v>
      </c>
      <c r="C22" s="479"/>
    </row>
    <row r="23" spans="1:3">
      <c r="A23" s="1803">
        <v>1.05</v>
      </c>
      <c r="B23" s="181" t="s">
        <v>3376</v>
      </c>
      <c r="C23" s="746"/>
    </row>
    <row r="24" spans="1:3">
      <c r="A24" s="1803"/>
      <c r="B24" s="181" t="s">
        <v>3377</v>
      </c>
      <c r="C24" s="479"/>
    </row>
    <row r="25" spans="1:3">
      <c r="A25" s="1803"/>
      <c r="B25" s="181" t="s">
        <v>3378</v>
      </c>
      <c r="C25" s="479"/>
    </row>
    <row r="26" spans="1:3">
      <c r="A26" s="1803"/>
      <c r="B26" s="181" t="s">
        <v>3379</v>
      </c>
      <c r="C26" s="479"/>
    </row>
    <row r="27" spans="1:3">
      <c r="A27" s="1803"/>
      <c r="B27" s="181" t="s">
        <v>3380</v>
      </c>
      <c r="C27" s="479"/>
    </row>
    <row r="28" spans="1:3">
      <c r="A28" s="1803"/>
      <c r="B28" s="181" t="s">
        <v>3381</v>
      </c>
      <c r="C28" s="479"/>
    </row>
    <row r="29" spans="1:3">
      <c r="A29" s="1803"/>
      <c r="B29" s="181" t="s">
        <v>3382</v>
      </c>
      <c r="C29" s="479"/>
    </row>
    <row r="30" spans="1:3">
      <c r="A30" s="1803"/>
      <c r="B30" s="181" t="s">
        <v>3383</v>
      </c>
      <c r="C30" s="479"/>
    </row>
    <row r="31" spans="1:3">
      <c r="A31" s="511">
        <v>1.06</v>
      </c>
      <c r="B31" s="181" t="s">
        <v>3384</v>
      </c>
      <c r="C31" s="479"/>
    </row>
    <row r="32" spans="1:3">
      <c r="A32" s="1803">
        <v>1.07</v>
      </c>
      <c r="B32" s="181" t="s">
        <v>3385</v>
      </c>
      <c r="C32" s="746"/>
    </row>
    <row r="33" spans="1:3">
      <c r="A33" s="1803"/>
      <c r="B33" s="181" t="s">
        <v>3386</v>
      </c>
      <c r="C33" s="479"/>
    </row>
    <row r="34" spans="1:3">
      <c r="A34" s="1803"/>
      <c r="B34" s="181" t="s">
        <v>3387</v>
      </c>
      <c r="C34" s="479"/>
    </row>
    <row r="35" spans="1:3">
      <c r="A35" s="1803"/>
      <c r="B35" s="181" t="s">
        <v>3388</v>
      </c>
      <c r="C35" s="479"/>
    </row>
    <row r="36" spans="1:3">
      <c r="A36" s="1803"/>
      <c r="B36" s="181" t="s">
        <v>3389</v>
      </c>
      <c r="C36" s="479"/>
    </row>
    <row r="37" spans="1:3">
      <c r="A37" s="1803"/>
      <c r="B37" s="181" t="s">
        <v>3390</v>
      </c>
      <c r="C37" s="479"/>
    </row>
    <row r="38" spans="1:3">
      <c r="A38" s="1803"/>
      <c r="B38" s="181" t="s">
        <v>3391</v>
      </c>
      <c r="C38" s="479"/>
    </row>
    <row r="39" spans="1:3">
      <c r="A39" s="511">
        <v>1.08</v>
      </c>
      <c r="B39" s="181" t="s">
        <v>3392</v>
      </c>
      <c r="C39" s="479"/>
    </row>
    <row r="40" spans="1:3">
      <c r="A40" s="511">
        <v>1.0900000000000001</v>
      </c>
      <c r="B40" s="181" t="s">
        <v>3393</v>
      </c>
      <c r="C40" s="479"/>
    </row>
    <row r="41" spans="1:3">
      <c r="A41" s="511" t="s">
        <v>3394</v>
      </c>
      <c r="B41" s="181" t="s">
        <v>3395</v>
      </c>
      <c r="C41" s="479"/>
    </row>
    <row r="42" spans="1:3">
      <c r="A42" s="511">
        <v>1.1100000000000001</v>
      </c>
      <c r="B42" s="181" t="s">
        <v>3396</v>
      </c>
      <c r="C42" s="479"/>
    </row>
    <row r="43" spans="1:3">
      <c r="A43" s="511">
        <v>1.1200000000000001</v>
      </c>
      <c r="B43" s="181" t="s">
        <v>3397</v>
      </c>
      <c r="C43" s="479"/>
    </row>
    <row r="44" spans="1:3" ht="31">
      <c r="A44" s="511">
        <v>1.1299999999999999</v>
      </c>
      <c r="B44" s="181" t="s">
        <v>3398</v>
      </c>
      <c r="C44" s="479"/>
    </row>
    <row r="45" spans="1:3" ht="30.5">
      <c r="A45" s="511">
        <v>1.1399999999999999</v>
      </c>
      <c r="B45" s="402" t="s">
        <v>3399</v>
      </c>
      <c r="C45" s="746"/>
    </row>
    <row r="46" spans="1:3">
      <c r="A46" s="511" t="s">
        <v>3400</v>
      </c>
      <c r="B46" s="181" t="s">
        <v>1969</v>
      </c>
      <c r="C46" s="479"/>
    </row>
    <row r="47" spans="1:3">
      <c r="A47" s="511" t="s">
        <v>3401</v>
      </c>
      <c r="B47" s="181" t="s">
        <v>613</v>
      </c>
      <c r="C47" s="479"/>
    </row>
    <row r="48" spans="1:3">
      <c r="A48" s="511" t="s">
        <v>3402</v>
      </c>
      <c r="B48" s="181" t="s">
        <v>3366</v>
      </c>
      <c r="C48" s="479"/>
    </row>
    <row r="49" spans="1:3">
      <c r="A49" s="1803" t="s">
        <v>3403</v>
      </c>
      <c r="B49" s="181" t="s">
        <v>3367</v>
      </c>
      <c r="C49" s="746"/>
    </row>
    <row r="50" spans="1:3">
      <c r="A50" s="1803"/>
      <c r="B50" s="181" t="s">
        <v>3404</v>
      </c>
      <c r="C50" s="479"/>
    </row>
    <row r="51" spans="1:3">
      <c r="A51" s="1803"/>
      <c r="B51" s="181" t="s">
        <v>3405</v>
      </c>
      <c r="C51" s="479"/>
    </row>
    <row r="52" spans="1:3" ht="31">
      <c r="A52" s="1803"/>
      <c r="B52" s="181" t="s">
        <v>3369</v>
      </c>
      <c r="C52" s="479"/>
    </row>
    <row r="53" spans="1:3">
      <c r="A53" s="1803"/>
      <c r="B53" s="181" t="s">
        <v>3370</v>
      </c>
      <c r="C53" s="479"/>
    </row>
    <row r="54" spans="1:3">
      <c r="A54" s="1803" t="s">
        <v>3406</v>
      </c>
      <c r="B54" s="181" t="s">
        <v>3407</v>
      </c>
      <c r="C54" s="746"/>
    </row>
    <row r="55" spans="1:3">
      <c r="A55" s="1803"/>
      <c r="B55" s="181" t="s">
        <v>3372</v>
      </c>
      <c r="C55" s="479"/>
    </row>
    <row r="56" spans="1:3">
      <c r="A56" s="1803"/>
      <c r="B56" s="181" t="s">
        <v>3408</v>
      </c>
      <c r="C56" s="479"/>
    </row>
    <row r="57" spans="1:3">
      <c r="A57" s="1803"/>
      <c r="B57" s="181" t="s">
        <v>3409</v>
      </c>
      <c r="C57" s="479"/>
    </row>
    <row r="58" spans="1:3">
      <c r="A58" s="1803"/>
      <c r="B58" s="181" t="s">
        <v>3410</v>
      </c>
      <c r="C58" s="479"/>
    </row>
    <row r="59" spans="1:3" ht="31">
      <c r="A59" s="1803"/>
      <c r="B59" s="181" t="s">
        <v>3411</v>
      </c>
      <c r="C59" s="479"/>
    </row>
    <row r="60" spans="1:3">
      <c r="A60" s="1803"/>
      <c r="B60" s="181" t="s">
        <v>3412</v>
      </c>
      <c r="C60" s="479"/>
    </row>
    <row r="61" spans="1:3">
      <c r="A61" s="1803"/>
      <c r="B61" s="181" t="s">
        <v>3413</v>
      </c>
      <c r="C61" s="479"/>
    </row>
    <row r="62" spans="1:3">
      <c r="A62" s="1803" t="s">
        <v>3414</v>
      </c>
      <c r="B62" s="181" t="s">
        <v>3415</v>
      </c>
      <c r="C62" s="746"/>
    </row>
    <row r="63" spans="1:3">
      <c r="A63" s="1803"/>
      <c r="B63" s="181" t="s">
        <v>3416</v>
      </c>
      <c r="C63" s="479"/>
    </row>
    <row r="64" spans="1:3">
      <c r="A64" s="1803"/>
      <c r="B64" s="181" t="s">
        <v>3417</v>
      </c>
      <c r="C64" s="479"/>
    </row>
    <row r="65" spans="1:3">
      <c r="A65" s="1803"/>
      <c r="B65" s="181" t="s">
        <v>3418</v>
      </c>
      <c r="C65" s="479"/>
    </row>
    <row r="66" spans="1:3">
      <c r="A66" s="1803"/>
      <c r="B66" s="181" t="s">
        <v>3419</v>
      </c>
      <c r="C66" s="479"/>
    </row>
    <row r="67" spans="1:3">
      <c r="A67" s="1803"/>
      <c r="B67" s="181" t="s">
        <v>3420</v>
      </c>
      <c r="C67" s="479"/>
    </row>
    <row r="68" spans="1:3">
      <c r="A68" s="1803"/>
      <c r="B68" s="181" t="s">
        <v>3421</v>
      </c>
      <c r="C68" s="479"/>
    </row>
    <row r="69" spans="1:3">
      <c r="A69" s="511" t="s">
        <v>3422</v>
      </c>
      <c r="B69" s="181" t="s">
        <v>3423</v>
      </c>
      <c r="C69" s="479"/>
    </row>
    <row r="70" spans="1:3">
      <c r="A70" s="1803" t="s">
        <v>3424</v>
      </c>
      <c r="B70" s="181" t="s">
        <v>3385</v>
      </c>
      <c r="C70" s="746"/>
    </row>
    <row r="71" spans="1:3">
      <c r="A71" s="1803"/>
      <c r="B71" s="181" t="s">
        <v>3386</v>
      </c>
      <c r="C71" s="479"/>
    </row>
    <row r="72" spans="1:3">
      <c r="A72" s="1803"/>
      <c r="B72" s="181" t="s">
        <v>3387</v>
      </c>
      <c r="C72" s="479"/>
    </row>
    <row r="73" spans="1:3">
      <c r="A73" s="1803"/>
      <c r="B73" s="181" t="s">
        <v>3388</v>
      </c>
      <c r="C73" s="479"/>
    </row>
    <row r="74" spans="1:3">
      <c r="A74" s="1803"/>
      <c r="B74" s="181" t="s">
        <v>3389</v>
      </c>
      <c r="C74" s="479"/>
    </row>
    <row r="75" spans="1:3">
      <c r="A75" s="1803"/>
      <c r="B75" s="181" t="s">
        <v>3390</v>
      </c>
      <c r="C75" s="479"/>
    </row>
    <row r="76" spans="1:3">
      <c r="A76" s="1803"/>
      <c r="B76" s="181" t="s">
        <v>3391</v>
      </c>
      <c r="C76" s="479"/>
    </row>
    <row r="77" spans="1:3">
      <c r="A77" s="1803"/>
      <c r="B77" s="181" t="s">
        <v>3425</v>
      </c>
      <c r="C77" s="479"/>
    </row>
    <row r="78" spans="1:3">
      <c r="A78" s="511" t="s">
        <v>3426</v>
      </c>
      <c r="B78" s="181" t="s">
        <v>3392</v>
      </c>
      <c r="C78" s="479"/>
    </row>
    <row r="79" spans="1:3">
      <c r="A79" s="511" t="s">
        <v>3427</v>
      </c>
      <c r="B79" s="181" t="s">
        <v>3428</v>
      </c>
      <c r="C79" s="479"/>
    </row>
    <row r="80" spans="1:3">
      <c r="A80" s="511" t="s">
        <v>3429</v>
      </c>
      <c r="B80" s="181" t="s">
        <v>3395</v>
      </c>
      <c r="C80" s="479"/>
    </row>
    <row r="81" spans="1:3">
      <c r="A81" s="511" t="s">
        <v>3430</v>
      </c>
      <c r="B81" s="181" t="s">
        <v>3396</v>
      </c>
      <c r="C81" s="479"/>
    </row>
    <row r="82" spans="1:3">
      <c r="A82" s="511" t="s">
        <v>3431</v>
      </c>
      <c r="B82" s="181" t="s">
        <v>3432</v>
      </c>
      <c r="C82" s="479"/>
    </row>
    <row r="83" spans="1:3">
      <c r="A83" s="511" t="s">
        <v>3433</v>
      </c>
      <c r="B83" s="181" t="s">
        <v>3434</v>
      </c>
      <c r="C83" s="479"/>
    </row>
    <row r="84" spans="1:3" ht="30.5">
      <c r="A84" s="511">
        <v>1.1499999999999999</v>
      </c>
      <c r="B84" s="402" t="s">
        <v>3435</v>
      </c>
      <c r="C84" s="746"/>
    </row>
    <row r="85" spans="1:3">
      <c r="A85" s="511" t="s">
        <v>3436</v>
      </c>
      <c r="B85" s="181" t="s">
        <v>1969</v>
      </c>
      <c r="C85" s="479"/>
    </row>
    <row r="86" spans="1:3">
      <c r="A86" s="511" t="s">
        <v>3437</v>
      </c>
      <c r="B86" s="181" t="s">
        <v>613</v>
      </c>
      <c r="C86" s="479"/>
    </row>
    <row r="87" spans="1:3">
      <c r="A87" s="511" t="s">
        <v>3438</v>
      </c>
      <c r="B87" s="181" t="s">
        <v>1439</v>
      </c>
      <c r="C87" s="479"/>
    </row>
    <row r="88" spans="1:3">
      <c r="A88" s="511" t="s">
        <v>3439</v>
      </c>
      <c r="B88" s="181" t="s">
        <v>3440</v>
      </c>
      <c r="C88" s="479"/>
    </row>
    <row r="89" spans="1:3">
      <c r="A89" s="511" t="s">
        <v>3441</v>
      </c>
      <c r="B89" s="181" t="s">
        <v>3442</v>
      </c>
      <c r="C89" s="479"/>
    </row>
    <row r="90" spans="1:3">
      <c r="A90" s="1803" t="s">
        <v>3443</v>
      </c>
      <c r="B90" s="181" t="s">
        <v>3367</v>
      </c>
      <c r="C90" s="746"/>
    </row>
    <row r="91" spans="1:3">
      <c r="A91" s="1803"/>
      <c r="B91" s="181" t="s">
        <v>3444</v>
      </c>
      <c r="C91" s="479"/>
    </row>
    <row r="92" spans="1:3">
      <c r="A92" s="1803"/>
      <c r="B92" s="181" t="s">
        <v>3445</v>
      </c>
      <c r="C92" s="479"/>
    </row>
    <row r="93" spans="1:3">
      <c r="A93" s="1803"/>
      <c r="B93" s="181" t="s">
        <v>3446</v>
      </c>
      <c r="C93" s="479"/>
    </row>
    <row r="94" spans="1:3">
      <c r="A94" s="1803" t="s">
        <v>3447</v>
      </c>
      <c r="B94" s="181" t="s">
        <v>3371</v>
      </c>
      <c r="C94" s="746"/>
    </row>
    <row r="95" spans="1:3">
      <c r="A95" s="1803"/>
      <c r="B95" s="181" t="s">
        <v>3448</v>
      </c>
      <c r="C95" s="479"/>
    </row>
    <row r="96" spans="1:3">
      <c r="A96" s="1803"/>
      <c r="B96" s="181" t="s">
        <v>3449</v>
      </c>
      <c r="C96" s="479"/>
    </row>
    <row r="97" spans="1:3">
      <c r="A97" s="1803"/>
      <c r="B97" s="181" t="s">
        <v>3450</v>
      </c>
      <c r="C97" s="479"/>
    </row>
    <row r="98" spans="1:3">
      <c r="A98" s="1803"/>
      <c r="B98" s="181" t="s">
        <v>3451</v>
      </c>
      <c r="C98" s="479"/>
    </row>
    <row r="99" spans="1:3">
      <c r="A99" s="1803" t="s">
        <v>3452</v>
      </c>
      <c r="B99" s="181" t="s">
        <v>3415</v>
      </c>
      <c r="C99" s="746"/>
    </row>
    <row r="100" spans="1:3">
      <c r="A100" s="1803"/>
      <c r="B100" s="181" t="s">
        <v>3377</v>
      </c>
      <c r="C100" s="479"/>
    </row>
    <row r="101" spans="1:3">
      <c r="A101" s="1803"/>
      <c r="B101" s="181" t="s">
        <v>3378</v>
      </c>
      <c r="C101" s="479"/>
    </row>
    <row r="102" spans="1:3">
      <c r="A102" s="1803"/>
      <c r="B102" s="181" t="s">
        <v>3379</v>
      </c>
      <c r="C102" s="479"/>
    </row>
    <row r="103" spans="1:3">
      <c r="A103" s="1803"/>
      <c r="B103" s="181" t="s">
        <v>3380</v>
      </c>
      <c r="C103" s="479"/>
    </row>
    <row r="104" spans="1:3">
      <c r="A104" s="1803"/>
      <c r="B104" s="181" t="s">
        <v>3453</v>
      </c>
      <c r="C104" s="479"/>
    </row>
    <row r="105" spans="1:3">
      <c r="A105" s="1803"/>
      <c r="B105" s="181" t="s">
        <v>3382</v>
      </c>
      <c r="C105" s="479"/>
    </row>
    <row r="106" spans="1:3">
      <c r="A106" s="511" t="s">
        <v>3454</v>
      </c>
      <c r="B106" s="181" t="s">
        <v>3423</v>
      </c>
      <c r="C106" s="479"/>
    </row>
    <row r="107" spans="1:3">
      <c r="A107" s="1803" t="s">
        <v>3455</v>
      </c>
      <c r="B107" s="181" t="s">
        <v>3385</v>
      </c>
      <c r="C107" s="746"/>
    </row>
    <row r="108" spans="1:3">
      <c r="A108" s="1803"/>
      <c r="B108" s="181" t="s">
        <v>3386</v>
      </c>
      <c r="C108" s="479"/>
    </row>
    <row r="109" spans="1:3">
      <c r="A109" s="1803"/>
      <c r="B109" s="181" t="s">
        <v>3387</v>
      </c>
      <c r="C109" s="479"/>
    </row>
    <row r="110" spans="1:3">
      <c r="A110" s="1803"/>
      <c r="B110" s="181" t="s">
        <v>3388</v>
      </c>
      <c r="C110" s="479"/>
    </row>
    <row r="111" spans="1:3">
      <c r="A111" s="1803"/>
      <c r="B111" s="181" t="s">
        <v>3389</v>
      </c>
      <c r="C111" s="479"/>
    </row>
    <row r="112" spans="1:3">
      <c r="A112" s="1803"/>
      <c r="B112" s="181" t="s">
        <v>3390</v>
      </c>
      <c r="C112" s="479"/>
    </row>
    <row r="113" spans="1:3">
      <c r="A113" s="1803"/>
      <c r="B113" s="181" t="s">
        <v>3391</v>
      </c>
      <c r="C113" s="479"/>
    </row>
    <row r="114" spans="1:3">
      <c r="A114" s="511" t="s">
        <v>3456</v>
      </c>
      <c r="B114" s="181" t="s">
        <v>3392</v>
      </c>
      <c r="C114" s="479"/>
    </row>
    <row r="115" spans="1:3">
      <c r="A115" s="511" t="s">
        <v>3457</v>
      </c>
      <c r="B115" s="181" t="s">
        <v>3458</v>
      </c>
      <c r="C115" s="479"/>
    </row>
    <row r="116" spans="1:3">
      <c r="A116" s="511" t="s">
        <v>3459</v>
      </c>
      <c r="B116" s="181" t="s">
        <v>3395</v>
      </c>
      <c r="C116" s="479"/>
    </row>
    <row r="117" spans="1:3">
      <c r="A117" s="511" t="s">
        <v>3460</v>
      </c>
      <c r="B117" s="181" t="s">
        <v>3461</v>
      </c>
      <c r="C117" s="479"/>
    </row>
    <row r="118" spans="1:3">
      <c r="A118" s="511" t="s">
        <v>3462</v>
      </c>
      <c r="B118" s="181" t="s">
        <v>3463</v>
      </c>
      <c r="C118" s="479"/>
    </row>
    <row r="119" spans="1:3" ht="31">
      <c r="A119" s="511" t="s">
        <v>3464</v>
      </c>
      <c r="B119" s="181" t="s">
        <v>3398</v>
      </c>
      <c r="C119" s="479"/>
    </row>
    <row r="120" spans="1:3" ht="30.5">
      <c r="A120" s="511">
        <v>1.1599999999999999</v>
      </c>
      <c r="B120" s="402" t="s">
        <v>5746</v>
      </c>
      <c r="C120" s="746"/>
    </row>
    <row r="121" spans="1:3">
      <c r="A121" s="511" t="s">
        <v>3465</v>
      </c>
      <c r="B121" s="181" t="s">
        <v>3466</v>
      </c>
      <c r="C121" s="479"/>
    </row>
    <row r="122" spans="1:3">
      <c r="A122" s="1803" t="s">
        <v>3467</v>
      </c>
      <c r="B122" s="181" t="s">
        <v>3468</v>
      </c>
      <c r="C122" s="479"/>
    </row>
    <row r="123" spans="1:3">
      <c r="A123" s="1803"/>
      <c r="B123" s="181" t="s">
        <v>3469</v>
      </c>
      <c r="C123" s="479"/>
    </row>
    <row r="124" spans="1:3">
      <c r="A124" s="1803" t="s">
        <v>3470</v>
      </c>
      <c r="B124" s="181" t="s">
        <v>5747</v>
      </c>
      <c r="C124" s="746"/>
    </row>
    <row r="125" spans="1:3">
      <c r="A125" s="1803"/>
      <c r="B125" s="181" t="s">
        <v>1405</v>
      </c>
      <c r="C125" s="479"/>
    </row>
    <row r="126" spans="1:3">
      <c r="A126" s="1803"/>
      <c r="B126" s="181" t="s">
        <v>1404</v>
      </c>
      <c r="C126" s="479"/>
    </row>
    <row r="127" spans="1:3">
      <c r="A127" s="1803"/>
      <c r="B127" s="181" t="s">
        <v>3471</v>
      </c>
      <c r="C127" s="479"/>
    </row>
    <row r="128" spans="1:3">
      <c r="A128" s="1803" t="s">
        <v>3472</v>
      </c>
      <c r="B128" s="181" t="s">
        <v>3473</v>
      </c>
      <c r="C128" s="746"/>
    </row>
    <row r="129" spans="1:13">
      <c r="A129" s="1803"/>
      <c r="B129" s="181" t="s">
        <v>3474</v>
      </c>
      <c r="C129" s="479"/>
    </row>
    <row r="130" spans="1:13">
      <c r="A130" s="1803"/>
      <c r="B130" s="181" t="s">
        <v>3475</v>
      </c>
      <c r="C130" s="479"/>
    </row>
    <row r="131" spans="1:13">
      <c r="A131" s="1803" t="s">
        <v>3476</v>
      </c>
      <c r="B131" s="181" t="s">
        <v>3477</v>
      </c>
      <c r="C131" s="746"/>
    </row>
    <row r="132" spans="1:13">
      <c r="A132" s="1803"/>
      <c r="B132" s="181" t="s">
        <v>1405</v>
      </c>
      <c r="C132" s="479"/>
    </row>
    <row r="133" spans="1:13">
      <c r="A133" s="1803"/>
      <c r="B133" s="181" t="s">
        <v>1404</v>
      </c>
      <c r="C133" s="479"/>
    </row>
    <row r="134" spans="1:13">
      <c r="A134" s="1803" t="s">
        <v>3478</v>
      </c>
      <c r="B134" s="181" t="s">
        <v>3479</v>
      </c>
      <c r="C134" s="479"/>
    </row>
    <row r="135" spans="1:13">
      <c r="A135" s="1803"/>
      <c r="B135" s="181" t="s">
        <v>3480</v>
      </c>
      <c r="C135" s="479"/>
    </row>
    <row r="136" spans="1:13">
      <c r="A136" s="511"/>
      <c r="B136" s="181"/>
      <c r="C136" s="746"/>
    </row>
    <row r="137" spans="1:13" ht="37" customHeight="1">
      <c r="A137" s="1804" t="s">
        <v>5748</v>
      </c>
      <c r="B137" s="1804"/>
      <c r="C137" s="1804"/>
      <c r="D137" s="775"/>
      <c r="E137" s="775"/>
      <c r="F137" s="775"/>
      <c r="G137" s="775"/>
      <c r="H137" s="775"/>
      <c r="I137" s="775"/>
      <c r="J137" s="775"/>
      <c r="K137" s="775"/>
      <c r="L137" s="775"/>
      <c r="M137" s="775"/>
    </row>
    <row r="138" spans="1:13">
      <c r="A138" s="511">
        <v>1</v>
      </c>
      <c r="B138" s="181" t="s">
        <v>3481</v>
      </c>
      <c r="C138" s="412"/>
    </row>
    <row r="139" spans="1:13">
      <c r="A139" s="511">
        <v>2</v>
      </c>
      <c r="B139" s="181" t="s">
        <v>3482</v>
      </c>
      <c r="C139" s="412"/>
    </row>
    <row r="140" spans="1:13">
      <c r="A140" s="1803">
        <v>3</v>
      </c>
      <c r="B140" s="181" t="s">
        <v>3483</v>
      </c>
      <c r="C140" s="776"/>
    </row>
    <row r="141" spans="1:13">
      <c r="A141" s="1803"/>
      <c r="B141" s="181" t="s">
        <v>3484</v>
      </c>
      <c r="C141" s="412"/>
    </row>
    <row r="142" spans="1:13">
      <c r="A142" s="1803"/>
      <c r="B142" s="181" t="s">
        <v>3485</v>
      </c>
      <c r="C142" s="412"/>
    </row>
    <row r="143" spans="1:13">
      <c r="A143" s="1803"/>
      <c r="B143" s="181" t="s">
        <v>3486</v>
      </c>
      <c r="C143" s="412"/>
    </row>
    <row r="144" spans="1:13">
      <c r="A144" s="1803"/>
      <c r="B144" s="181" t="s">
        <v>3487</v>
      </c>
      <c r="C144" s="412"/>
    </row>
    <row r="145" spans="1:3">
      <c r="A145" s="1803"/>
      <c r="B145" s="181" t="s">
        <v>3488</v>
      </c>
      <c r="C145" s="412"/>
    </row>
    <row r="146" spans="1:3">
      <c r="A146" s="1803"/>
      <c r="B146" s="181" t="s">
        <v>3489</v>
      </c>
      <c r="C146" s="412"/>
    </row>
    <row r="147" spans="1:3">
      <c r="A147" s="1803"/>
      <c r="B147" s="181" t="s">
        <v>3490</v>
      </c>
      <c r="C147" s="412"/>
    </row>
    <row r="148" spans="1:3" ht="31">
      <c r="A148" s="1803"/>
      <c r="B148" s="181" t="s">
        <v>3491</v>
      </c>
      <c r="C148" s="776"/>
    </row>
    <row r="149" spans="1:3">
      <c r="A149" s="1803"/>
      <c r="B149" s="181" t="s">
        <v>3492</v>
      </c>
      <c r="C149" s="412"/>
    </row>
    <row r="150" spans="1:3">
      <c r="A150" s="1803"/>
      <c r="B150" s="181" t="s">
        <v>3493</v>
      </c>
      <c r="C150" s="412"/>
    </row>
    <row r="151" spans="1:3">
      <c r="A151" s="1803"/>
      <c r="B151" s="181" t="s">
        <v>3494</v>
      </c>
      <c r="C151" s="412"/>
    </row>
    <row r="152" spans="1:3">
      <c r="A152" s="1803"/>
      <c r="B152" s="181" t="s">
        <v>3495</v>
      </c>
      <c r="C152" s="412"/>
    </row>
    <row r="153" spans="1:3">
      <c r="A153" s="1803"/>
      <c r="B153" s="181" t="s">
        <v>5749</v>
      </c>
      <c r="C153" s="412"/>
    </row>
    <row r="154" spans="1:3">
      <c r="A154" s="1803"/>
      <c r="B154" s="181" t="s">
        <v>3496</v>
      </c>
      <c r="C154" s="412"/>
    </row>
    <row r="155" spans="1:3">
      <c r="A155" s="1803"/>
      <c r="B155" s="181" t="s">
        <v>3497</v>
      </c>
      <c r="C155" s="412"/>
    </row>
    <row r="156" spans="1:3">
      <c r="A156" s="1803"/>
      <c r="B156" s="181" t="s">
        <v>3498</v>
      </c>
      <c r="C156" s="776"/>
    </row>
    <row r="157" spans="1:3">
      <c r="A157" s="1803"/>
      <c r="B157" s="181" t="s">
        <v>3499</v>
      </c>
      <c r="C157" s="412"/>
    </row>
    <row r="158" spans="1:3">
      <c r="A158" s="1803"/>
      <c r="B158" s="181" t="s">
        <v>3500</v>
      </c>
      <c r="C158" s="412"/>
    </row>
    <row r="159" spans="1:3">
      <c r="A159" s="1803"/>
      <c r="B159" s="181" t="s">
        <v>3501</v>
      </c>
      <c r="C159" s="412"/>
    </row>
    <row r="160" spans="1:3">
      <c r="A160" s="1803"/>
      <c r="B160" s="181" t="s">
        <v>3502</v>
      </c>
      <c r="C160" s="412"/>
    </row>
    <row r="161" spans="1:3">
      <c r="A161" s="1803"/>
      <c r="B161" s="181" t="s">
        <v>3503</v>
      </c>
      <c r="C161" s="776"/>
    </row>
    <row r="162" spans="1:3">
      <c r="A162" s="1803"/>
      <c r="B162" s="181" t="s">
        <v>3499</v>
      </c>
      <c r="C162" s="412"/>
    </row>
    <row r="163" spans="1:3">
      <c r="A163" s="1803"/>
      <c r="B163" s="181" t="s">
        <v>3500</v>
      </c>
      <c r="C163" s="412"/>
    </row>
    <row r="164" spans="1:3">
      <c r="A164" s="1803"/>
      <c r="B164" s="181" t="s">
        <v>3501</v>
      </c>
      <c r="C164" s="412"/>
    </row>
    <row r="165" spans="1:3">
      <c r="A165" s="1803"/>
      <c r="B165" s="181" t="s">
        <v>3504</v>
      </c>
      <c r="C165" s="412"/>
    </row>
    <row r="166" spans="1:3">
      <c r="A166" s="1803"/>
      <c r="B166" s="181" t="s">
        <v>3505</v>
      </c>
      <c r="C166" s="776"/>
    </row>
    <row r="167" spans="1:3">
      <c r="A167" s="1803"/>
      <c r="B167" s="181" t="s">
        <v>3506</v>
      </c>
      <c r="C167" s="412"/>
    </row>
    <row r="168" spans="1:3">
      <c r="A168" s="1803"/>
      <c r="B168" s="181" t="s">
        <v>3507</v>
      </c>
      <c r="C168" s="412"/>
    </row>
    <row r="169" spans="1:3">
      <c r="A169" s="1803"/>
      <c r="B169" s="181" t="s">
        <v>3508</v>
      </c>
      <c r="C169" s="412"/>
    </row>
    <row r="170" spans="1:3">
      <c r="A170" s="1803"/>
      <c r="B170" s="181" t="s">
        <v>3509</v>
      </c>
      <c r="C170" s="776"/>
    </row>
    <row r="171" spans="1:3">
      <c r="A171" s="1803"/>
      <c r="B171" s="181" t="s">
        <v>3510</v>
      </c>
      <c r="C171" s="412"/>
    </row>
    <row r="172" spans="1:3">
      <c r="A172" s="1803"/>
      <c r="B172" s="181" t="s">
        <v>3511</v>
      </c>
      <c r="C172" s="412"/>
    </row>
    <row r="173" spans="1:3">
      <c r="A173" s="1803"/>
      <c r="B173" s="181" t="s">
        <v>3512</v>
      </c>
      <c r="C173" s="412"/>
    </row>
    <row r="174" spans="1:3">
      <c r="A174" s="1803"/>
      <c r="B174" s="181" t="s">
        <v>3513</v>
      </c>
      <c r="C174" s="412"/>
    </row>
    <row r="175" spans="1:3">
      <c r="A175" s="1803"/>
      <c r="B175" s="181" t="s">
        <v>3514</v>
      </c>
      <c r="C175" s="776"/>
    </row>
    <row r="176" spans="1:3">
      <c r="A176" s="1803"/>
      <c r="B176" s="181" t="s">
        <v>3515</v>
      </c>
      <c r="C176" s="412"/>
    </row>
    <row r="177" spans="1:3">
      <c r="A177" s="1803"/>
      <c r="B177" s="181" t="s">
        <v>3486</v>
      </c>
      <c r="C177" s="412"/>
    </row>
    <row r="178" spans="1:3">
      <c r="A178" s="1803"/>
      <c r="B178" s="181" t="s">
        <v>3516</v>
      </c>
      <c r="C178" s="412"/>
    </row>
    <row r="179" spans="1:3">
      <c r="A179" s="1803"/>
      <c r="B179" s="181" t="s">
        <v>3517</v>
      </c>
      <c r="C179" s="412"/>
    </row>
    <row r="180" spans="1:3">
      <c r="A180" s="1803"/>
      <c r="B180" s="181" t="s">
        <v>3518</v>
      </c>
      <c r="C180" s="412"/>
    </row>
    <row r="181" spans="1:3">
      <c r="A181" s="1803"/>
      <c r="B181" s="181" t="s">
        <v>3490</v>
      </c>
      <c r="C181" s="412"/>
    </row>
    <row r="182" spans="1:3">
      <c r="A182" s="1803"/>
      <c r="B182" s="181" t="s">
        <v>3519</v>
      </c>
      <c r="C182" s="412"/>
    </row>
    <row r="183" spans="1:3" ht="31">
      <c r="A183" s="1803"/>
      <c r="B183" s="181" t="s">
        <v>5750</v>
      </c>
      <c r="C183" s="776"/>
    </row>
    <row r="184" spans="1:3">
      <c r="A184" s="1803"/>
      <c r="B184" s="181" t="s">
        <v>3520</v>
      </c>
      <c r="C184" s="412"/>
    </row>
    <row r="185" spans="1:3">
      <c r="A185" s="1803"/>
      <c r="B185" s="181" t="s">
        <v>3521</v>
      </c>
      <c r="C185" s="412"/>
    </row>
    <row r="186" spans="1:3">
      <c r="A186" s="1803"/>
      <c r="B186" s="181" t="s">
        <v>3522</v>
      </c>
      <c r="C186" s="412"/>
    </row>
    <row r="187" spans="1:3">
      <c r="A187" s="1803"/>
      <c r="B187" s="181" t="s">
        <v>3523</v>
      </c>
      <c r="C187" s="412"/>
    </row>
    <row r="188" spans="1:3">
      <c r="A188" s="1803"/>
      <c r="B188" s="181" t="s">
        <v>3524</v>
      </c>
      <c r="C188" s="412"/>
    </row>
    <row r="189" spans="1:3">
      <c r="A189" s="1803"/>
      <c r="B189" s="181" t="s">
        <v>5751</v>
      </c>
      <c r="C189" s="776"/>
    </row>
    <row r="190" spans="1:3">
      <c r="A190" s="1803"/>
      <c r="B190" s="181" t="s">
        <v>3520</v>
      </c>
      <c r="C190" s="412"/>
    </row>
    <row r="191" spans="1:3">
      <c r="A191" s="1803"/>
      <c r="B191" s="181" t="s">
        <v>3521</v>
      </c>
      <c r="C191" s="412"/>
    </row>
    <row r="192" spans="1:3">
      <c r="A192" s="1803"/>
      <c r="B192" s="181" t="s">
        <v>3525</v>
      </c>
      <c r="C192" s="412"/>
    </row>
    <row r="193" spans="1:7">
      <c r="A193" s="1803"/>
      <c r="B193" s="181" t="s">
        <v>3526</v>
      </c>
      <c r="C193" s="412"/>
    </row>
    <row r="194" spans="1:7">
      <c r="A194" s="1803"/>
      <c r="B194" s="181" t="s">
        <v>5752</v>
      </c>
      <c r="C194" s="412"/>
    </row>
    <row r="195" spans="1:7">
      <c r="A195" s="1803"/>
      <c r="B195" s="181" t="s">
        <v>3527</v>
      </c>
      <c r="C195" s="412"/>
    </row>
    <row r="196" spans="1:7">
      <c r="A196" s="1803"/>
      <c r="B196" s="181" t="s">
        <v>3528</v>
      </c>
      <c r="C196" s="412"/>
    </row>
    <row r="198" spans="1:7" ht="16" thickBot="1"/>
    <row r="199" spans="1:7" ht="16" thickBot="1">
      <c r="A199" s="11" t="s">
        <v>53</v>
      </c>
      <c r="B199" s="596"/>
      <c r="C199" s="606" t="s">
        <v>65</v>
      </c>
      <c r="D199" s="1724"/>
      <c r="E199" s="1724"/>
      <c r="F199" s="1724"/>
      <c r="G199" s="1724"/>
    </row>
    <row r="200" spans="1:7" ht="16" thickBot="1">
      <c r="A200" s="11" t="s">
        <v>55</v>
      </c>
      <c r="B200" s="596"/>
      <c r="C200" s="606" t="s">
        <v>66</v>
      </c>
      <c r="D200" s="1724"/>
      <c r="E200" s="1724"/>
      <c r="F200" s="1724"/>
      <c r="G200" s="1724"/>
    </row>
    <row r="201" spans="1:7">
      <c r="A201" s="7"/>
      <c r="B201" s="7"/>
      <c r="C201" s="607" t="s">
        <v>67</v>
      </c>
      <c r="D201" s="1724"/>
      <c r="E201" s="1724"/>
      <c r="F201" s="1724"/>
      <c r="G201" s="1724"/>
    </row>
    <row r="202" spans="1:7">
      <c r="C202" s="7"/>
    </row>
    <row r="203" spans="1:7">
      <c r="C203" s="7"/>
    </row>
    <row r="204" spans="1:7">
      <c r="C204" s="7"/>
    </row>
    <row r="205" spans="1:7">
      <c r="C205" s="7"/>
    </row>
  </sheetData>
  <mergeCells count="28">
    <mergeCell ref="D199:G199"/>
    <mergeCell ref="D200:G200"/>
    <mergeCell ref="D201:G201"/>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C1"/>
    <mergeCell ref="A3:C3"/>
    <mergeCell ref="A4:C4"/>
    <mergeCell ref="A5:C5"/>
    <mergeCell ref="A6:C6"/>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69"/>
  <dimension ref="A1:N181"/>
  <sheetViews>
    <sheetView topLeftCell="A43" zoomScale="80" zoomScaleNormal="80" workbookViewId="0">
      <selection activeCell="A4" sqref="A4:C4"/>
    </sheetView>
  </sheetViews>
  <sheetFormatPr defaultRowHeight="15.5"/>
  <cols>
    <col min="1" max="1" width="9.1796875" style="25"/>
    <col min="2" max="2" width="80.453125" style="12" customWidth="1"/>
    <col min="3" max="3" width="85" style="12" customWidth="1"/>
    <col min="4" max="4" width="26.81640625" style="7" customWidth="1"/>
    <col min="5" max="257" width="9.1796875" style="7"/>
    <col min="258" max="258" width="75.81640625" style="7" customWidth="1"/>
    <col min="259" max="259" width="53" style="7" customWidth="1"/>
    <col min="260" max="260" width="26.81640625" style="7" customWidth="1"/>
    <col min="261" max="513" width="9.1796875" style="7"/>
    <col min="514" max="514" width="75.81640625" style="7" customWidth="1"/>
    <col min="515" max="515" width="53" style="7" customWidth="1"/>
    <col min="516" max="516" width="26.81640625" style="7" customWidth="1"/>
    <col min="517" max="769" width="9.1796875" style="7"/>
    <col min="770" max="770" width="75.81640625" style="7" customWidth="1"/>
    <col min="771" max="771" width="53" style="7" customWidth="1"/>
    <col min="772" max="772" width="26.81640625" style="7" customWidth="1"/>
    <col min="773" max="1025" width="9.1796875" style="7"/>
    <col min="1026" max="1026" width="75.81640625" style="7" customWidth="1"/>
    <col min="1027" max="1027" width="53" style="7" customWidth="1"/>
    <col min="1028" max="1028" width="26.81640625" style="7" customWidth="1"/>
    <col min="1029" max="1281" width="9.1796875" style="7"/>
    <col min="1282" max="1282" width="75.81640625" style="7" customWidth="1"/>
    <col min="1283" max="1283" width="53" style="7" customWidth="1"/>
    <col min="1284" max="1284" width="26.81640625" style="7" customWidth="1"/>
    <col min="1285" max="1537" width="9.1796875" style="7"/>
    <col min="1538" max="1538" width="75.81640625" style="7" customWidth="1"/>
    <col min="1539" max="1539" width="53" style="7" customWidth="1"/>
    <col min="1540" max="1540" width="26.81640625" style="7" customWidth="1"/>
    <col min="1541" max="1793" width="9.1796875" style="7"/>
    <col min="1794" max="1794" width="75.81640625" style="7" customWidth="1"/>
    <col min="1795" max="1795" width="53" style="7" customWidth="1"/>
    <col min="1796" max="1796" width="26.81640625" style="7" customWidth="1"/>
    <col min="1797" max="2049" width="9.1796875" style="7"/>
    <col min="2050" max="2050" width="75.81640625" style="7" customWidth="1"/>
    <col min="2051" max="2051" width="53" style="7" customWidth="1"/>
    <col min="2052" max="2052" width="26.81640625" style="7" customWidth="1"/>
    <col min="2053" max="2305" width="9.1796875" style="7"/>
    <col min="2306" max="2306" width="75.81640625" style="7" customWidth="1"/>
    <col min="2307" max="2307" width="53" style="7" customWidth="1"/>
    <col min="2308" max="2308" width="26.81640625" style="7" customWidth="1"/>
    <col min="2309" max="2561" width="9.1796875" style="7"/>
    <col min="2562" max="2562" width="75.81640625" style="7" customWidth="1"/>
    <col min="2563" max="2563" width="53" style="7" customWidth="1"/>
    <col min="2564" max="2564" width="26.81640625" style="7" customWidth="1"/>
    <col min="2565" max="2817" width="9.1796875" style="7"/>
    <col min="2818" max="2818" width="75.81640625" style="7" customWidth="1"/>
    <col min="2819" max="2819" width="53" style="7" customWidth="1"/>
    <col min="2820" max="2820" width="26.81640625" style="7" customWidth="1"/>
    <col min="2821" max="3073" width="9.1796875" style="7"/>
    <col min="3074" max="3074" width="75.81640625" style="7" customWidth="1"/>
    <col min="3075" max="3075" width="53" style="7" customWidth="1"/>
    <col min="3076" max="3076" width="26.81640625" style="7" customWidth="1"/>
    <col min="3077" max="3329" width="9.1796875" style="7"/>
    <col min="3330" max="3330" width="75.81640625" style="7" customWidth="1"/>
    <col min="3331" max="3331" width="53" style="7" customWidth="1"/>
    <col min="3332" max="3332" width="26.81640625" style="7" customWidth="1"/>
    <col min="3333" max="3585" width="9.1796875" style="7"/>
    <col min="3586" max="3586" width="75.81640625" style="7" customWidth="1"/>
    <col min="3587" max="3587" width="53" style="7" customWidth="1"/>
    <col min="3588" max="3588" width="26.81640625" style="7" customWidth="1"/>
    <col min="3589" max="3841" width="9.1796875" style="7"/>
    <col min="3842" max="3842" width="75.81640625" style="7" customWidth="1"/>
    <col min="3843" max="3843" width="53" style="7" customWidth="1"/>
    <col min="3844" max="3844" width="26.81640625" style="7" customWidth="1"/>
    <col min="3845" max="4097" width="9.1796875" style="7"/>
    <col min="4098" max="4098" width="75.81640625" style="7" customWidth="1"/>
    <col min="4099" max="4099" width="53" style="7" customWidth="1"/>
    <col min="4100" max="4100" width="26.81640625" style="7" customWidth="1"/>
    <col min="4101" max="4353" width="9.1796875" style="7"/>
    <col min="4354" max="4354" width="75.81640625" style="7" customWidth="1"/>
    <col min="4355" max="4355" width="53" style="7" customWidth="1"/>
    <col min="4356" max="4356" width="26.81640625" style="7" customWidth="1"/>
    <col min="4357" max="4609" width="9.1796875" style="7"/>
    <col min="4610" max="4610" width="75.81640625" style="7" customWidth="1"/>
    <col min="4611" max="4611" width="53" style="7" customWidth="1"/>
    <col min="4612" max="4612" width="26.81640625" style="7" customWidth="1"/>
    <col min="4613" max="4865" width="9.1796875" style="7"/>
    <col min="4866" max="4866" width="75.81640625" style="7" customWidth="1"/>
    <col min="4867" max="4867" width="53" style="7" customWidth="1"/>
    <col min="4868" max="4868" width="26.81640625" style="7" customWidth="1"/>
    <col min="4869" max="5121" width="9.1796875" style="7"/>
    <col min="5122" max="5122" width="75.81640625" style="7" customWidth="1"/>
    <col min="5123" max="5123" width="53" style="7" customWidth="1"/>
    <col min="5124" max="5124" width="26.81640625" style="7" customWidth="1"/>
    <col min="5125" max="5377" width="9.1796875" style="7"/>
    <col min="5378" max="5378" width="75.81640625" style="7" customWidth="1"/>
    <col min="5379" max="5379" width="53" style="7" customWidth="1"/>
    <col min="5380" max="5380" width="26.81640625" style="7" customWidth="1"/>
    <col min="5381" max="5633" width="9.1796875" style="7"/>
    <col min="5634" max="5634" width="75.81640625" style="7" customWidth="1"/>
    <col min="5635" max="5635" width="53" style="7" customWidth="1"/>
    <col min="5636" max="5636" width="26.81640625" style="7" customWidth="1"/>
    <col min="5637" max="5889" width="9.1796875" style="7"/>
    <col min="5890" max="5890" width="75.81640625" style="7" customWidth="1"/>
    <col min="5891" max="5891" width="53" style="7" customWidth="1"/>
    <col min="5892" max="5892" width="26.81640625" style="7" customWidth="1"/>
    <col min="5893" max="6145" width="9.1796875" style="7"/>
    <col min="6146" max="6146" width="75.81640625" style="7" customWidth="1"/>
    <col min="6147" max="6147" width="53" style="7" customWidth="1"/>
    <col min="6148" max="6148" width="26.81640625" style="7" customWidth="1"/>
    <col min="6149" max="6401" width="9.1796875" style="7"/>
    <col min="6402" max="6402" width="75.81640625" style="7" customWidth="1"/>
    <col min="6403" max="6403" width="53" style="7" customWidth="1"/>
    <col min="6404" max="6404" width="26.81640625" style="7" customWidth="1"/>
    <col min="6405" max="6657" width="9.1796875" style="7"/>
    <col min="6658" max="6658" width="75.81640625" style="7" customWidth="1"/>
    <col min="6659" max="6659" width="53" style="7" customWidth="1"/>
    <col min="6660" max="6660" width="26.81640625" style="7" customWidth="1"/>
    <col min="6661" max="6913" width="9.1796875" style="7"/>
    <col min="6914" max="6914" width="75.81640625" style="7" customWidth="1"/>
    <col min="6915" max="6915" width="53" style="7" customWidth="1"/>
    <col min="6916" max="6916" width="26.81640625" style="7" customWidth="1"/>
    <col min="6917" max="7169" width="9.1796875" style="7"/>
    <col min="7170" max="7170" width="75.81640625" style="7" customWidth="1"/>
    <col min="7171" max="7171" width="53" style="7" customWidth="1"/>
    <col min="7172" max="7172" width="26.81640625" style="7" customWidth="1"/>
    <col min="7173" max="7425" width="9.1796875" style="7"/>
    <col min="7426" max="7426" width="75.81640625" style="7" customWidth="1"/>
    <col min="7427" max="7427" width="53" style="7" customWidth="1"/>
    <col min="7428" max="7428" width="26.81640625" style="7" customWidth="1"/>
    <col min="7429" max="7681" width="9.1796875" style="7"/>
    <col min="7682" max="7682" width="75.81640625" style="7" customWidth="1"/>
    <col min="7683" max="7683" width="53" style="7" customWidth="1"/>
    <col min="7684" max="7684" width="26.81640625" style="7" customWidth="1"/>
    <col min="7685" max="7937" width="9.1796875" style="7"/>
    <col min="7938" max="7938" width="75.81640625" style="7" customWidth="1"/>
    <col min="7939" max="7939" width="53" style="7" customWidth="1"/>
    <col min="7940" max="7940" width="26.81640625" style="7" customWidth="1"/>
    <col min="7941" max="8193" width="9.1796875" style="7"/>
    <col min="8194" max="8194" width="75.81640625" style="7" customWidth="1"/>
    <col min="8195" max="8195" width="53" style="7" customWidth="1"/>
    <col min="8196" max="8196" width="26.81640625" style="7" customWidth="1"/>
    <col min="8197" max="8449" width="9.1796875" style="7"/>
    <col min="8450" max="8450" width="75.81640625" style="7" customWidth="1"/>
    <col min="8451" max="8451" width="53" style="7" customWidth="1"/>
    <col min="8452" max="8452" width="26.81640625" style="7" customWidth="1"/>
    <col min="8453" max="8705" width="9.1796875" style="7"/>
    <col min="8706" max="8706" width="75.81640625" style="7" customWidth="1"/>
    <col min="8707" max="8707" width="53" style="7" customWidth="1"/>
    <col min="8708" max="8708" width="26.81640625" style="7" customWidth="1"/>
    <col min="8709" max="8961" width="9.1796875" style="7"/>
    <col min="8962" max="8962" width="75.81640625" style="7" customWidth="1"/>
    <col min="8963" max="8963" width="53" style="7" customWidth="1"/>
    <col min="8964" max="8964" width="26.81640625" style="7" customWidth="1"/>
    <col min="8965" max="9217" width="9.1796875" style="7"/>
    <col min="9218" max="9218" width="75.81640625" style="7" customWidth="1"/>
    <col min="9219" max="9219" width="53" style="7" customWidth="1"/>
    <col min="9220" max="9220" width="26.81640625" style="7" customWidth="1"/>
    <col min="9221" max="9473" width="9.1796875" style="7"/>
    <col min="9474" max="9474" width="75.81640625" style="7" customWidth="1"/>
    <col min="9475" max="9475" width="53" style="7" customWidth="1"/>
    <col min="9476" max="9476" width="26.81640625" style="7" customWidth="1"/>
    <col min="9477" max="9729" width="9.1796875" style="7"/>
    <col min="9730" max="9730" width="75.81640625" style="7" customWidth="1"/>
    <col min="9731" max="9731" width="53" style="7" customWidth="1"/>
    <col min="9732" max="9732" width="26.81640625" style="7" customWidth="1"/>
    <col min="9733" max="9985" width="9.1796875" style="7"/>
    <col min="9986" max="9986" width="75.81640625" style="7" customWidth="1"/>
    <col min="9987" max="9987" width="53" style="7" customWidth="1"/>
    <col min="9988" max="9988" width="26.81640625" style="7" customWidth="1"/>
    <col min="9989" max="10241" width="9.1796875" style="7"/>
    <col min="10242" max="10242" width="75.81640625" style="7" customWidth="1"/>
    <col min="10243" max="10243" width="53" style="7" customWidth="1"/>
    <col min="10244" max="10244" width="26.81640625" style="7" customWidth="1"/>
    <col min="10245" max="10497" width="9.1796875" style="7"/>
    <col min="10498" max="10498" width="75.81640625" style="7" customWidth="1"/>
    <col min="10499" max="10499" width="53" style="7" customWidth="1"/>
    <col min="10500" max="10500" width="26.81640625" style="7" customWidth="1"/>
    <col min="10501" max="10753" width="9.1796875" style="7"/>
    <col min="10754" max="10754" width="75.81640625" style="7" customWidth="1"/>
    <col min="10755" max="10755" width="53" style="7" customWidth="1"/>
    <col min="10756" max="10756" width="26.81640625" style="7" customWidth="1"/>
    <col min="10757" max="11009" width="9.1796875" style="7"/>
    <col min="11010" max="11010" width="75.81640625" style="7" customWidth="1"/>
    <col min="11011" max="11011" width="53" style="7" customWidth="1"/>
    <col min="11012" max="11012" width="26.81640625" style="7" customWidth="1"/>
    <col min="11013" max="11265" width="9.1796875" style="7"/>
    <col min="11266" max="11266" width="75.81640625" style="7" customWidth="1"/>
    <col min="11267" max="11267" width="53" style="7" customWidth="1"/>
    <col min="11268" max="11268" width="26.81640625" style="7" customWidth="1"/>
    <col min="11269" max="11521" width="9.1796875" style="7"/>
    <col min="11522" max="11522" width="75.81640625" style="7" customWidth="1"/>
    <col min="11523" max="11523" width="53" style="7" customWidth="1"/>
    <col min="11524" max="11524" width="26.81640625" style="7" customWidth="1"/>
    <col min="11525" max="11777" width="9.1796875" style="7"/>
    <col min="11778" max="11778" width="75.81640625" style="7" customWidth="1"/>
    <col min="11779" max="11779" width="53" style="7" customWidth="1"/>
    <col min="11780" max="11780" width="26.81640625" style="7" customWidth="1"/>
    <col min="11781" max="12033" width="9.1796875" style="7"/>
    <col min="12034" max="12034" width="75.81640625" style="7" customWidth="1"/>
    <col min="12035" max="12035" width="53" style="7" customWidth="1"/>
    <col min="12036" max="12036" width="26.81640625" style="7" customWidth="1"/>
    <col min="12037" max="12289" width="9.1796875" style="7"/>
    <col min="12290" max="12290" width="75.81640625" style="7" customWidth="1"/>
    <col min="12291" max="12291" width="53" style="7" customWidth="1"/>
    <col min="12292" max="12292" width="26.81640625" style="7" customWidth="1"/>
    <col min="12293" max="12545" width="9.1796875" style="7"/>
    <col min="12546" max="12546" width="75.81640625" style="7" customWidth="1"/>
    <col min="12547" max="12547" width="53" style="7" customWidth="1"/>
    <col min="12548" max="12548" width="26.81640625" style="7" customWidth="1"/>
    <col min="12549" max="12801" width="9.1796875" style="7"/>
    <col min="12802" max="12802" width="75.81640625" style="7" customWidth="1"/>
    <col min="12803" max="12803" width="53" style="7" customWidth="1"/>
    <col min="12804" max="12804" width="26.81640625" style="7" customWidth="1"/>
    <col min="12805" max="13057" width="9.1796875" style="7"/>
    <col min="13058" max="13058" width="75.81640625" style="7" customWidth="1"/>
    <col min="13059" max="13059" width="53" style="7" customWidth="1"/>
    <col min="13060" max="13060" width="26.81640625" style="7" customWidth="1"/>
    <col min="13061" max="13313" width="9.1796875" style="7"/>
    <col min="13314" max="13314" width="75.81640625" style="7" customWidth="1"/>
    <col min="13315" max="13315" width="53" style="7" customWidth="1"/>
    <col min="13316" max="13316" width="26.81640625" style="7" customWidth="1"/>
    <col min="13317" max="13569" width="9.1796875" style="7"/>
    <col min="13570" max="13570" width="75.81640625" style="7" customWidth="1"/>
    <col min="13571" max="13571" width="53" style="7" customWidth="1"/>
    <col min="13572" max="13572" width="26.81640625" style="7" customWidth="1"/>
    <col min="13573" max="13825" width="9.1796875" style="7"/>
    <col min="13826" max="13826" width="75.81640625" style="7" customWidth="1"/>
    <col min="13827" max="13827" width="53" style="7" customWidth="1"/>
    <col min="13828" max="13828" width="26.81640625" style="7" customWidth="1"/>
    <col min="13829" max="14081" width="9.1796875" style="7"/>
    <col min="14082" max="14082" width="75.81640625" style="7" customWidth="1"/>
    <col min="14083" max="14083" width="53" style="7" customWidth="1"/>
    <col min="14084" max="14084" width="26.81640625" style="7" customWidth="1"/>
    <col min="14085" max="14337" width="9.1796875" style="7"/>
    <col min="14338" max="14338" width="75.81640625" style="7" customWidth="1"/>
    <col min="14339" max="14339" width="53" style="7" customWidth="1"/>
    <col min="14340" max="14340" width="26.81640625" style="7" customWidth="1"/>
    <col min="14341" max="14593" width="9.1796875" style="7"/>
    <col min="14594" max="14594" width="75.81640625" style="7" customWidth="1"/>
    <col min="14595" max="14595" width="53" style="7" customWidth="1"/>
    <col min="14596" max="14596" width="26.81640625" style="7" customWidth="1"/>
    <col min="14597" max="14849" width="9.1796875" style="7"/>
    <col min="14850" max="14850" width="75.81640625" style="7" customWidth="1"/>
    <col min="14851" max="14851" width="53" style="7" customWidth="1"/>
    <col min="14852" max="14852" width="26.81640625" style="7" customWidth="1"/>
    <col min="14853" max="15105" width="9.1796875" style="7"/>
    <col min="15106" max="15106" width="75.81640625" style="7" customWidth="1"/>
    <col min="15107" max="15107" width="53" style="7" customWidth="1"/>
    <col min="15108" max="15108" width="26.81640625" style="7" customWidth="1"/>
    <col min="15109" max="15361" width="9.1796875" style="7"/>
    <col min="15362" max="15362" width="75.81640625" style="7" customWidth="1"/>
    <col min="15363" max="15363" width="53" style="7" customWidth="1"/>
    <col min="15364" max="15364" width="26.81640625" style="7" customWidth="1"/>
    <col min="15365" max="15617" width="9.1796875" style="7"/>
    <col min="15618" max="15618" width="75.81640625" style="7" customWidth="1"/>
    <col min="15619" max="15619" width="53" style="7" customWidth="1"/>
    <col min="15620" max="15620" width="26.81640625" style="7" customWidth="1"/>
    <col min="15621" max="15873" width="9.1796875" style="7"/>
    <col min="15874" max="15874" width="75.81640625" style="7" customWidth="1"/>
    <col min="15875" max="15875" width="53" style="7" customWidth="1"/>
    <col min="15876" max="15876" width="26.81640625" style="7" customWidth="1"/>
    <col min="15877" max="16129" width="9.1796875" style="7"/>
    <col min="16130" max="16130" width="75.81640625" style="7" customWidth="1"/>
    <col min="16131" max="16131" width="53" style="7" customWidth="1"/>
    <col min="16132" max="16132" width="26.81640625" style="7" customWidth="1"/>
    <col min="16133" max="16384" width="9.1796875" style="7"/>
  </cols>
  <sheetData>
    <row r="1" spans="1:14">
      <c r="A1" s="1805" t="s">
        <v>4</v>
      </c>
      <c r="B1" s="1805"/>
      <c r="C1" s="1805"/>
      <c r="D1" s="1805"/>
    </row>
    <row r="3" spans="1:14" ht="49.5" customHeight="1">
      <c r="A3" s="1689" t="str">
        <f>'Title '!A2:N2</f>
        <v>Bid Enquiry No: KPTCL/2026-27/TL/WORK_INDENT3844</v>
      </c>
      <c r="B3" s="1689"/>
      <c r="C3" s="1689"/>
      <c r="D3" s="1689"/>
      <c r="E3" s="171"/>
    </row>
    <row r="4" spans="1:14" ht="250.5" customHeight="1">
      <c r="A4" s="1806"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806"/>
      <c r="C4" s="1806"/>
      <c r="D4" s="661"/>
      <c r="E4" s="777"/>
    </row>
    <row r="5" spans="1:14" ht="17.5">
      <c r="A5" s="1802" t="s">
        <v>5753</v>
      </c>
      <c r="B5" s="1802"/>
      <c r="C5" s="1802"/>
    </row>
    <row r="6" spans="1:14">
      <c r="A6" s="1675" t="s">
        <v>2914</v>
      </c>
      <c r="B6" s="1675"/>
      <c r="C6" s="1675"/>
      <c r="D6" s="11"/>
      <c r="E6" s="11"/>
      <c r="F6" s="11"/>
      <c r="G6" s="11"/>
      <c r="H6" s="11"/>
      <c r="I6" s="11"/>
      <c r="J6" s="11"/>
      <c r="K6" s="11"/>
      <c r="L6" s="11"/>
      <c r="M6" s="11"/>
      <c r="N6" s="11"/>
    </row>
    <row r="7" spans="1:14" ht="16" thickBot="1">
      <c r="A7" s="1799" t="s">
        <v>406</v>
      </c>
      <c r="B7" s="1799"/>
      <c r="C7" s="1799"/>
    </row>
    <row r="8" spans="1:14" ht="16" thickBot="1">
      <c r="A8" s="778"/>
      <c r="B8" s="779" t="s">
        <v>1604</v>
      </c>
      <c r="C8" s="780"/>
      <c r="D8" s="775"/>
    </row>
    <row r="9" spans="1:14" ht="31" thickBot="1">
      <c r="A9" s="778"/>
      <c r="B9" s="779" t="s">
        <v>2915</v>
      </c>
      <c r="C9" s="781"/>
    </row>
    <row r="10" spans="1:14" ht="16" thickBot="1">
      <c r="A10" s="1807">
        <v>1</v>
      </c>
      <c r="B10" s="782" t="s">
        <v>2916</v>
      </c>
      <c r="C10" s="781"/>
    </row>
    <row r="11" spans="1:14" ht="16" thickBot="1">
      <c r="A11" s="1808"/>
      <c r="B11" s="782" t="s">
        <v>2917</v>
      </c>
      <c r="C11" s="596"/>
    </row>
    <row r="12" spans="1:14" ht="16" thickBot="1">
      <c r="A12" s="1809"/>
      <c r="B12" s="782" t="s">
        <v>2918</v>
      </c>
      <c r="C12" s="596"/>
    </row>
    <row r="13" spans="1:14" ht="16" thickBot="1">
      <c r="A13" s="1807">
        <v>2</v>
      </c>
      <c r="B13" s="782" t="s">
        <v>2919</v>
      </c>
      <c r="C13" s="781"/>
    </row>
    <row r="14" spans="1:14" ht="16" thickBot="1">
      <c r="A14" s="1808"/>
      <c r="B14" s="782" t="s">
        <v>2917</v>
      </c>
      <c r="C14" s="596"/>
    </row>
    <row r="15" spans="1:14" ht="16" thickBot="1">
      <c r="A15" s="1809"/>
      <c r="B15" s="782" t="s">
        <v>2918</v>
      </c>
      <c r="C15" s="596"/>
    </row>
    <row r="16" spans="1:14" ht="16" thickBot="1">
      <c r="A16" s="1807">
        <v>3</v>
      </c>
      <c r="B16" s="782" t="s">
        <v>2920</v>
      </c>
      <c r="C16" s="781"/>
    </row>
    <row r="17" spans="1:3" ht="16" thickBot="1">
      <c r="A17" s="1808"/>
      <c r="B17" s="782" t="s">
        <v>2917</v>
      </c>
      <c r="C17" s="596"/>
    </row>
    <row r="18" spans="1:3" ht="16" thickBot="1">
      <c r="A18" s="1809"/>
      <c r="B18" s="782" t="s">
        <v>2918</v>
      </c>
      <c r="C18" s="596"/>
    </row>
    <row r="19" spans="1:3" ht="16" thickBot="1">
      <c r="A19" s="1807">
        <v>4</v>
      </c>
      <c r="B19" s="782" t="s">
        <v>2921</v>
      </c>
      <c r="C19" s="781"/>
    </row>
    <row r="20" spans="1:3" ht="16" thickBot="1">
      <c r="A20" s="1808"/>
      <c r="B20" s="782" t="s">
        <v>2917</v>
      </c>
      <c r="C20" s="596"/>
    </row>
    <row r="21" spans="1:3" ht="16" thickBot="1">
      <c r="A21" s="1809"/>
      <c r="B21" s="782" t="s">
        <v>2918</v>
      </c>
      <c r="C21" s="596"/>
    </row>
    <row r="22" spans="1:3" ht="16" thickBot="1">
      <c r="A22" s="778">
        <v>5</v>
      </c>
      <c r="B22" s="782" t="s">
        <v>2922</v>
      </c>
      <c r="C22" s="596"/>
    </row>
    <row r="23" spans="1:3" ht="16" thickBot="1">
      <c r="A23" s="1807">
        <v>6</v>
      </c>
      <c r="B23" s="782" t="s">
        <v>2923</v>
      </c>
      <c r="C23" s="781"/>
    </row>
    <row r="24" spans="1:3" ht="16" thickBot="1">
      <c r="A24" s="1808"/>
      <c r="B24" s="782" t="s">
        <v>2924</v>
      </c>
      <c r="C24" s="596"/>
    </row>
    <row r="25" spans="1:3" ht="16" thickBot="1">
      <c r="A25" s="1809"/>
      <c r="B25" s="782" t="s">
        <v>2925</v>
      </c>
      <c r="C25" s="596"/>
    </row>
    <row r="26" spans="1:3" ht="16" thickBot="1">
      <c r="A26" s="778">
        <v>7</v>
      </c>
      <c r="B26" s="782" t="s">
        <v>2926</v>
      </c>
      <c r="C26" s="596"/>
    </row>
    <row r="27" spans="1:3" ht="16" thickBot="1">
      <c r="A27" s="778">
        <v>8</v>
      </c>
      <c r="B27" s="782" t="s">
        <v>2927</v>
      </c>
      <c r="C27" s="596"/>
    </row>
    <row r="28" spans="1:3" ht="16" thickBot="1">
      <c r="A28" s="778">
        <v>9</v>
      </c>
      <c r="B28" s="782" t="s">
        <v>2928</v>
      </c>
      <c r="C28" s="596"/>
    </row>
    <row r="29" spans="1:3" ht="16" thickBot="1">
      <c r="A29" s="778">
        <v>10</v>
      </c>
      <c r="B29" s="782" t="s">
        <v>5754</v>
      </c>
      <c r="C29" s="596"/>
    </row>
    <row r="30" spans="1:3" ht="16" thickBot="1">
      <c r="A30" s="778">
        <v>11</v>
      </c>
      <c r="B30" s="782" t="s">
        <v>5755</v>
      </c>
      <c r="C30" s="596"/>
    </row>
    <row r="31" spans="1:3" ht="31.5" thickBot="1">
      <c r="A31" s="778">
        <v>12</v>
      </c>
      <c r="B31" s="782" t="s">
        <v>5756</v>
      </c>
      <c r="C31" s="596"/>
    </row>
    <row r="32" spans="1:3" ht="16" thickBot="1">
      <c r="A32" s="778">
        <v>13</v>
      </c>
      <c r="B32" s="782" t="s">
        <v>5757</v>
      </c>
      <c r="C32" s="596"/>
    </row>
    <row r="33" spans="1:3" ht="16" thickBot="1">
      <c r="A33" s="1807">
        <v>14</v>
      </c>
      <c r="B33" s="782" t="s">
        <v>2929</v>
      </c>
      <c r="C33" s="781"/>
    </row>
    <row r="34" spans="1:3" ht="16" thickBot="1">
      <c r="A34" s="1808"/>
      <c r="B34" s="782" t="s">
        <v>2930</v>
      </c>
      <c r="C34" s="596"/>
    </row>
    <row r="35" spans="1:3" ht="16" thickBot="1">
      <c r="A35" s="1808"/>
      <c r="B35" s="782" t="s">
        <v>2931</v>
      </c>
      <c r="C35" s="596"/>
    </row>
    <row r="36" spans="1:3" ht="16" thickBot="1">
      <c r="A36" s="1809"/>
      <c r="B36" s="782" t="s">
        <v>2932</v>
      </c>
      <c r="C36" s="596"/>
    </row>
    <row r="37" spans="1:3" ht="16" thickBot="1">
      <c r="A37" s="1807">
        <v>15</v>
      </c>
      <c r="B37" s="782" t="s">
        <v>2933</v>
      </c>
      <c r="C37" s="781"/>
    </row>
    <row r="38" spans="1:3" ht="16" thickBot="1">
      <c r="A38" s="1808"/>
      <c r="B38" s="782" t="s">
        <v>2934</v>
      </c>
      <c r="C38" s="596"/>
    </row>
    <row r="39" spans="1:3" ht="16" thickBot="1">
      <c r="A39" s="1809"/>
      <c r="B39" s="782" t="s">
        <v>2935</v>
      </c>
      <c r="C39" s="596"/>
    </row>
    <row r="40" spans="1:3" ht="16" thickBot="1">
      <c r="A40" s="778">
        <v>16</v>
      </c>
      <c r="B40" s="782" t="s">
        <v>2936</v>
      </c>
      <c r="C40" s="596"/>
    </row>
    <row r="41" spans="1:3" ht="16" thickBot="1">
      <c r="A41" s="1807">
        <v>17</v>
      </c>
      <c r="B41" s="782" t="s">
        <v>2937</v>
      </c>
      <c r="C41" s="781"/>
    </row>
    <row r="42" spans="1:3" ht="16" thickBot="1">
      <c r="A42" s="1808"/>
      <c r="B42" s="782" t="s">
        <v>2938</v>
      </c>
      <c r="C42" s="596"/>
    </row>
    <row r="43" spans="1:3" ht="16" thickBot="1">
      <c r="A43" s="1809"/>
      <c r="B43" s="782" t="s">
        <v>2939</v>
      </c>
      <c r="C43" s="596"/>
    </row>
    <row r="44" spans="1:3" ht="16" thickBot="1">
      <c r="A44" s="1807">
        <v>18</v>
      </c>
      <c r="B44" s="782" t="s">
        <v>2940</v>
      </c>
      <c r="C44" s="781"/>
    </row>
    <row r="45" spans="1:3" ht="16" thickBot="1">
      <c r="A45" s="1808"/>
      <c r="B45" s="782" t="s">
        <v>2941</v>
      </c>
      <c r="C45" s="596"/>
    </row>
    <row r="46" spans="1:3" ht="16" thickBot="1">
      <c r="A46" s="1809"/>
      <c r="B46" s="782" t="s">
        <v>2942</v>
      </c>
      <c r="C46" s="596"/>
    </row>
    <row r="47" spans="1:3" ht="16" thickBot="1">
      <c r="A47" s="1807">
        <v>19</v>
      </c>
      <c r="B47" s="782" t="s">
        <v>2943</v>
      </c>
      <c r="C47" s="596"/>
    </row>
    <row r="48" spans="1:3" ht="16" thickBot="1">
      <c r="A48" s="1809"/>
      <c r="B48" s="782" t="s">
        <v>2944</v>
      </c>
      <c r="C48" s="596"/>
    </row>
    <row r="49" spans="1:3" ht="16" thickBot="1">
      <c r="A49" s="1807">
        <v>20</v>
      </c>
      <c r="B49" s="782" t="s">
        <v>2945</v>
      </c>
      <c r="C49" s="781"/>
    </row>
    <row r="50" spans="1:3" ht="16" thickBot="1">
      <c r="A50" s="1808"/>
      <c r="B50" s="782" t="s">
        <v>2946</v>
      </c>
      <c r="C50" s="596"/>
    </row>
    <row r="51" spans="1:3" ht="16" thickBot="1">
      <c r="A51" s="1809"/>
      <c r="B51" s="782" t="s">
        <v>2947</v>
      </c>
      <c r="C51" s="596"/>
    </row>
    <row r="52" spans="1:3" ht="16" thickBot="1">
      <c r="A52" s="778">
        <v>21</v>
      </c>
      <c r="B52" s="782" t="s">
        <v>2948</v>
      </c>
      <c r="C52" s="596"/>
    </row>
    <row r="53" spans="1:3" ht="16" thickBot="1">
      <c r="A53" s="1807">
        <v>22</v>
      </c>
      <c r="B53" s="782" t="s">
        <v>2949</v>
      </c>
      <c r="C53" s="596"/>
    </row>
    <row r="54" spans="1:3" ht="16" thickBot="1">
      <c r="A54" s="1808"/>
      <c r="B54" s="782" t="s">
        <v>2950</v>
      </c>
      <c r="C54" s="596"/>
    </row>
    <row r="55" spans="1:3" ht="16" thickBot="1">
      <c r="A55" s="1808"/>
      <c r="B55" s="782" t="s">
        <v>2951</v>
      </c>
      <c r="C55" s="596"/>
    </row>
    <row r="56" spans="1:3" ht="16" thickBot="1">
      <c r="A56" s="1809"/>
      <c r="B56" s="782" t="s">
        <v>2952</v>
      </c>
      <c r="C56" s="596"/>
    </row>
    <row r="57" spans="1:3" ht="16" thickBot="1">
      <c r="A57" s="778"/>
      <c r="B57" s="779" t="s">
        <v>2953</v>
      </c>
      <c r="C57" s="781"/>
    </row>
    <row r="58" spans="1:3" ht="16" thickBot="1">
      <c r="A58" s="778">
        <v>1</v>
      </c>
      <c r="B58" s="782" t="s">
        <v>2954</v>
      </c>
      <c r="C58" s="596"/>
    </row>
    <row r="59" spans="1:3" ht="16" thickBot="1">
      <c r="A59" s="778">
        <v>2</v>
      </c>
      <c r="B59" s="782" t="s">
        <v>2955</v>
      </c>
      <c r="C59" s="596"/>
    </row>
    <row r="60" spans="1:3" ht="16" thickBot="1">
      <c r="A60" s="778">
        <v>3</v>
      </c>
      <c r="B60" s="782" t="s">
        <v>614</v>
      </c>
      <c r="C60" s="596"/>
    </row>
    <row r="61" spans="1:3" ht="16" thickBot="1">
      <c r="A61" s="778">
        <v>4</v>
      </c>
      <c r="B61" s="782" t="s">
        <v>2956</v>
      </c>
      <c r="C61" s="596"/>
    </row>
    <row r="62" spans="1:3" ht="16" thickBot="1">
      <c r="A62" s="778"/>
      <c r="B62" s="779" t="s">
        <v>2957</v>
      </c>
      <c r="C62" s="781"/>
    </row>
    <row r="63" spans="1:3" ht="16" thickBot="1">
      <c r="A63" s="1807">
        <v>1</v>
      </c>
      <c r="B63" s="782" t="s">
        <v>2958</v>
      </c>
      <c r="C63" s="596"/>
    </row>
    <row r="64" spans="1:3" ht="16" thickBot="1">
      <c r="A64" s="1808"/>
      <c r="B64" s="782" t="s">
        <v>2959</v>
      </c>
      <c r="C64" s="596"/>
    </row>
    <row r="65" spans="1:3" ht="16" thickBot="1">
      <c r="A65" s="1808"/>
      <c r="B65" s="782" t="s">
        <v>2960</v>
      </c>
      <c r="C65" s="596"/>
    </row>
    <row r="66" spans="1:3" ht="16" thickBot="1">
      <c r="A66" s="1808"/>
      <c r="B66" s="782" t="s">
        <v>2961</v>
      </c>
      <c r="C66" s="596"/>
    </row>
    <row r="67" spans="1:3" ht="16" thickBot="1">
      <c r="A67" s="1808"/>
      <c r="B67" s="782" t="s">
        <v>2962</v>
      </c>
      <c r="C67" s="781"/>
    </row>
    <row r="68" spans="1:3" ht="16" thickBot="1">
      <c r="A68" s="1808"/>
      <c r="B68" s="782" t="s">
        <v>2963</v>
      </c>
      <c r="C68" s="596"/>
    </row>
    <row r="69" spans="1:3" ht="16" thickBot="1">
      <c r="A69" s="1808"/>
      <c r="B69" s="782" t="s">
        <v>2964</v>
      </c>
      <c r="C69" s="596"/>
    </row>
    <row r="70" spans="1:3" ht="16" thickBot="1">
      <c r="A70" s="1808"/>
      <c r="B70" s="782" t="s">
        <v>2965</v>
      </c>
      <c r="C70" s="596"/>
    </row>
    <row r="71" spans="1:3" ht="16" thickBot="1">
      <c r="A71" s="1808"/>
      <c r="B71" s="782" t="s">
        <v>2966</v>
      </c>
      <c r="C71" s="596"/>
    </row>
    <row r="72" spans="1:3" ht="16" thickBot="1">
      <c r="A72" s="1808"/>
      <c r="B72" s="782" t="s">
        <v>2967</v>
      </c>
      <c r="C72" s="596"/>
    </row>
    <row r="73" spans="1:3" ht="16" thickBot="1">
      <c r="A73" s="1809"/>
      <c r="B73" s="782" t="s">
        <v>2968</v>
      </c>
      <c r="C73" s="596"/>
    </row>
    <row r="74" spans="1:3" ht="16" thickBot="1">
      <c r="A74" s="778"/>
      <c r="B74" s="779" t="s">
        <v>2969</v>
      </c>
      <c r="C74" s="781"/>
    </row>
    <row r="75" spans="1:3" ht="16" thickBot="1">
      <c r="A75" s="1807">
        <v>1</v>
      </c>
      <c r="B75" s="782" t="s">
        <v>1407</v>
      </c>
      <c r="C75" s="781"/>
    </row>
    <row r="76" spans="1:3" ht="16" thickBot="1">
      <c r="A76" s="1808"/>
      <c r="B76" s="782" t="s">
        <v>2970</v>
      </c>
      <c r="C76" s="596"/>
    </row>
    <row r="77" spans="1:3" ht="16" thickBot="1">
      <c r="A77" s="1808"/>
      <c r="B77" s="782" t="s">
        <v>2971</v>
      </c>
      <c r="C77" s="596"/>
    </row>
    <row r="78" spans="1:3" ht="16" thickBot="1">
      <c r="A78" s="1808"/>
      <c r="B78" s="782" t="s">
        <v>5758</v>
      </c>
      <c r="C78" s="596"/>
    </row>
    <row r="79" spans="1:3" ht="16" thickBot="1">
      <c r="A79" s="1808"/>
      <c r="B79" s="782" t="s">
        <v>2972</v>
      </c>
      <c r="C79" s="596"/>
    </row>
    <row r="80" spans="1:3" ht="16" thickBot="1">
      <c r="A80" s="1808"/>
      <c r="B80" s="782" t="s">
        <v>2973</v>
      </c>
      <c r="C80" s="596"/>
    </row>
    <row r="81" spans="1:3" ht="16" thickBot="1">
      <c r="A81" s="1808"/>
      <c r="B81" s="782" t="s">
        <v>2974</v>
      </c>
      <c r="C81" s="596"/>
    </row>
    <row r="82" spans="1:3" ht="16" thickBot="1">
      <c r="A82" s="1808"/>
      <c r="B82" s="782" t="s">
        <v>2975</v>
      </c>
      <c r="C82" s="781"/>
    </row>
    <row r="83" spans="1:3" ht="16" thickBot="1">
      <c r="A83" s="1808"/>
      <c r="B83" s="782" t="s">
        <v>2976</v>
      </c>
      <c r="C83" s="596"/>
    </row>
    <row r="84" spans="1:3" ht="16" thickBot="1">
      <c r="A84" s="1808"/>
      <c r="B84" s="782" t="s">
        <v>2977</v>
      </c>
      <c r="C84" s="596"/>
    </row>
    <row r="85" spans="1:3" ht="16" thickBot="1">
      <c r="A85" s="1808"/>
      <c r="B85" s="782" t="s">
        <v>2978</v>
      </c>
      <c r="C85" s="781"/>
    </row>
    <row r="86" spans="1:3" ht="16" thickBot="1">
      <c r="A86" s="1808"/>
      <c r="B86" s="782" t="s">
        <v>2979</v>
      </c>
      <c r="C86" s="596"/>
    </row>
    <row r="87" spans="1:3" ht="16" thickBot="1">
      <c r="A87" s="1808"/>
      <c r="B87" s="782" t="s">
        <v>5759</v>
      </c>
      <c r="C87" s="596"/>
    </row>
    <row r="88" spans="1:3" ht="16" thickBot="1">
      <c r="A88" s="1808"/>
      <c r="B88" s="782" t="s">
        <v>5760</v>
      </c>
      <c r="C88" s="596"/>
    </row>
    <row r="89" spans="1:3" ht="31.5" thickBot="1">
      <c r="A89" s="1808"/>
      <c r="B89" s="782" t="s">
        <v>2980</v>
      </c>
      <c r="C89" s="596"/>
    </row>
    <row r="90" spans="1:3" ht="16" thickBot="1">
      <c r="A90" s="1808"/>
      <c r="B90" s="782" t="s">
        <v>2981</v>
      </c>
      <c r="C90" s="596"/>
    </row>
    <row r="91" spans="1:3" ht="16" thickBot="1">
      <c r="A91" s="1808"/>
      <c r="B91" s="782" t="s">
        <v>2982</v>
      </c>
      <c r="C91" s="596"/>
    </row>
    <row r="92" spans="1:3" ht="16" thickBot="1">
      <c r="A92" s="1808"/>
      <c r="B92" s="782" t="s">
        <v>2983</v>
      </c>
      <c r="C92" s="781"/>
    </row>
    <row r="93" spans="1:3" ht="16" thickBot="1">
      <c r="A93" s="1808"/>
      <c r="B93" s="782" t="s">
        <v>2984</v>
      </c>
      <c r="C93" s="596"/>
    </row>
    <row r="94" spans="1:3" ht="16" thickBot="1">
      <c r="A94" s="1808"/>
      <c r="B94" s="782" t="s">
        <v>2985</v>
      </c>
      <c r="C94" s="596"/>
    </row>
    <row r="95" spans="1:3" ht="16" thickBot="1">
      <c r="A95" s="1808"/>
      <c r="B95" s="782" t="s">
        <v>2986</v>
      </c>
      <c r="C95" s="596"/>
    </row>
    <row r="96" spans="1:3" ht="16" thickBot="1">
      <c r="A96" s="1808"/>
      <c r="B96" s="782" t="s">
        <v>2987</v>
      </c>
      <c r="C96" s="781"/>
    </row>
    <row r="97" spans="1:3" ht="16" thickBot="1">
      <c r="A97" s="1808"/>
      <c r="B97" s="782" t="s">
        <v>2988</v>
      </c>
      <c r="C97" s="596"/>
    </row>
    <row r="98" spans="1:3" ht="16" thickBot="1">
      <c r="A98" s="1808"/>
      <c r="B98" s="782" t="s">
        <v>2989</v>
      </c>
      <c r="C98" s="781"/>
    </row>
    <row r="99" spans="1:3" ht="16" thickBot="1">
      <c r="A99" s="1808"/>
      <c r="B99" s="782" t="s">
        <v>2990</v>
      </c>
      <c r="C99" s="596"/>
    </row>
    <row r="100" spans="1:3" ht="16" thickBot="1">
      <c r="A100" s="1808"/>
      <c r="B100" s="782" t="s">
        <v>2991</v>
      </c>
      <c r="C100" s="596"/>
    </row>
    <row r="101" spans="1:3" ht="16" thickBot="1">
      <c r="A101" s="1809"/>
      <c r="B101" s="782" t="s">
        <v>2992</v>
      </c>
      <c r="C101" s="596"/>
    </row>
    <row r="102" spans="1:3" ht="16" thickBot="1">
      <c r="A102" s="1807">
        <v>2</v>
      </c>
      <c r="B102" s="782" t="s">
        <v>2993</v>
      </c>
      <c r="C102" s="781"/>
    </row>
    <row r="103" spans="1:3" ht="16" thickBot="1">
      <c r="A103" s="1808"/>
      <c r="B103" s="782" t="s">
        <v>2970</v>
      </c>
      <c r="C103" s="596"/>
    </row>
    <row r="104" spans="1:3" ht="16" thickBot="1">
      <c r="A104" s="1808"/>
      <c r="B104" s="782" t="s">
        <v>2994</v>
      </c>
      <c r="C104" s="596"/>
    </row>
    <row r="105" spans="1:3" ht="16" thickBot="1">
      <c r="A105" s="1808"/>
      <c r="B105" s="782" t="s">
        <v>2995</v>
      </c>
      <c r="C105" s="596"/>
    </row>
    <row r="106" spans="1:3" ht="16" thickBot="1">
      <c r="A106" s="1808"/>
      <c r="B106" s="782" t="s">
        <v>2996</v>
      </c>
      <c r="C106" s="596"/>
    </row>
    <row r="107" spans="1:3" ht="16" thickBot="1">
      <c r="A107" s="1808"/>
      <c r="B107" s="782" t="s">
        <v>2997</v>
      </c>
      <c r="C107" s="596"/>
    </row>
    <row r="108" spans="1:3" ht="16" thickBot="1">
      <c r="A108" s="1808"/>
      <c r="B108" s="782" t="s">
        <v>2998</v>
      </c>
      <c r="C108" s="596"/>
    </row>
    <row r="109" spans="1:3" ht="31.5" thickBot="1">
      <c r="A109" s="1808"/>
      <c r="B109" s="782" t="s">
        <v>2999</v>
      </c>
      <c r="C109" s="596"/>
    </row>
    <row r="110" spans="1:3" ht="31.5" thickBot="1">
      <c r="A110" s="1809"/>
      <c r="B110" s="782" t="s">
        <v>5761</v>
      </c>
      <c r="C110" s="596"/>
    </row>
    <row r="111" spans="1:3" ht="16" thickBot="1">
      <c r="A111" s="1807">
        <v>3</v>
      </c>
      <c r="B111" s="782" t="s">
        <v>3000</v>
      </c>
      <c r="C111" s="781"/>
    </row>
    <row r="112" spans="1:3" ht="16" thickBot="1">
      <c r="A112" s="1808"/>
      <c r="B112" s="782" t="s">
        <v>2970</v>
      </c>
      <c r="C112" s="596"/>
    </row>
    <row r="113" spans="1:3" ht="16" thickBot="1">
      <c r="A113" s="1808"/>
      <c r="B113" s="782" t="s">
        <v>2994</v>
      </c>
      <c r="C113" s="596"/>
    </row>
    <row r="114" spans="1:3" ht="16" thickBot="1">
      <c r="A114" s="1808"/>
      <c r="B114" s="782" t="s">
        <v>2995</v>
      </c>
      <c r="C114" s="596"/>
    </row>
    <row r="115" spans="1:3" ht="16" thickBot="1">
      <c r="A115" s="1808"/>
      <c r="B115" s="782" t="s">
        <v>3001</v>
      </c>
      <c r="C115" s="596"/>
    </row>
    <row r="116" spans="1:3" ht="16" thickBot="1">
      <c r="A116" s="1808"/>
      <c r="B116" s="782" t="s">
        <v>2997</v>
      </c>
      <c r="C116" s="596"/>
    </row>
    <row r="117" spans="1:3" ht="16" thickBot="1">
      <c r="A117" s="1808"/>
      <c r="B117" s="782" t="s">
        <v>3002</v>
      </c>
      <c r="C117" s="596"/>
    </row>
    <row r="118" spans="1:3" ht="16" thickBot="1">
      <c r="A118" s="1808"/>
      <c r="B118" s="782" t="s">
        <v>3003</v>
      </c>
      <c r="C118" s="596"/>
    </row>
    <row r="119" spans="1:3" ht="16" thickBot="1">
      <c r="A119" s="1808"/>
      <c r="B119" s="782" t="s">
        <v>3004</v>
      </c>
      <c r="C119" s="596"/>
    </row>
    <row r="120" spans="1:3" ht="16" thickBot="1">
      <c r="A120" s="1808"/>
      <c r="B120" s="782" t="s">
        <v>3005</v>
      </c>
      <c r="C120" s="596"/>
    </row>
    <row r="121" spans="1:3" ht="16" thickBot="1">
      <c r="A121" s="1808"/>
      <c r="B121" s="782" t="s">
        <v>3006</v>
      </c>
      <c r="C121" s="596"/>
    </row>
    <row r="122" spans="1:3" ht="16" thickBot="1">
      <c r="A122" s="1809"/>
      <c r="B122" s="782" t="s">
        <v>3007</v>
      </c>
      <c r="C122" s="596"/>
    </row>
    <row r="123" spans="1:3" ht="16" thickBot="1">
      <c r="A123" s="1807">
        <v>4</v>
      </c>
      <c r="B123" s="782" t="s">
        <v>3008</v>
      </c>
      <c r="C123" s="781"/>
    </row>
    <row r="124" spans="1:3" ht="16" thickBot="1">
      <c r="A124" s="1808"/>
      <c r="B124" s="782" t="s">
        <v>2970</v>
      </c>
      <c r="C124" s="596"/>
    </row>
    <row r="125" spans="1:3" ht="16" thickBot="1">
      <c r="A125" s="1808"/>
      <c r="B125" s="782" t="s">
        <v>2762</v>
      </c>
      <c r="C125" s="596"/>
    </row>
    <row r="126" spans="1:3" ht="16" thickBot="1">
      <c r="A126" s="1808"/>
      <c r="B126" s="782" t="s">
        <v>3009</v>
      </c>
      <c r="C126" s="596"/>
    </row>
    <row r="127" spans="1:3" ht="16" thickBot="1">
      <c r="A127" s="1808"/>
      <c r="B127" s="782" t="s">
        <v>3010</v>
      </c>
      <c r="C127" s="596"/>
    </row>
    <row r="128" spans="1:3" ht="16" thickBot="1">
      <c r="A128" s="1808"/>
      <c r="B128" s="782" t="s">
        <v>3011</v>
      </c>
      <c r="C128" s="596"/>
    </row>
    <row r="129" spans="1:3" ht="16" thickBot="1">
      <c r="A129" s="1808"/>
      <c r="B129" s="782" t="s">
        <v>3012</v>
      </c>
      <c r="C129" s="596"/>
    </row>
    <row r="130" spans="1:3" ht="16" thickBot="1">
      <c r="A130" s="1808"/>
      <c r="B130" s="782" t="s">
        <v>3013</v>
      </c>
      <c r="C130" s="596"/>
    </row>
    <row r="131" spans="1:3" ht="16" thickBot="1">
      <c r="A131" s="1808"/>
      <c r="B131" s="782" t="s">
        <v>3014</v>
      </c>
      <c r="C131" s="596"/>
    </row>
    <row r="132" spans="1:3" ht="16" thickBot="1">
      <c r="A132" s="1808"/>
      <c r="B132" s="782" t="s">
        <v>3015</v>
      </c>
      <c r="C132" s="781"/>
    </row>
    <row r="133" spans="1:3" ht="16" thickBot="1">
      <c r="A133" s="1808"/>
      <c r="B133" s="782" t="s">
        <v>3016</v>
      </c>
      <c r="C133" s="596"/>
    </row>
    <row r="134" spans="1:3" ht="16" thickBot="1">
      <c r="A134" s="1808"/>
      <c r="B134" s="782" t="s">
        <v>3017</v>
      </c>
      <c r="C134" s="596"/>
    </row>
    <row r="135" spans="1:3" ht="16" thickBot="1">
      <c r="A135" s="1808"/>
      <c r="B135" s="782" t="s">
        <v>3018</v>
      </c>
      <c r="C135" s="596"/>
    </row>
    <row r="136" spans="1:3" ht="16" thickBot="1">
      <c r="A136" s="1808"/>
      <c r="B136" s="782" t="s">
        <v>3019</v>
      </c>
      <c r="C136" s="596"/>
    </row>
    <row r="137" spans="1:3" ht="16" thickBot="1">
      <c r="A137" s="1808"/>
      <c r="B137" s="782" t="s">
        <v>3020</v>
      </c>
      <c r="C137" s="596"/>
    </row>
    <row r="138" spans="1:3" ht="16" thickBot="1">
      <c r="A138" s="1808"/>
      <c r="B138" s="782" t="s">
        <v>3021</v>
      </c>
      <c r="C138" s="596"/>
    </row>
    <row r="139" spans="1:3" ht="31.5" thickBot="1">
      <c r="A139" s="1808"/>
      <c r="B139" s="782" t="s">
        <v>3022</v>
      </c>
      <c r="C139" s="596"/>
    </row>
    <row r="140" spans="1:3" ht="16" thickBot="1">
      <c r="A140" s="1809"/>
      <c r="B140" s="782" t="s">
        <v>3023</v>
      </c>
      <c r="C140" s="596"/>
    </row>
    <row r="141" spans="1:3" ht="16" thickBot="1">
      <c r="A141" s="1807">
        <v>5</v>
      </c>
      <c r="B141" s="782" t="s">
        <v>3024</v>
      </c>
      <c r="C141" s="781"/>
    </row>
    <row r="142" spans="1:3" ht="16" thickBot="1">
      <c r="A142" s="1808"/>
      <c r="B142" s="782" t="s">
        <v>2970</v>
      </c>
      <c r="C142" s="596"/>
    </row>
    <row r="143" spans="1:3" ht="16" thickBot="1">
      <c r="A143" s="1808"/>
      <c r="B143" s="782" t="s">
        <v>3025</v>
      </c>
      <c r="C143" s="596"/>
    </row>
    <row r="144" spans="1:3" ht="16" thickBot="1">
      <c r="A144" s="1808"/>
      <c r="B144" s="782" t="s">
        <v>3026</v>
      </c>
      <c r="C144" s="596"/>
    </row>
    <row r="145" spans="1:3" ht="16" thickBot="1">
      <c r="A145" s="1808"/>
      <c r="B145" s="782" t="s">
        <v>3027</v>
      </c>
      <c r="C145" s="596"/>
    </row>
    <row r="146" spans="1:3" ht="16" thickBot="1">
      <c r="A146" s="1808"/>
      <c r="B146" s="782" t="s">
        <v>3028</v>
      </c>
      <c r="C146" s="596"/>
    </row>
    <row r="147" spans="1:3" ht="16" thickBot="1">
      <c r="A147" s="1808"/>
      <c r="B147" s="782" t="s">
        <v>3029</v>
      </c>
      <c r="C147" s="596"/>
    </row>
    <row r="148" spans="1:3" ht="16" thickBot="1">
      <c r="A148" s="1808"/>
      <c r="B148" s="782" t="s">
        <v>3030</v>
      </c>
      <c r="C148" s="596"/>
    </row>
    <row r="149" spans="1:3" ht="16" thickBot="1">
      <c r="A149" s="1808"/>
      <c r="B149" s="782" t="s">
        <v>3031</v>
      </c>
      <c r="C149" s="596"/>
    </row>
    <row r="150" spans="1:3" ht="16" thickBot="1">
      <c r="A150" s="1808"/>
      <c r="B150" s="782" t="s">
        <v>3032</v>
      </c>
      <c r="C150" s="596"/>
    </row>
    <row r="151" spans="1:3" ht="16" thickBot="1">
      <c r="A151" s="1809"/>
      <c r="B151" s="782" t="s">
        <v>3033</v>
      </c>
      <c r="C151" s="596"/>
    </row>
    <row r="152" spans="1:3" ht="16" thickBot="1">
      <c r="A152" s="778"/>
      <c r="B152" s="779" t="s">
        <v>3034</v>
      </c>
      <c r="C152" s="781"/>
    </row>
    <row r="153" spans="1:3" ht="16" thickBot="1">
      <c r="A153" s="778">
        <v>1</v>
      </c>
      <c r="B153" s="782" t="s">
        <v>2954</v>
      </c>
      <c r="C153" s="596"/>
    </row>
    <row r="154" spans="1:3" ht="16" thickBot="1">
      <c r="A154" s="778">
        <v>2</v>
      </c>
      <c r="B154" s="782" t="s">
        <v>1413</v>
      </c>
      <c r="C154" s="596"/>
    </row>
    <row r="155" spans="1:3" ht="16" thickBot="1">
      <c r="A155" s="778">
        <v>3</v>
      </c>
      <c r="B155" s="782" t="s">
        <v>3035</v>
      </c>
      <c r="C155" s="596"/>
    </row>
    <row r="156" spans="1:3" ht="31.5" thickBot="1">
      <c r="A156" s="778">
        <v>4</v>
      </c>
      <c r="B156" s="782" t="s">
        <v>3036</v>
      </c>
      <c r="C156" s="596"/>
    </row>
    <row r="157" spans="1:3" ht="16" thickBot="1">
      <c r="A157" s="1807">
        <v>5</v>
      </c>
      <c r="B157" s="782" t="s">
        <v>597</v>
      </c>
      <c r="C157" s="781"/>
    </row>
    <row r="158" spans="1:3" ht="16" thickBot="1">
      <c r="A158" s="1808"/>
      <c r="B158" s="782" t="s">
        <v>2946</v>
      </c>
      <c r="C158" s="596"/>
    </row>
    <row r="159" spans="1:3" ht="16" thickBot="1">
      <c r="A159" s="1808"/>
      <c r="B159" s="782" t="s">
        <v>3037</v>
      </c>
      <c r="C159" s="596"/>
    </row>
    <row r="160" spans="1:3" ht="16" thickBot="1">
      <c r="A160" s="1809"/>
      <c r="B160" s="782" t="s">
        <v>3038</v>
      </c>
      <c r="C160" s="596"/>
    </row>
    <row r="161" spans="1:3" ht="16" thickBot="1">
      <c r="A161" s="1807">
        <v>6</v>
      </c>
      <c r="B161" s="782" t="s">
        <v>2177</v>
      </c>
      <c r="C161" s="781"/>
    </row>
    <row r="162" spans="1:3" ht="16" thickBot="1">
      <c r="A162" s="1808"/>
      <c r="B162" s="782" t="s">
        <v>3039</v>
      </c>
      <c r="C162" s="596"/>
    </row>
    <row r="163" spans="1:3" ht="16" thickBot="1">
      <c r="A163" s="1808"/>
      <c r="B163" s="782" t="s">
        <v>3040</v>
      </c>
      <c r="C163" s="596"/>
    </row>
    <row r="164" spans="1:3" ht="16" thickBot="1">
      <c r="A164" s="1808"/>
      <c r="B164" s="782" t="s">
        <v>3041</v>
      </c>
      <c r="C164" s="596"/>
    </row>
    <row r="165" spans="1:3" ht="16" thickBot="1">
      <c r="A165" s="1809"/>
      <c r="B165" s="782" t="s">
        <v>3042</v>
      </c>
      <c r="C165" s="596"/>
    </row>
    <row r="166" spans="1:3" ht="16" thickBot="1">
      <c r="A166" s="778">
        <v>7</v>
      </c>
      <c r="B166" s="782" t="s">
        <v>3043</v>
      </c>
      <c r="C166" s="596"/>
    </row>
    <row r="167" spans="1:3" ht="16" thickBot="1">
      <c r="A167" s="778">
        <v>8</v>
      </c>
      <c r="B167" s="782" t="s">
        <v>2956</v>
      </c>
      <c r="C167" s="596"/>
    </row>
    <row r="168" spans="1:3" ht="16" thickBot="1">
      <c r="A168" s="778"/>
      <c r="B168" s="779" t="s">
        <v>3044</v>
      </c>
      <c r="C168" s="781"/>
    </row>
    <row r="169" spans="1:3" ht="16" thickBot="1">
      <c r="A169" s="1807">
        <v>1</v>
      </c>
      <c r="B169" s="782" t="s">
        <v>3045</v>
      </c>
      <c r="C169" s="781"/>
    </row>
    <row r="170" spans="1:3" ht="16" thickBot="1">
      <c r="A170" s="1808"/>
      <c r="B170" s="782" t="s">
        <v>2970</v>
      </c>
      <c r="C170" s="596"/>
    </row>
    <row r="171" spans="1:3" ht="16" thickBot="1">
      <c r="A171" s="1808"/>
      <c r="B171" s="782" t="s">
        <v>3046</v>
      </c>
      <c r="C171" s="596"/>
    </row>
    <row r="172" spans="1:3" ht="16" thickBot="1">
      <c r="A172" s="1809"/>
      <c r="B172" s="782" t="s">
        <v>3047</v>
      </c>
      <c r="C172" s="596"/>
    </row>
    <row r="173" spans="1:3" ht="16" thickBot="1">
      <c r="A173" s="1807">
        <v>2</v>
      </c>
      <c r="B173" s="782" t="s">
        <v>3048</v>
      </c>
      <c r="C173" s="781"/>
    </row>
    <row r="174" spans="1:3" ht="16" thickBot="1">
      <c r="A174" s="1809"/>
      <c r="B174" s="782" t="s">
        <v>3049</v>
      </c>
      <c r="C174" s="596"/>
    </row>
    <row r="175" spans="1:3" ht="16" thickBot="1">
      <c r="A175" s="778">
        <v>3</v>
      </c>
      <c r="B175" s="782" t="s">
        <v>590</v>
      </c>
      <c r="C175" s="596"/>
    </row>
    <row r="176" spans="1:3" ht="31.5" thickBot="1">
      <c r="A176" s="778">
        <v>4</v>
      </c>
      <c r="B176" s="782" t="s">
        <v>3050</v>
      </c>
      <c r="C176" s="596"/>
    </row>
    <row r="178" spans="1:4" ht="16" thickBot="1"/>
    <row r="179" spans="1:4" ht="16" thickBot="1">
      <c r="A179" s="11" t="s">
        <v>53</v>
      </c>
      <c r="B179" s="596"/>
      <c r="C179" s="606" t="s">
        <v>65</v>
      </c>
      <c r="D179" s="427"/>
    </row>
    <row r="180" spans="1:4" ht="16" thickBot="1">
      <c r="A180" s="11" t="s">
        <v>55</v>
      </c>
      <c r="B180" s="596"/>
      <c r="C180" s="606" t="s">
        <v>66</v>
      </c>
      <c r="D180" s="427"/>
    </row>
    <row r="181" spans="1:4">
      <c r="A181" s="7"/>
      <c r="B181" s="7"/>
      <c r="C181" s="607" t="s">
        <v>67</v>
      </c>
      <c r="D181" s="427"/>
    </row>
  </sheetData>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0"/>
  <dimension ref="A1:I122"/>
  <sheetViews>
    <sheetView zoomScale="70" zoomScaleNormal="70" workbookViewId="0">
      <selection activeCell="A4" sqref="A4:E4"/>
    </sheetView>
  </sheetViews>
  <sheetFormatPr defaultRowHeight="15.5"/>
  <cols>
    <col min="1" max="1" width="9.1796875" style="31"/>
    <col min="2" max="2" width="76.1796875" style="597" customWidth="1"/>
    <col min="3" max="3" width="52.453125" style="597" customWidth="1"/>
    <col min="4" max="4" width="21" style="7" customWidth="1"/>
    <col min="5" max="5" width="20.1796875" style="7" customWidth="1"/>
    <col min="6" max="257" width="9.1796875" style="7"/>
    <col min="258" max="258" width="76.1796875" style="7" customWidth="1"/>
    <col min="259" max="259" width="40.453125" style="7" customWidth="1"/>
    <col min="260" max="261" width="16.453125" style="7" customWidth="1"/>
    <col min="262" max="513" width="9.1796875" style="7"/>
    <col min="514" max="514" width="76.1796875" style="7" customWidth="1"/>
    <col min="515" max="515" width="40.453125" style="7" customWidth="1"/>
    <col min="516" max="517" width="16.453125" style="7" customWidth="1"/>
    <col min="518" max="769" width="9.1796875" style="7"/>
    <col min="770" max="770" width="76.1796875" style="7" customWidth="1"/>
    <col min="771" max="771" width="40.453125" style="7" customWidth="1"/>
    <col min="772" max="773" width="16.453125" style="7" customWidth="1"/>
    <col min="774" max="1025" width="9.1796875" style="7"/>
    <col min="1026" max="1026" width="76.1796875" style="7" customWidth="1"/>
    <col min="1027" max="1027" width="40.453125" style="7" customWidth="1"/>
    <col min="1028" max="1029" width="16.453125" style="7" customWidth="1"/>
    <col min="1030" max="1281" width="9.1796875" style="7"/>
    <col min="1282" max="1282" width="76.1796875" style="7" customWidth="1"/>
    <col min="1283" max="1283" width="40.453125" style="7" customWidth="1"/>
    <col min="1284" max="1285" width="16.453125" style="7" customWidth="1"/>
    <col min="1286" max="1537" width="9.1796875" style="7"/>
    <col min="1538" max="1538" width="76.1796875" style="7" customWidth="1"/>
    <col min="1539" max="1539" width="40.453125" style="7" customWidth="1"/>
    <col min="1540" max="1541" width="16.453125" style="7" customWidth="1"/>
    <col min="1542" max="1793" width="9.1796875" style="7"/>
    <col min="1794" max="1794" width="76.1796875" style="7" customWidth="1"/>
    <col min="1795" max="1795" width="40.453125" style="7" customWidth="1"/>
    <col min="1796" max="1797" width="16.453125" style="7" customWidth="1"/>
    <col min="1798" max="2049" width="9.1796875" style="7"/>
    <col min="2050" max="2050" width="76.1796875" style="7" customWidth="1"/>
    <col min="2051" max="2051" width="40.453125" style="7" customWidth="1"/>
    <col min="2052" max="2053" width="16.453125" style="7" customWidth="1"/>
    <col min="2054" max="2305" width="9.1796875" style="7"/>
    <col min="2306" max="2306" width="76.1796875" style="7" customWidth="1"/>
    <col min="2307" max="2307" width="40.453125" style="7" customWidth="1"/>
    <col min="2308" max="2309" width="16.453125" style="7" customWidth="1"/>
    <col min="2310" max="2561" width="9.1796875" style="7"/>
    <col min="2562" max="2562" width="76.1796875" style="7" customWidth="1"/>
    <col min="2563" max="2563" width="40.453125" style="7" customWidth="1"/>
    <col min="2564" max="2565" width="16.453125" style="7" customWidth="1"/>
    <col min="2566" max="2817" width="9.1796875" style="7"/>
    <col min="2818" max="2818" width="76.1796875" style="7" customWidth="1"/>
    <col min="2819" max="2819" width="40.453125" style="7" customWidth="1"/>
    <col min="2820" max="2821" width="16.453125" style="7" customWidth="1"/>
    <col min="2822" max="3073" width="9.1796875" style="7"/>
    <col min="3074" max="3074" width="76.1796875" style="7" customWidth="1"/>
    <col min="3075" max="3075" width="40.453125" style="7" customWidth="1"/>
    <col min="3076" max="3077" width="16.453125" style="7" customWidth="1"/>
    <col min="3078" max="3329" width="9.1796875" style="7"/>
    <col min="3330" max="3330" width="76.1796875" style="7" customWidth="1"/>
    <col min="3331" max="3331" width="40.453125" style="7" customWidth="1"/>
    <col min="3332" max="3333" width="16.453125" style="7" customWidth="1"/>
    <col min="3334" max="3585" width="9.1796875" style="7"/>
    <col min="3586" max="3586" width="76.1796875" style="7" customWidth="1"/>
    <col min="3587" max="3587" width="40.453125" style="7" customWidth="1"/>
    <col min="3588" max="3589" width="16.453125" style="7" customWidth="1"/>
    <col min="3590" max="3841" width="9.1796875" style="7"/>
    <col min="3842" max="3842" width="76.1796875" style="7" customWidth="1"/>
    <col min="3843" max="3843" width="40.453125" style="7" customWidth="1"/>
    <col min="3844" max="3845" width="16.453125" style="7" customWidth="1"/>
    <col min="3846" max="4097" width="9.1796875" style="7"/>
    <col min="4098" max="4098" width="76.1796875" style="7" customWidth="1"/>
    <col min="4099" max="4099" width="40.453125" style="7" customWidth="1"/>
    <col min="4100" max="4101" width="16.453125" style="7" customWidth="1"/>
    <col min="4102" max="4353" width="9.1796875" style="7"/>
    <col min="4354" max="4354" width="76.1796875" style="7" customWidth="1"/>
    <col min="4355" max="4355" width="40.453125" style="7" customWidth="1"/>
    <col min="4356" max="4357" width="16.453125" style="7" customWidth="1"/>
    <col min="4358" max="4609" width="9.1796875" style="7"/>
    <col min="4610" max="4610" width="76.1796875" style="7" customWidth="1"/>
    <col min="4611" max="4611" width="40.453125" style="7" customWidth="1"/>
    <col min="4612" max="4613" width="16.453125" style="7" customWidth="1"/>
    <col min="4614" max="4865" width="9.1796875" style="7"/>
    <col min="4866" max="4866" width="76.1796875" style="7" customWidth="1"/>
    <col min="4867" max="4867" width="40.453125" style="7" customWidth="1"/>
    <col min="4868" max="4869" width="16.453125" style="7" customWidth="1"/>
    <col min="4870" max="5121" width="9.1796875" style="7"/>
    <col min="5122" max="5122" width="76.1796875" style="7" customWidth="1"/>
    <col min="5123" max="5123" width="40.453125" style="7" customWidth="1"/>
    <col min="5124" max="5125" width="16.453125" style="7" customWidth="1"/>
    <col min="5126" max="5377" width="9.1796875" style="7"/>
    <col min="5378" max="5378" width="76.1796875" style="7" customWidth="1"/>
    <col min="5379" max="5379" width="40.453125" style="7" customWidth="1"/>
    <col min="5380" max="5381" width="16.453125" style="7" customWidth="1"/>
    <col min="5382" max="5633" width="9.1796875" style="7"/>
    <col min="5634" max="5634" width="76.1796875" style="7" customWidth="1"/>
    <col min="5635" max="5635" width="40.453125" style="7" customWidth="1"/>
    <col min="5636" max="5637" width="16.453125" style="7" customWidth="1"/>
    <col min="5638" max="5889" width="9.1796875" style="7"/>
    <col min="5890" max="5890" width="76.1796875" style="7" customWidth="1"/>
    <col min="5891" max="5891" width="40.453125" style="7" customWidth="1"/>
    <col min="5892" max="5893" width="16.453125" style="7" customWidth="1"/>
    <col min="5894" max="6145" width="9.1796875" style="7"/>
    <col min="6146" max="6146" width="76.1796875" style="7" customWidth="1"/>
    <col min="6147" max="6147" width="40.453125" style="7" customWidth="1"/>
    <col min="6148" max="6149" width="16.453125" style="7" customWidth="1"/>
    <col min="6150" max="6401" width="9.1796875" style="7"/>
    <col min="6402" max="6402" width="76.1796875" style="7" customWidth="1"/>
    <col min="6403" max="6403" width="40.453125" style="7" customWidth="1"/>
    <col min="6404" max="6405" width="16.453125" style="7" customWidth="1"/>
    <col min="6406" max="6657" width="9.1796875" style="7"/>
    <col min="6658" max="6658" width="76.1796875" style="7" customWidth="1"/>
    <col min="6659" max="6659" width="40.453125" style="7" customWidth="1"/>
    <col min="6660" max="6661" width="16.453125" style="7" customWidth="1"/>
    <col min="6662" max="6913" width="9.1796875" style="7"/>
    <col min="6914" max="6914" width="76.1796875" style="7" customWidth="1"/>
    <col min="6915" max="6915" width="40.453125" style="7" customWidth="1"/>
    <col min="6916" max="6917" width="16.453125" style="7" customWidth="1"/>
    <col min="6918" max="7169" width="9.1796875" style="7"/>
    <col min="7170" max="7170" width="76.1796875" style="7" customWidth="1"/>
    <col min="7171" max="7171" width="40.453125" style="7" customWidth="1"/>
    <col min="7172" max="7173" width="16.453125" style="7" customWidth="1"/>
    <col min="7174" max="7425" width="9.1796875" style="7"/>
    <col min="7426" max="7426" width="76.1796875" style="7" customWidth="1"/>
    <col min="7427" max="7427" width="40.453125" style="7" customWidth="1"/>
    <col min="7428" max="7429" width="16.453125" style="7" customWidth="1"/>
    <col min="7430" max="7681" width="9.1796875" style="7"/>
    <col min="7682" max="7682" width="76.1796875" style="7" customWidth="1"/>
    <col min="7683" max="7683" width="40.453125" style="7" customWidth="1"/>
    <col min="7684" max="7685" width="16.453125" style="7" customWidth="1"/>
    <col min="7686" max="7937" width="9.1796875" style="7"/>
    <col min="7938" max="7938" width="76.1796875" style="7" customWidth="1"/>
    <col min="7939" max="7939" width="40.453125" style="7" customWidth="1"/>
    <col min="7940" max="7941" width="16.453125" style="7" customWidth="1"/>
    <col min="7942" max="8193" width="9.1796875" style="7"/>
    <col min="8194" max="8194" width="76.1796875" style="7" customWidth="1"/>
    <col min="8195" max="8195" width="40.453125" style="7" customWidth="1"/>
    <col min="8196" max="8197" width="16.453125" style="7" customWidth="1"/>
    <col min="8198" max="8449" width="9.1796875" style="7"/>
    <col min="8450" max="8450" width="76.1796875" style="7" customWidth="1"/>
    <col min="8451" max="8451" width="40.453125" style="7" customWidth="1"/>
    <col min="8452" max="8453" width="16.453125" style="7" customWidth="1"/>
    <col min="8454" max="8705" width="9.1796875" style="7"/>
    <col min="8706" max="8706" width="76.1796875" style="7" customWidth="1"/>
    <col min="8707" max="8707" width="40.453125" style="7" customWidth="1"/>
    <col min="8708" max="8709" width="16.453125" style="7" customWidth="1"/>
    <col min="8710" max="8961" width="9.1796875" style="7"/>
    <col min="8962" max="8962" width="76.1796875" style="7" customWidth="1"/>
    <col min="8963" max="8963" width="40.453125" style="7" customWidth="1"/>
    <col min="8964" max="8965" width="16.453125" style="7" customWidth="1"/>
    <col min="8966" max="9217" width="9.1796875" style="7"/>
    <col min="9218" max="9218" width="76.1796875" style="7" customWidth="1"/>
    <col min="9219" max="9219" width="40.453125" style="7" customWidth="1"/>
    <col min="9220" max="9221" width="16.453125" style="7" customWidth="1"/>
    <col min="9222" max="9473" width="9.1796875" style="7"/>
    <col min="9474" max="9474" width="76.1796875" style="7" customWidth="1"/>
    <col min="9475" max="9475" width="40.453125" style="7" customWidth="1"/>
    <col min="9476" max="9477" width="16.453125" style="7" customWidth="1"/>
    <col min="9478" max="9729" width="9.1796875" style="7"/>
    <col min="9730" max="9730" width="76.1796875" style="7" customWidth="1"/>
    <col min="9731" max="9731" width="40.453125" style="7" customWidth="1"/>
    <col min="9732" max="9733" width="16.453125" style="7" customWidth="1"/>
    <col min="9734" max="9985" width="9.1796875" style="7"/>
    <col min="9986" max="9986" width="76.1796875" style="7" customWidth="1"/>
    <col min="9987" max="9987" width="40.453125" style="7" customWidth="1"/>
    <col min="9988" max="9989" width="16.453125" style="7" customWidth="1"/>
    <col min="9990" max="10241" width="9.1796875" style="7"/>
    <col min="10242" max="10242" width="76.1796875" style="7" customWidth="1"/>
    <col min="10243" max="10243" width="40.453125" style="7" customWidth="1"/>
    <col min="10244" max="10245" width="16.453125" style="7" customWidth="1"/>
    <col min="10246" max="10497" width="9.1796875" style="7"/>
    <col min="10498" max="10498" width="76.1796875" style="7" customWidth="1"/>
    <col min="10499" max="10499" width="40.453125" style="7" customWidth="1"/>
    <col min="10500" max="10501" width="16.453125" style="7" customWidth="1"/>
    <col min="10502" max="10753" width="9.1796875" style="7"/>
    <col min="10754" max="10754" width="76.1796875" style="7" customWidth="1"/>
    <col min="10755" max="10755" width="40.453125" style="7" customWidth="1"/>
    <col min="10756" max="10757" width="16.453125" style="7" customWidth="1"/>
    <col min="10758" max="11009" width="9.1796875" style="7"/>
    <col min="11010" max="11010" width="76.1796875" style="7" customWidth="1"/>
    <col min="11011" max="11011" width="40.453125" style="7" customWidth="1"/>
    <col min="11012" max="11013" width="16.453125" style="7" customWidth="1"/>
    <col min="11014" max="11265" width="9.1796875" style="7"/>
    <col min="11266" max="11266" width="76.1796875" style="7" customWidth="1"/>
    <col min="11267" max="11267" width="40.453125" style="7" customWidth="1"/>
    <col min="11268" max="11269" width="16.453125" style="7" customWidth="1"/>
    <col min="11270" max="11521" width="9.1796875" style="7"/>
    <col min="11522" max="11522" width="76.1796875" style="7" customWidth="1"/>
    <col min="11523" max="11523" width="40.453125" style="7" customWidth="1"/>
    <col min="11524" max="11525" width="16.453125" style="7" customWidth="1"/>
    <col min="11526" max="11777" width="9.1796875" style="7"/>
    <col min="11778" max="11778" width="76.1796875" style="7" customWidth="1"/>
    <col min="11779" max="11779" width="40.453125" style="7" customWidth="1"/>
    <col min="11780" max="11781" width="16.453125" style="7" customWidth="1"/>
    <col min="11782" max="12033" width="9.1796875" style="7"/>
    <col min="12034" max="12034" width="76.1796875" style="7" customWidth="1"/>
    <col min="12035" max="12035" width="40.453125" style="7" customWidth="1"/>
    <col min="12036" max="12037" width="16.453125" style="7" customWidth="1"/>
    <col min="12038" max="12289" width="9.1796875" style="7"/>
    <col min="12290" max="12290" width="76.1796875" style="7" customWidth="1"/>
    <col min="12291" max="12291" width="40.453125" style="7" customWidth="1"/>
    <col min="12292" max="12293" width="16.453125" style="7" customWidth="1"/>
    <col min="12294" max="12545" width="9.1796875" style="7"/>
    <col min="12546" max="12546" width="76.1796875" style="7" customWidth="1"/>
    <col min="12547" max="12547" width="40.453125" style="7" customWidth="1"/>
    <col min="12548" max="12549" width="16.453125" style="7" customWidth="1"/>
    <col min="12550" max="12801" width="9.1796875" style="7"/>
    <col min="12802" max="12802" width="76.1796875" style="7" customWidth="1"/>
    <col min="12803" max="12803" width="40.453125" style="7" customWidth="1"/>
    <col min="12804" max="12805" width="16.453125" style="7" customWidth="1"/>
    <col min="12806" max="13057" width="9.1796875" style="7"/>
    <col min="13058" max="13058" width="76.1796875" style="7" customWidth="1"/>
    <col min="13059" max="13059" width="40.453125" style="7" customWidth="1"/>
    <col min="13060" max="13061" width="16.453125" style="7" customWidth="1"/>
    <col min="13062" max="13313" width="9.1796875" style="7"/>
    <col min="13314" max="13314" width="76.1796875" style="7" customWidth="1"/>
    <col min="13315" max="13315" width="40.453125" style="7" customWidth="1"/>
    <col min="13316" max="13317" width="16.453125" style="7" customWidth="1"/>
    <col min="13318" max="13569" width="9.1796875" style="7"/>
    <col min="13570" max="13570" width="76.1796875" style="7" customWidth="1"/>
    <col min="13571" max="13571" width="40.453125" style="7" customWidth="1"/>
    <col min="13572" max="13573" width="16.453125" style="7" customWidth="1"/>
    <col min="13574" max="13825" width="9.1796875" style="7"/>
    <col min="13826" max="13826" width="76.1796875" style="7" customWidth="1"/>
    <col min="13827" max="13827" width="40.453125" style="7" customWidth="1"/>
    <col min="13828" max="13829" width="16.453125" style="7" customWidth="1"/>
    <col min="13830" max="14081" width="9.1796875" style="7"/>
    <col min="14082" max="14082" width="76.1796875" style="7" customWidth="1"/>
    <col min="14083" max="14083" width="40.453125" style="7" customWidth="1"/>
    <col min="14084" max="14085" width="16.453125" style="7" customWidth="1"/>
    <col min="14086" max="14337" width="9.1796875" style="7"/>
    <col min="14338" max="14338" width="76.1796875" style="7" customWidth="1"/>
    <col min="14339" max="14339" width="40.453125" style="7" customWidth="1"/>
    <col min="14340" max="14341" width="16.453125" style="7" customWidth="1"/>
    <col min="14342" max="14593" width="9.1796875" style="7"/>
    <col min="14594" max="14594" width="76.1796875" style="7" customWidth="1"/>
    <col min="14595" max="14595" width="40.453125" style="7" customWidth="1"/>
    <col min="14596" max="14597" width="16.453125" style="7" customWidth="1"/>
    <col min="14598" max="14849" width="9.1796875" style="7"/>
    <col min="14850" max="14850" width="76.1796875" style="7" customWidth="1"/>
    <col min="14851" max="14851" width="40.453125" style="7" customWidth="1"/>
    <col min="14852" max="14853" width="16.453125" style="7" customWidth="1"/>
    <col min="14854" max="15105" width="9.1796875" style="7"/>
    <col min="15106" max="15106" width="76.1796875" style="7" customWidth="1"/>
    <col min="15107" max="15107" width="40.453125" style="7" customWidth="1"/>
    <col min="15108" max="15109" width="16.453125" style="7" customWidth="1"/>
    <col min="15110" max="15361" width="9.1796875" style="7"/>
    <col min="15362" max="15362" width="76.1796875" style="7" customWidth="1"/>
    <col min="15363" max="15363" width="40.453125" style="7" customWidth="1"/>
    <col min="15364" max="15365" width="16.453125" style="7" customWidth="1"/>
    <col min="15366" max="15617" width="9.1796875" style="7"/>
    <col min="15618" max="15618" width="76.1796875" style="7" customWidth="1"/>
    <col min="15619" max="15619" width="40.453125" style="7" customWidth="1"/>
    <col min="15620" max="15621" width="16.453125" style="7" customWidth="1"/>
    <col min="15622" max="15873" width="9.1796875" style="7"/>
    <col min="15874" max="15874" width="76.1796875" style="7" customWidth="1"/>
    <col min="15875" max="15875" width="40.453125" style="7" customWidth="1"/>
    <col min="15876" max="15877" width="16.453125" style="7" customWidth="1"/>
    <col min="15878" max="16129" width="9.1796875" style="7"/>
    <col min="16130" max="16130" width="76.1796875" style="7" customWidth="1"/>
    <col min="16131" max="16131" width="40.453125" style="7" customWidth="1"/>
    <col min="16132" max="16133" width="16.453125" style="7" customWidth="1"/>
    <col min="16134" max="16384" width="9.1796875" style="7"/>
  </cols>
  <sheetData>
    <row r="1" spans="1:9">
      <c r="A1" s="1659" t="s">
        <v>4</v>
      </c>
      <c r="B1" s="1659"/>
      <c r="C1" s="1659"/>
      <c r="D1" s="1659"/>
      <c r="E1" s="1659"/>
    </row>
    <row r="3" spans="1:9">
      <c r="A3" s="1667" t="str">
        <f>'Title '!A2:N2</f>
        <v>Bid Enquiry No: KPTCL/2026-27/TL/WORK_INDENT3844</v>
      </c>
      <c r="B3" s="1667"/>
      <c r="C3" s="1667"/>
      <c r="D3" s="1667"/>
      <c r="E3" s="1667"/>
    </row>
    <row r="4" spans="1:9" ht="218.25" customHeight="1">
      <c r="A4" s="16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668"/>
      <c r="C4" s="1668"/>
      <c r="D4" s="1668"/>
      <c r="E4" s="1668"/>
    </row>
    <row r="5" spans="1:9" ht="17.5">
      <c r="A5" s="1762" t="s">
        <v>5762</v>
      </c>
      <c r="B5" s="1762"/>
      <c r="C5" s="1762"/>
      <c r="D5" s="1762"/>
      <c r="E5" s="1762"/>
    </row>
    <row r="6" spans="1:9">
      <c r="A6" s="1785" t="s">
        <v>3051</v>
      </c>
      <c r="B6" s="1785"/>
      <c r="C6" s="1785"/>
      <c r="D6" s="1785"/>
      <c r="E6" s="1785"/>
      <c r="F6" s="17"/>
      <c r="G6" s="17"/>
      <c r="H6" s="17"/>
      <c r="I6" s="17"/>
    </row>
    <row r="7" spans="1:9">
      <c r="A7" s="1759" t="s">
        <v>2905</v>
      </c>
      <c r="B7" s="1759"/>
      <c r="C7" s="1759"/>
      <c r="D7" s="1759"/>
      <c r="E7" s="1759"/>
      <c r="F7" s="9"/>
      <c r="G7" s="9"/>
      <c r="H7" s="9"/>
      <c r="I7" s="9"/>
    </row>
    <row r="8" spans="1:9">
      <c r="A8" s="589" t="s">
        <v>103</v>
      </c>
      <c r="B8" s="402" t="s">
        <v>3052</v>
      </c>
      <c r="C8" s="662"/>
      <c r="D8" s="402"/>
      <c r="E8" s="402"/>
    </row>
    <row r="9" spans="1:9">
      <c r="A9" s="591">
        <v>1</v>
      </c>
      <c r="B9" s="181" t="s">
        <v>1413</v>
      </c>
      <c r="C9" s="412"/>
      <c r="D9" s="412"/>
      <c r="E9" s="412"/>
    </row>
    <row r="10" spans="1:9">
      <c r="A10" s="591">
        <v>2</v>
      </c>
      <c r="B10" s="181" t="s">
        <v>3053</v>
      </c>
      <c r="C10" s="412"/>
      <c r="D10" s="412"/>
      <c r="E10" s="412"/>
    </row>
    <row r="11" spans="1:9">
      <c r="A11" s="591">
        <v>3</v>
      </c>
      <c r="B11" s="181" t="s">
        <v>3054</v>
      </c>
      <c r="C11" s="662"/>
      <c r="D11" s="412"/>
      <c r="E11" s="412"/>
    </row>
    <row r="12" spans="1:9">
      <c r="A12" s="591"/>
      <c r="B12" s="181" t="s">
        <v>3055</v>
      </c>
      <c r="C12" s="412"/>
      <c r="D12" s="412"/>
      <c r="E12" s="412"/>
    </row>
    <row r="13" spans="1:9">
      <c r="A13" s="591"/>
      <c r="B13" s="181" t="s">
        <v>3056</v>
      </c>
      <c r="C13" s="412"/>
      <c r="D13" s="412"/>
      <c r="E13" s="412"/>
    </row>
    <row r="14" spans="1:9">
      <c r="A14" s="591">
        <v>4</v>
      </c>
      <c r="B14" s="181" t="s">
        <v>3057</v>
      </c>
      <c r="C14" s="412"/>
      <c r="D14" s="412"/>
      <c r="E14" s="412"/>
    </row>
    <row r="15" spans="1:9">
      <c r="A15" s="591">
        <v>5</v>
      </c>
      <c r="B15" s="181" t="s">
        <v>3058</v>
      </c>
      <c r="C15" s="412" t="s">
        <v>109</v>
      </c>
      <c r="D15" s="412"/>
      <c r="E15" s="412"/>
    </row>
    <row r="16" spans="1:9">
      <c r="A16" s="591">
        <v>6</v>
      </c>
      <c r="B16" s="181" t="s">
        <v>3059</v>
      </c>
      <c r="C16" s="412"/>
      <c r="D16" s="412"/>
      <c r="E16" s="412"/>
    </row>
    <row r="17" spans="1:5">
      <c r="A17" s="591">
        <v>7</v>
      </c>
      <c r="B17" s="181" t="s">
        <v>3060</v>
      </c>
      <c r="C17" s="412"/>
      <c r="D17" s="412"/>
      <c r="E17" s="412"/>
    </row>
    <row r="18" spans="1:5">
      <c r="A18" s="591">
        <v>8</v>
      </c>
      <c r="B18" s="181" t="s">
        <v>3061</v>
      </c>
      <c r="C18" s="412"/>
      <c r="D18" s="412"/>
      <c r="E18" s="412"/>
    </row>
    <row r="19" spans="1:5">
      <c r="A19" s="591">
        <v>9</v>
      </c>
      <c r="B19" s="181" t="s">
        <v>3062</v>
      </c>
      <c r="C19" s="412"/>
      <c r="D19" s="412"/>
      <c r="E19" s="412"/>
    </row>
    <row r="20" spans="1:5">
      <c r="A20" s="591">
        <v>10</v>
      </c>
      <c r="B20" s="181" t="s">
        <v>3063</v>
      </c>
      <c r="C20" s="412"/>
      <c r="D20" s="412"/>
      <c r="E20" s="412"/>
    </row>
    <row r="21" spans="1:5">
      <c r="A21" s="591">
        <v>11</v>
      </c>
      <c r="B21" s="181" t="s">
        <v>3064</v>
      </c>
      <c r="C21" s="412"/>
      <c r="D21" s="412"/>
      <c r="E21" s="412"/>
    </row>
    <row r="22" spans="1:5">
      <c r="A22" s="591">
        <v>12</v>
      </c>
      <c r="B22" s="181" t="s">
        <v>3065</v>
      </c>
      <c r="C22" s="412"/>
      <c r="D22" s="412"/>
      <c r="E22" s="412"/>
    </row>
    <row r="23" spans="1:5">
      <c r="A23" s="591">
        <v>13</v>
      </c>
      <c r="B23" s="181" t="s">
        <v>3066</v>
      </c>
      <c r="C23" s="412"/>
      <c r="D23" s="412"/>
      <c r="E23" s="412"/>
    </row>
    <row r="24" spans="1:5">
      <c r="A24" s="591">
        <v>14</v>
      </c>
      <c r="B24" s="181" t="s">
        <v>3067</v>
      </c>
      <c r="C24" s="412"/>
      <c r="D24" s="412"/>
      <c r="E24" s="412"/>
    </row>
    <row r="25" spans="1:5">
      <c r="A25" s="591">
        <v>15</v>
      </c>
      <c r="B25" s="181" t="s">
        <v>3068</v>
      </c>
      <c r="C25" s="412"/>
      <c r="D25" s="412"/>
      <c r="E25" s="412"/>
    </row>
    <row r="26" spans="1:5">
      <c r="A26" s="591" t="s">
        <v>3069</v>
      </c>
      <c r="B26" s="181" t="s">
        <v>3070</v>
      </c>
      <c r="C26" s="412"/>
      <c r="D26" s="412"/>
      <c r="E26" s="412"/>
    </row>
    <row r="27" spans="1:5">
      <c r="A27" s="591"/>
      <c r="B27" s="181" t="s">
        <v>3071</v>
      </c>
      <c r="C27" s="412"/>
      <c r="D27" s="412"/>
      <c r="E27" s="412"/>
    </row>
    <row r="28" spans="1:5">
      <c r="A28" s="591"/>
      <c r="B28" s="181" t="s">
        <v>3072</v>
      </c>
      <c r="C28" s="412"/>
      <c r="D28" s="412"/>
      <c r="E28" s="412"/>
    </row>
    <row r="29" spans="1:5">
      <c r="A29" s="591"/>
      <c r="B29" s="181" t="s">
        <v>3073</v>
      </c>
      <c r="C29" s="412"/>
      <c r="D29" s="412"/>
      <c r="E29" s="412"/>
    </row>
    <row r="30" spans="1:5">
      <c r="A30" s="591"/>
      <c r="B30" s="181" t="s">
        <v>5763</v>
      </c>
      <c r="C30" s="412"/>
      <c r="D30" s="412"/>
      <c r="E30" s="412"/>
    </row>
    <row r="31" spans="1:5">
      <c r="A31" s="591"/>
      <c r="B31" s="181" t="s">
        <v>3074</v>
      </c>
      <c r="C31" s="412"/>
      <c r="D31" s="412"/>
      <c r="E31" s="412"/>
    </row>
    <row r="32" spans="1:5">
      <c r="A32" s="591"/>
      <c r="B32" s="181" t="s">
        <v>3075</v>
      </c>
      <c r="C32" s="412"/>
      <c r="D32" s="412"/>
      <c r="E32" s="412"/>
    </row>
    <row r="33" spans="1:5">
      <c r="A33" s="591" t="s">
        <v>3076</v>
      </c>
      <c r="B33" s="181" t="s">
        <v>3077</v>
      </c>
      <c r="C33" s="412"/>
      <c r="D33" s="412"/>
      <c r="E33" s="412"/>
    </row>
    <row r="34" spans="1:5">
      <c r="A34" s="591" t="s">
        <v>3078</v>
      </c>
      <c r="B34" s="181" t="s">
        <v>3079</v>
      </c>
      <c r="C34" s="412"/>
      <c r="D34" s="412"/>
      <c r="E34" s="412"/>
    </row>
    <row r="35" spans="1:5">
      <c r="A35" s="591">
        <v>17</v>
      </c>
      <c r="B35" s="181" t="s">
        <v>3080</v>
      </c>
      <c r="C35" s="412"/>
      <c r="D35" s="412"/>
      <c r="E35" s="412"/>
    </row>
    <row r="36" spans="1:5">
      <c r="A36" s="591">
        <v>18</v>
      </c>
      <c r="B36" s="181" t="s">
        <v>3081</v>
      </c>
      <c r="C36" s="412"/>
      <c r="D36" s="412"/>
      <c r="E36" s="412"/>
    </row>
    <row r="37" spans="1:5">
      <c r="A37" s="591">
        <v>19</v>
      </c>
      <c r="B37" s="181" t="s">
        <v>3082</v>
      </c>
      <c r="C37" s="412"/>
      <c r="D37" s="412"/>
      <c r="E37" s="412"/>
    </row>
    <row r="38" spans="1:5">
      <c r="A38" s="591">
        <v>20</v>
      </c>
      <c r="B38" s="181" t="s">
        <v>3083</v>
      </c>
      <c r="C38" s="412"/>
      <c r="D38" s="412"/>
      <c r="E38" s="412"/>
    </row>
    <row r="39" spans="1:5">
      <c r="A39" s="591"/>
      <c r="B39" s="181" t="s">
        <v>3084</v>
      </c>
      <c r="C39" s="412"/>
      <c r="D39" s="412"/>
      <c r="E39" s="412"/>
    </row>
    <row r="40" spans="1:5">
      <c r="A40" s="591"/>
      <c r="B40" s="181" t="s">
        <v>3085</v>
      </c>
      <c r="C40" s="412"/>
      <c r="D40" s="412"/>
      <c r="E40" s="412"/>
    </row>
    <row r="41" spans="1:5">
      <c r="A41" s="591">
        <v>21</v>
      </c>
      <c r="B41" s="181" t="s">
        <v>5764</v>
      </c>
      <c r="C41" s="412"/>
      <c r="D41" s="412"/>
      <c r="E41" s="412"/>
    </row>
    <row r="42" spans="1:5" ht="31">
      <c r="A42" s="591">
        <v>22</v>
      </c>
      <c r="B42" s="181" t="s">
        <v>3086</v>
      </c>
      <c r="C42" s="412"/>
      <c r="D42" s="412"/>
      <c r="E42" s="412"/>
    </row>
    <row r="43" spans="1:5">
      <c r="A43" s="591">
        <v>23</v>
      </c>
      <c r="B43" s="181" t="s">
        <v>3087</v>
      </c>
      <c r="C43" s="412"/>
      <c r="D43" s="412"/>
      <c r="E43" s="412"/>
    </row>
    <row r="44" spans="1:5">
      <c r="A44" s="589" t="s">
        <v>104</v>
      </c>
      <c r="B44" s="402" t="s">
        <v>3088</v>
      </c>
      <c r="C44" s="783" t="s">
        <v>5765</v>
      </c>
      <c r="D44" s="412"/>
      <c r="E44" s="412"/>
    </row>
    <row r="45" spans="1:5">
      <c r="A45" s="591">
        <v>1</v>
      </c>
      <c r="B45" s="181" t="s">
        <v>3089</v>
      </c>
      <c r="C45" s="412"/>
      <c r="D45" s="412"/>
      <c r="E45" s="412"/>
    </row>
    <row r="46" spans="1:5">
      <c r="A46" s="1690">
        <v>2</v>
      </c>
      <c r="B46" s="181" t="s">
        <v>3090</v>
      </c>
      <c r="C46" s="662"/>
      <c r="D46" s="412"/>
      <c r="E46" s="412"/>
    </row>
    <row r="47" spans="1:5">
      <c r="A47" s="1690"/>
      <c r="B47" s="181" t="s">
        <v>3091</v>
      </c>
      <c r="C47" s="412"/>
      <c r="D47" s="412"/>
      <c r="E47" s="412"/>
    </row>
    <row r="48" spans="1:5">
      <c r="A48" s="1690"/>
      <c r="B48" s="181" t="s">
        <v>3092</v>
      </c>
      <c r="C48" s="412"/>
      <c r="D48" s="412"/>
      <c r="E48" s="412"/>
    </row>
    <row r="49" spans="1:5">
      <c r="A49" s="591">
        <v>3</v>
      </c>
      <c r="B49" s="181" t="s">
        <v>3093</v>
      </c>
      <c r="C49" s="412"/>
      <c r="D49" s="412"/>
      <c r="E49" s="412"/>
    </row>
    <row r="50" spans="1:5">
      <c r="A50" s="591">
        <v>4</v>
      </c>
      <c r="B50" s="181" t="s">
        <v>601</v>
      </c>
      <c r="C50" s="412"/>
      <c r="D50" s="412"/>
      <c r="E50" s="412"/>
    </row>
    <row r="51" spans="1:5" ht="31">
      <c r="A51" s="591">
        <v>5</v>
      </c>
      <c r="B51" s="181" t="s">
        <v>3094</v>
      </c>
      <c r="C51" s="412"/>
      <c r="D51" s="412"/>
      <c r="E51" s="412"/>
    </row>
    <row r="52" spans="1:5">
      <c r="A52" s="591">
        <v>6</v>
      </c>
      <c r="B52" s="181" t="s">
        <v>3095</v>
      </c>
      <c r="C52" s="412"/>
      <c r="D52" s="412"/>
      <c r="E52" s="412"/>
    </row>
    <row r="53" spans="1:5" ht="46.5">
      <c r="A53" s="591">
        <v>7</v>
      </c>
      <c r="B53" s="181" t="s">
        <v>5766</v>
      </c>
      <c r="C53" s="412"/>
      <c r="D53" s="412"/>
      <c r="E53" s="412"/>
    </row>
    <row r="54" spans="1:5">
      <c r="A54" s="591">
        <v>8</v>
      </c>
      <c r="B54" s="181" t="s">
        <v>5767</v>
      </c>
      <c r="C54" s="412"/>
      <c r="D54" s="412"/>
      <c r="E54" s="412"/>
    </row>
    <row r="55" spans="1:5">
      <c r="A55" s="589" t="s">
        <v>106</v>
      </c>
      <c r="B55" s="402" t="s">
        <v>3096</v>
      </c>
      <c r="C55" s="662"/>
      <c r="D55" s="412"/>
      <c r="E55" s="412"/>
    </row>
    <row r="56" spans="1:5">
      <c r="A56" s="591">
        <v>1</v>
      </c>
      <c r="B56" s="181" t="s">
        <v>2496</v>
      </c>
      <c r="C56" s="412"/>
      <c r="D56" s="412"/>
      <c r="E56" s="412"/>
    </row>
    <row r="57" spans="1:5">
      <c r="A57" s="591">
        <v>2</v>
      </c>
      <c r="B57" s="181" t="s">
        <v>410</v>
      </c>
      <c r="C57" s="412"/>
      <c r="D57" s="412"/>
      <c r="E57" s="412"/>
    </row>
    <row r="58" spans="1:5">
      <c r="A58" s="591">
        <v>3</v>
      </c>
      <c r="B58" s="181" t="s">
        <v>615</v>
      </c>
      <c r="C58" s="412"/>
      <c r="D58" s="412"/>
      <c r="E58" s="412"/>
    </row>
    <row r="59" spans="1:5">
      <c r="A59" s="591">
        <v>4</v>
      </c>
      <c r="B59" s="181" t="s">
        <v>3097</v>
      </c>
      <c r="C59" s="412"/>
      <c r="D59" s="412"/>
      <c r="E59" s="412"/>
    </row>
    <row r="60" spans="1:5">
      <c r="A60" s="591">
        <v>5</v>
      </c>
      <c r="B60" s="181" t="s">
        <v>3098</v>
      </c>
      <c r="C60" s="412"/>
      <c r="D60" s="412"/>
      <c r="E60" s="412"/>
    </row>
    <row r="61" spans="1:5">
      <c r="A61" s="591"/>
      <c r="B61" s="181" t="s">
        <v>3099</v>
      </c>
      <c r="C61" s="412"/>
      <c r="D61" s="412"/>
      <c r="E61" s="412"/>
    </row>
    <row r="62" spans="1:5">
      <c r="A62" s="591">
        <v>6</v>
      </c>
      <c r="B62" s="181" t="s">
        <v>3100</v>
      </c>
      <c r="C62" s="412"/>
      <c r="D62" s="412"/>
      <c r="E62" s="412"/>
    </row>
    <row r="63" spans="1:5">
      <c r="A63" s="591">
        <v>7</v>
      </c>
      <c r="B63" s="181" t="s">
        <v>3101</v>
      </c>
      <c r="C63" s="412"/>
      <c r="D63" s="412"/>
      <c r="E63" s="412"/>
    </row>
    <row r="64" spans="1:5">
      <c r="A64" s="591">
        <v>8</v>
      </c>
      <c r="B64" s="181" t="s">
        <v>601</v>
      </c>
      <c r="C64" s="412"/>
      <c r="D64" s="412"/>
      <c r="E64" s="412"/>
    </row>
    <row r="65" spans="1:5">
      <c r="A65" s="591">
        <v>9</v>
      </c>
      <c r="B65" s="181" t="s">
        <v>3102</v>
      </c>
      <c r="C65" s="412"/>
      <c r="D65" s="412"/>
      <c r="E65" s="412"/>
    </row>
    <row r="66" spans="1:5">
      <c r="A66" s="591">
        <v>10</v>
      </c>
      <c r="B66" s="181" t="s">
        <v>1735</v>
      </c>
      <c r="C66" s="412"/>
      <c r="D66" s="412"/>
      <c r="E66" s="412"/>
    </row>
    <row r="67" spans="1:5">
      <c r="A67" s="1690">
        <v>11</v>
      </c>
      <c r="B67" s="181" t="s">
        <v>3103</v>
      </c>
      <c r="C67" s="662"/>
      <c r="D67" s="412"/>
      <c r="E67" s="412"/>
    </row>
    <row r="68" spans="1:5">
      <c r="A68" s="1690"/>
      <c r="B68" s="181" t="s">
        <v>3104</v>
      </c>
      <c r="C68" s="412"/>
      <c r="D68" s="412"/>
      <c r="E68" s="412"/>
    </row>
    <row r="69" spans="1:5">
      <c r="A69" s="1690"/>
      <c r="B69" s="181" t="s">
        <v>3105</v>
      </c>
      <c r="C69" s="412"/>
      <c r="D69" s="412"/>
      <c r="E69" s="412"/>
    </row>
    <row r="70" spans="1:5">
      <c r="A70" s="1690"/>
      <c r="B70" s="181" t="s">
        <v>3106</v>
      </c>
      <c r="C70" s="412"/>
      <c r="D70" s="412"/>
      <c r="E70" s="412"/>
    </row>
    <row r="71" spans="1:5">
      <c r="A71" s="591">
        <v>12</v>
      </c>
      <c r="B71" s="181" t="s">
        <v>3107</v>
      </c>
      <c r="C71" s="412"/>
      <c r="D71" s="412"/>
      <c r="E71" s="412"/>
    </row>
    <row r="72" spans="1:5">
      <c r="A72" s="1690">
        <v>13</v>
      </c>
      <c r="B72" s="181" t="s">
        <v>5768</v>
      </c>
      <c r="C72" s="412"/>
      <c r="D72" s="412"/>
      <c r="E72" s="412"/>
    </row>
    <row r="73" spans="1:5">
      <c r="A73" s="1690"/>
      <c r="B73" s="181" t="s">
        <v>5769</v>
      </c>
      <c r="C73" s="412"/>
      <c r="D73" s="412"/>
      <c r="E73" s="412"/>
    </row>
    <row r="74" spans="1:5">
      <c r="A74" s="591">
        <v>14</v>
      </c>
      <c r="B74" s="181" t="s">
        <v>3108</v>
      </c>
      <c r="C74" s="412"/>
      <c r="D74" s="412"/>
      <c r="E74" s="412"/>
    </row>
    <row r="75" spans="1:5">
      <c r="A75" s="591">
        <v>15</v>
      </c>
      <c r="B75" s="181" t="s">
        <v>3109</v>
      </c>
      <c r="C75" s="412"/>
      <c r="D75" s="412"/>
      <c r="E75" s="412"/>
    </row>
    <row r="76" spans="1:5">
      <c r="A76" s="591">
        <v>16</v>
      </c>
      <c r="B76" s="181" t="s">
        <v>3110</v>
      </c>
      <c r="C76" s="412"/>
      <c r="D76" s="412"/>
      <c r="E76" s="412"/>
    </row>
    <row r="77" spans="1:5">
      <c r="A77" s="591">
        <v>17</v>
      </c>
      <c r="B77" s="181" t="s">
        <v>3111</v>
      </c>
      <c r="C77" s="412"/>
      <c r="D77" s="412"/>
      <c r="E77" s="412"/>
    </row>
    <row r="78" spans="1:5">
      <c r="A78" s="591">
        <v>18</v>
      </c>
      <c r="B78" s="181" t="s">
        <v>3112</v>
      </c>
      <c r="C78" s="412"/>
      <c r="D78" s="412"/>
      <c r="E78" s="412"/>
    </row>
    <row r="79" spans="1:5">
      <c r="A79" s="591">
        <v>19</v>
      </c>
      <c r="B79" s="181" t="s">
        <v>3113</v>
      </c>
      <c r="C79" s="412"/>
      <c r="D79" s="412"/>
      <c r="E79" s="412"/>
    </row>
    <row r="80" spans="1:5">
      <c r="A80" s="591">
        <v>20</v>
      </c>
      <c r="B80" s="181" t="s">
        <v>452</v>
      </c>
      <c r="C80" s="412"/>
      <c r="D80" s="412"/>
      <c r="E80" s="412"/>
    </row>
    <row r="81" spans="1:5">
      <c r="A81" s="591">
        <v>21</v>
      </c>
      <c r="B81" s="181" t="s">
        <v>3114</v>
      </c>
      <c r="C81" s="412"/>
      <c r="D81" s="412"/>
      <c r="E81" s="412"/>
    </row>
    <row r="82" spans="1:5">
      <c r="A82" s="591">
        <v>22</v>
      </c>
      <c r="B82" s="181" t="s">
        <v>3115</v>
      </c>
      <c r="C82" s="412"/>
      <c r="D82" s="412"/>
      <c r="E82" s="412"/>
    </row>
    <row r="83" spans="1:5">
      <c r="A83" s="591">
        <v>23</v>
      </c>
      <c r="B83" s="181" t="s">
        <v>3116</v>
      </c>
      <c r="C83" s="412"/>
      <c r="D83" s="412"/>
      <c r="E83" s="412"/>
    </row>
    <row r="84" spans="1:5">
      <c r="A84" s="591">
        <v>24</v>
      </c>
      <c r="B84" s="181" t="s">
        <v>1405</v>
      </c>
      <c r="C84" s="412"/>
      <c r="D84" s="412"/>
      <c r="E84" s="412"/>
    </row>
    <row r="85" spans="1:5">
      <c r="A85" s="591">
        <v>25</v>
      </c>
      <c r="B85" s="181" t="s">
        <v>3117</v>
      </c>
      <c r="C85" s="412"/>
      <c r="D85" s="412"/>
      <c r="E85" s="412"/>
    </row>
    <row r="86" spans="1:5">
      <c r="A86" s="591">
        <v>26</v>
      </c>
      <c r="B86" s="181" t="s">
        <v>3118</v>
      </c>
      <c r="C86" s="412"/>
      <c r="D86" s="412"/>
      <c r="E86" s="412"/>
    </row>
    <row r="87" spans="1:5">
      <c r="A87" s="591">
        <v>27</v>
      </c>
      <c r="B87" s="181" t="s">
        <v>3119</v>
      </c>
      <c r="C87" s="412"/>
      <c r="D87" s="412"/>
      <c r="E87" s="412"/>
    </row>
    <row r="88" spans="1:5">
      <c r="A88" s="591">
        <v>28</v>
      </c>
      <c r="B88" s="181" t="s">
        <v>3120</v>
      </c>
      <c r="C88" s="412"/>
      <c r="D88" s="412"/>
      <c r="E88" s="412"/>
    </row>
    <row r="89" spans="1:5">
      <c r="A89" s="589" t="s">
        <v>1128</v>
      </c>
      <c r="B89" s="402" t="s">
        <v>3121</v>
      </c>
      <c r="C89" s="662"/>
      <c r="D89" s="412"/>
      <c r="E89" s="412"/>
    </row>
    <row r="90" spans="1:5">
      <c r="A90" s="591">
        <v>1</v>
      </c>
      <c r="B90" s="181" t="s">
        <v>1078</v>
      </c>
      <c r="C90" s="412"/>
      <c r="D90" s="412"/>
      <c r="E90" s="412"/>
    </row>
    <row r="91" spans="1:5">
      <c r="A91" s="591">
        <v>2</v>
      </c>
      <c r="B91" s="181" t="s">
        <v>2955</v>
      </c>
      <c r="C91" s="412"/>
      <c r="D91" s="412"/>
      <c r="E91" s="412"/>
    </row>
    <row r="92" spans="1:5">
      <c r="A92" s="591">
        <v>3</v>
      </c>
      <c r="B92" s="181" t="s">
        <v>615</v>
      </c>
      <c r="C92" s="412"/>
      <c r="D92" s="412"/>
      <c r="E92" s="412"/>
    </row>
    <row r="93" spans="1:5">
      <c r="A93" s="591">
        <v>4</v>
      </c>
      <c r="B93" s="181" t="s">
        <v>2498</v>
      </c>
      <c r="C93" s="412"/>
      <c r="D93" s="412"/>
      <c r="E93" s="412"/>
    </row>
    <row r="94" spans="1:5">
      <c r="A94" s="591">
        <v>5</v>
      </c>
      <c r="B94" s="181" t="s">
        <v>616</v>
      </c>
      <c r="C94" s="412"/>
      <c r="D94" s="412"/>
      <c r="E94" s="412"/>
    </row>
    <row r="95" spans="1:5">
      <c r="A95" s="591">
        <v>6</v>
      </c>
      <c r="B95" s="181" t="s">
        <v>3122</v>
      </c>
      <c r="C95" s="412"/>
      <c r="D95" s="412"/>
      <c r="E95" s="412"/>
    </row>
    <row r="96" spans="1:5">
      <c r="A96" s="591">
        <v>7</v>
      </c>
      <c r="B96" s="181" t="s">
        <v>3123</v>
      </c>
      <c r="C96" s="412"/>
      <c r="D96" s="412"/>
      <c r="E96" s="412"/>
    </row>
    <row r="97" spans="1:5">
      <c r="A97" s="1690">
        <v>8</v>
      </c>
      <c r="B97" s="181" t="s">
        <v>3124</v>
      </c>
      <c r="C97" s="650" t="s">
        <v>3125</v>
      </c>
      <c r="D97" s="402" t="s">
        <v>3126</v>
      </c>
      <c r="E97" s="402" t="s">
        <v>2502</v>
      </c>
    </row>
    <row r="98" spans="1:5">
      <c r="A98" s="1690"/>
      <c r="B98" s="181" t="s">
        <v>3127</v>
      </c>
      <c r="C98" s="412"/>
      <c r="D98" s="412"/>
      <c r="E98" s="412"/>
    </row>
    <row r="99" spans="1:5">
      <c r="A99" s="1690"/>
      <c r="B99" s="181" t="s">
        <v>3128</v>
      </c>
      <c r="C99" s="412"/>
      <c r="D99" s="412"/>
      <c r="E99" s="412"/>
    </row>
    <row r="100" spans="1:5">
      <c r="A100" s="591">
        <v>9</v>
      </c>
      <c r="B100" s="181" t="s">
        <v>3129</v>
      </c>
      <c r="C100" s="412"/>
      <c r="D100" s="412"/>
      <c r="E100" s="412"/>
    </row>
    <row r="101" spans="1:5">
      <c r="A101" s="591">
        <v>10</v>
      </c>
      <c r="B101" s="181" t="s">
        <v>3130</v>
      </c>
      <c r="C101" s="412"/>
      <c r="D101" s="412"/>
      <c r="E101" s="412"/>
    </row>
    <row r="102" spans="1:5">
      <c r="A102" s="591">
        <v>11</v>
      </c>
      <c r="B102" s="181" t="s">
        <v>3131</v>
      </c>
      <c r="C102" s="412"/>
      <c r="D102" s="412"/>
      <c r="E102" s="412"/>
    </row>
    <row r="103" spans="1:5">
      <c r="A103" s="591">
        <v>12</v>
      </c>
      <c r="B103" s="181" t="s">
        <v>3132</v>
      </c>
      <c r="C103" s="412"/>
      <c r="D103" s="412"/>
      <c r="E103" s="412"/>
    </row>
    <row r="104" spans="1:5">
      <c r="A104" s="591">
        <v>13</v>
      </c>
      <c r="B104" s="181" t="s">
        <v>3133</v>
      </c>
      <c r="C104" s="412"/>
      <c r="D104" s="412"/>
      <c r="E104" s="412"/>
    </row>
    <row r="105" spans="1:5">
      <c r="A105" s="591">
        <v>14</v>
      </c>
      <c r="B105" s="181" t="s">
        <v>1404</v>
      </c>
      <c r="C105" s="412"/>
      <c r="D105" s="412"/>
      <c r="E105" s="412"/>
    </row>
    <row r="106" spans="1:5">
      <c r="A106" s="591">
        <v>15</v>
      </c>
      <c r="B106" s="181" t="s">
        <v>1136</v>
      </c>
      <c r="C106" s="412"/>
      <c r="D106" s="412"/>
      <c r="E106" s="412"/>
    </row>
    <row r="107" spans="1:5">
      <c r="A107" s="591">
        <v>16</v>
      </c>
      <c r="B107" s="181" t="s">
        <v>1871</v>
      </c>
      <c r="C107" s="412"/>
      <c r="D107" s="412"/>
      <c r="E107" s="412"/>
    </row>
    <row r="108" spans="1:5">
      <c r="A108" s="589" t="s">
        <v>577</v>
      </c>
      <c r="B108" s="402" t="s">
        <v>3134</v>
      </c>
      <c r="C108" s="662"/>
      <c r="D108" s="412"/>
      <c r="E108" s="412"/>
    </row>
    <row r="109" spans="1:5">
      <c r="A109" s="591">
        <v>1</v>
      </c>
      <c r="B109" s="181" t="s">
        <v>3135</v>
      </c>
      <c r="C109" s="412"/>
      <c r="D109" s="412"/>
      <c r="E109" s="412"/>
    </row>
    <row r="110" spans="1:5">
      <c r="A110" s="591">
        <v>2</v>
      </c>
      <c r="B110" s="181" t="s">
        <v>3136</v>
      </c>
      <c r="C110" s="412"/>
      <c r="D110" s="412"/>
      <c r="E110" s="412"/>
    </row>
    <row r="111" spans="1:5">
      <c r="A111" s="591">
        <v>3</v>
      </c>
      <c r="B111" s="181" t="s">
        <v>3137</v>
      </c>
      <c r="C111" s="412"/>
      <c r="D111" s="412"/>
      <c r="E111" s="412"/>
    </row>
    <row r="112" spans="1:5">
      <c r="A112" s="591">
        <v>4</v>
      </c>
      <c r="B112" s="181" t="s">
        <v>3138</v>
      </c>
      <c r="C112" s="412"/>
      <c r="D112" s="412"/>
      <c r="E112" s="412"/>
    </row>
    <row r="113" spans="1:5" ht="31">
      <c r="A113" s="591">
        <v>5</v>
      </c>
      <c r="B113" s="181" t="s">
        <v>3139</v>
      </c>
      <c r="C113" s="412"/>
      <c r="D113" s="412"/>
      <c r="E113" s="412"/>
    </row>
    <row r="114" spans="1:5">
      <c r="A114" s="591">
        <v>6</v>
      </c>
      <c r="B114" s="181" t="s">
        <v>3140</v>
      </c>
      <c r="C114" s="412"/>
      <c r="D114" s="412"/>
      <c r="E114" s="412"/>
    </row>
    <row r="115" spans="1:5">
      <c r="A115" s="591">
        <v>7</v>
      </c>
      <c r="B115" s="181" t="s">
        <v>3141</v>
      </c>
      <c r="C115" s="412"/>
      <c r="D115" s="412"/>
      <c r="E115" s="412"/>
    </row>
    <row r="116" spans="1:5" ht="31">
      <c r="A116" s="591">
        <v>8</v>
      </c>
      <c r="B116" s="181" t="s">
        <v>3142</v>
      </c>
      <c r="C116" s="412"/>
      <c r="D116" s="412"/>
      <c r="E116" s="412"/>
    </row>
    <row r="117" spans="1:5" ht="31">
      <c r="A117" s="591">
        <v>9</v>
      </c>
      <c r="B117" s="181" t="s">
        <v>5770</v>
      </c>
      <c r="C117" s="412"/>
      <c r="D117" s="412"/>
      <c r="E117" s="412"/>
    </row>
    <row r="118" spans="1:5">
      <c r="A118" s="591">
        <v>10</v>
      </c>
      <c r="B118" s="181" t="s">
        <v>3143</v>
      </c>
      <c r="C118" s="412"/>
      <c r="D118" s="412"/>
      <c r="E118" s="412"/>
    </row>
    <row r="120" spans="1:5">
      <c r="A120" s="11" t="s">
        <v>53</v>
      </c>
      <c r="B120" s="412"/>
      <c r="C120" s="606" t="s">
        <v>65</v>
      </c>
      <c r="D120" s="1718"/>
      <c r="E120" s="1720"/>
    </row>
    <row r="121" spans="1:5">
      <c r="A121" s="11" t="s">
        <v>55</v>
      </c>
      <c r="B121" s="412"/>
      <c r="C121" s="606" t="s">
        <v>66</v>
      </c>
      <c r="D121" s="1718"/>
      <c r="E121" s="1720"/>
    </row>
    <row r="122" spans="1:5">
      <c r="A122" s="7"/>
      <c r="B122" s="7"/>
      <c r="C122" s="607" t="s">
        <v>67</v>
      </c>
      <c r="D122" s="1718"/>
      <c r="E122" s="1720"/>
    </row>
  </sheetData>
  <mergeCells count="13">
    <mergeCell ref="D122:E122"/>
    <mergeCell ref="A46:A48"/>
    <mergeCell ref="A67:A70"/>
    <mergeCell ref="A72:A73"/>
    <mergeCell ref="A97:A99"/>
    <mergeCell ref="D120:E120"/>
    <mergeCell ref="D121:E121"/>
    <mergeCell ref="A7:E7"/>
    <mergeCell ref="A1:E1"/>
    <mergeCell ref="A3:E3"/>
    <mergeCell ref="A4:E4"/>
    <mergeCell ref="A5:E5"/>
    <mergeCell ref="A6:E6"/>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1"/>
  <dimension ref="A1:R35"/>
  <sheetViews>
    <sheetView zoomScale="85" zoomScaleNormal="85" workbookViewId="0">
      <selection activeCell="A4" sqref="A4:D4"/>
    </sheetView>
  </sheetViews>
  <sheetFormatPr defaultRowHeight="15.5"/>
  <cols>
    <col min="1" max="1" width="9.1796875" style="31"/>
    <col min="2" max="2" width="59.81640625" style="174" customWidth="1"/>
    <col min="3" max="3" width="40" style="7" customWidth="1"/>
    <col min="4" max="4" width="43.81640625" style="7" customWidth="1"/>
    <col min="5" max="5" width="9.54296875" style="7" customWidth="1"/>
    <col min="6" max="6" width="22.453125" style="7" customWidth="1"/>
    <col min="7" max="257" width="9.1796875" style="7"/>
    <col min="258" max="258" width="53.1796875" style="7" customWidth="1"/>
    <col min="259" max="259" width="35.1796875" style="7" customWidth="1"/>
    <col min="260" max="260" width="25.81640625" style="7" customWidth="1"/>
    <col min="261" max="261" width="9.54296875" style="7" customWidth="1"/>
    <col min="262" max="262" width="22.453125" style="7" customWidth="1"/>
    <col min="263" max="513" width="9.1796875" style="7"/>
    <col min="514" max="514" width="53.1796875" style="7" customWidth="1"/>
    <col min="515" max="515" width="35.1796875" style="7" customWidth="1"/>
    <col min="516" max="516" width="25.81640625" style="7" customWidth="1"/>
    <col min="517" max="517" width="9.54296875" style="7" customWidth="1"/>
    <col min="518" max="518" width="22.453125" style="7" customWidth="1"/>
    <col min="519" max="769" width="9.1796875" style="7"/>
    <col min="770" max="770" width="53.1796875" style="7" customWidth="1"/>
    <col min="771" max="771" width="35.1796875" style="7" customWidth="1"/>
    <col min="772" max="772" width="25.81640625" style="7" customWidth="1"/>
    <col min="773" max="773" width="9.54296875" style="7" customWidth="1"/>
    <col min="774" max="774" width="22.453125" style="7" customWidth="1"/>
    <col min="775" max="1025" width="9.1796875" style="7"/>
    <col min="1026" max="1026" width="53.1796875" style="7" customWidth="1"/>
    <col min="1027" max="1027" width="35.1796875" style="7" customWidth="1"/>
    <col min="1028" max="1028" width="25.81640625" style="7" customWidth="1"/>
    <col min="1029" max="1029" width="9.54296875" style="7" customWidth="1"/>
    <col min="1030" max="1030" width="22.453125" style="7" customWidth="1"/>
    <col min="1031" max="1281" width="9.1796875" style="7"/>
    <col min="1282" max="1282" width="53.1796875" style="7" customWidth="1"/>
    <col min="1283" max="1283" width="35.1796875" style="7" customWidth="1"/>
    <col min="1284" max="1284" width="25.81640625" style="7" customWidth="1"/>
    <col min="1285" max="1285" width="9.54296875" style="7" customWidth="1"/>
    <col min="1286" max="1286" width="22.453125" style="7" customWidth="1"/>
    <col min="1287" max="1537" width="9.1796875" style="7"/>
    <col min="1538" max="1538" width="53.1796875" style="7" customWidth="1"/>
    <col min="1539" max="1539" width="35.1796875" style="7" customWidth="1"/>
    <col min="1540" max="1540" width="25.81640625" style="7" customWidth="1"/>
    <col min="1541" max="1541" width="9.54296875" style="7" customWidth="1"/>
    <col min="1542" max="1542" width="22.453125" style="7" customWidth="1"/>
    <col min="1543" max="1793" width="9.1796875" style="7"/>
    <col min="1794" max="1794" width="53.1796875" style="7" customWidth="1"/>
    <col min="1795" max="1795" width="35.1796875" style="7" customWidth="1"/>
    <col min="1796" max="1796" width="25.81640625" style="7" customWidth="1"/>
    <col min="1797" max="1797" width="9.54296875" style="7" customWidth="1"/>
    <col min="1798" max="1798" width="22.453125" style="7" customWidth="1"/>
    <col min="1799" max="2049" width="9.1796875" style="7"/>
    <col min="2050" max="2050" width="53.1796875" style="7" customWidth="1"/>
    <col min="2051" max="2051" width="35.1796875" style="7" customWidth="1"/>
    <col min="2052" max="2052" width="25.81640625" style="7" customWidth="1"/>
    <col min="2053" max="2053" width="9.54296875" style="7" customWidth="1"/>
    <col min="2054" max="2054" width="22.453125" style="7" customWidth="1"/>
    <col min="2055" max="2305" width="9.1796875" style="7"/>
    <col min="2306" max="2306" width="53.1796875" style="7" customWidth="1"/>
    <col min="2307" max="2307" width="35.1796875" style="7" customWidth="1"/>
    <col min="2308" max="2308" width="25.81640625" style="7" customWidth="1"/>
    <col min="2309" max="2309" width="9.54296875" style="7" customWidth="1"/>
    <col min="2310" max="2310" width="22.453125" style="7" customWidth="1"/>
    <col min="2311" max="2561" width="9.1796875" style="7"/>
    <col min="2562" max="2562" width="53.1796875" style="7" customWidth="1"/>
    <col min="2563" max="2563" width="35.1796875" style="7" customWidth="1"/>
    <col min="2564" max="2564" width="25.81640625" style="7" customWidth="1"/>
    <col min="2565" max="2565" width="9.54296875" style="7" customWidth="1"/>
    <col min="2566" max="2566" width="22.453125" style="7" customWidth="1"/>
    <col min="2567" max="2817" width="9.1796875" style="7"/>
    <col min="2818" max="2818" width="53.1796875" style="7" customWidth="1"/>
    <col min="2819" max="2819" width="35.1796875" style="7" customWidth="1"/>
    <col min="2820" max="2820" width="25.81640625" style="7" customWidth="1"/>
    <col min="2821" max="2821" width="9.54296875" style="7" customWidth="1"/>
    <col min="2822" max="2822" width="22.453125" style="7" customWidth="1"/>
    <col min="2823" max="3073" width="9.1796875" style="7"/>
    <col min="3074" max="3074" width="53.1796875" style="7" customWidth="1"/>
    <col min="3075" max="3075" width="35.1796875" style="7" customWidth="1"/>
    <col min="3076" max="3076" width="25.81640625" style="7" customWidth="1"/>
    <col min="3077" max="3077" width="9.54296875" style="7" customWidth="1"/>
    <col min="3078" max="3078" width="22.453125" style="7" customWidth="1"/>
    <col min="3079" max="3329" width="9.1796875" style="7"/>
    <col min="3330" max="3330" width="53.1796875" style="7" customWidth="1"/>
    <col min="3331" max="3331" width="35.1796875" style="7" customWidth="1"/>
    <col min="3332" max="3332" width="25.81640625" style="7" customWidth="1"/>
    <col min="3333" max="3333" width="9.54296875" style="7" customWidth="1"/>
    <col min="3334" max="3334" width="22.453125" style="7" customWidth="1"/>
    <col min="3335" max="3585" width="9.1796875" style="7"/>
    <col min="3586" max="3586" width="53.1796875" style="7" customWidth="1"/>
    <col min="3587" max="3587" width="35.1796875" style="7" customWidth="1"/>
    <col min="3588" max="3588" width="25.81640625" style="7" customWidth="1"/>
    <col min="3589" max="3589" width="9.54296875" style="7" customWidth="1"/>
    <col min="3590" max="3590" width="22.453125" style="7" customWidth="1"/>
    <col min="3591" max="3841" width="9.1796875" style="7"/>
    <col min="3842" max="3842" width="53.1796875" style="7" customWidth="1"/>
    <col min="3843" max="3843" width="35.1796875" style="7" customWidth="1"/>
    <col min="3844" max="3844" width="25.81640625" style="7" customWidth="1"/>
    <col min="3845" max="3845" width="9.54296875" style="7" customWidth="1"/>
    <col min="3846" max="3846" width="22.453125" style="7" customWidth="1"/>
    <col min="3847" max="4097" width="9.1796875" style="7"/>
    <col min="4098" max="4098" width="53.1796875" style="7" customWidth="1"/>
    <col min="4099" max="4099" width="35.1796875" style="7" customWidth="1"/>
    <col min="4100" max="4100" width="25.81640625" style="7" customWidth="1"/>
    <col min="4101" max="4101" width="9.54296875" style="7" customWidth="1"/>
    <col min="4102" max="4102" width="22.453125" style="7" customWidth="1"/>
    <col min="4103" max="4353" width="9.1796875" style="7"/>
    <col min="4354" max="4354" width="53.1796875" style="7" customWidth="1"/>
    <col min="4355" max="4355" width="35.1796875" style="7" customWidth="1"/>
    <col min="4356" max="4356" width="25.81640625" style="7" customWidth="1"/>
    <col min="4357" max="4357" width="9.54296875" style="7" customWidth="1"/>
    <col min="4358" max="4358" width="22.453125" style="7" customWidth="1"/>
    <col min="4359" max="4609" width="9.1796875" style="7"/>
    <col min="4610" max="4610" width="53.1796875" style="7" customWidth="1"/>
    <col min="4611" max="4611" width="35.1796875" style="7" customWidth="1"/>
    <col min="4612" max="4612" width="25.81640625" style="7" customWidth="1"/>
    <col min="4613" max="4613" width="9.54296875" style="7" customWidth="1"/>
    <col min="4614" max="4614" width="22.453125" style="7" customWidth="1"/>
    <col min="4615" max="4865" width="9.1796875" style="7"/>
    <col min="4866" max="4866" width="53.1796875" style="7" customWidth="1"/>
    <col min="4867" max="4867" width="35.1796875" style="7" customWidth="1"/>
    <col min="4868" max="4868" width="25.81640625" style="7" customWidth="1"/>
    <col min="4869" max="4869" width="9.54296875" style="7" customWidth="1"/>
    <col min="4870" max="4870" width="22.453125" style="7" customWidth="1"/>
    <col min="4871" max="5121" width="9.1796875" style="7"/>
    <col min="5122" max="5122" width="53.1796875" style="7" customWidth="1"/>
    <col min="5123" max="5123" width="35.1796875" style="7" customWidth="1"/>
    <col min="5124" max="5124" width="25.81640625" style="7" customWidth="1"/>
    <col min="5125" max="5125" width="9.54296875" style="7" customWidth="1"/>
    <col min="5126" max="5126" width="22.453125" style="7" customWidth="1"/>
    <col min="5127" max="5377" width="9.1796875" style="7"/>
    <col min="5378" max="5378" width="53.1796875" style="7" customWidth="1"/>
    <col min="5379" max="5379" width="35.1796875" style="7" customWidth="1"/>
    <col min="5380" max="5380" width="25.81640625" style="7" customWidth="1"/>
    <col min="5381" max="5381" width="9.54296875" style="7" customWidth="1"/>
    <col min="5382" max="5382" width="22.453125" style="7" customWidth="1"/>
    <col min="5383" max="5633" width="9.1796875" style="7"/>
    <col min="5634" max="5634" width="53.1796875" style="7" customWidth="1"/>
    <col min="5635" max="5635" width="35.1796875" style="7" customWidth="1"/>
    <col min="5636" max="5636" width="25.81640625" style="7" customWidth="1"/>
    <col min="5637" max="5637" width="9.54296875" style="7" customWidth="1"/>
    <col min="5638" max="5638" width="22.453125" style="7" customWidth="1"/>
    <col min="5639" max="5889" width="9.1796875" style="7"/>
    <col min="5890" max="5890" width="53.1796875" style="7" customWidth="1"/>
    <col min="5891" max="5891" width="35.1796875" style="7" customWidth="1"/>
    <col min="5892" max="5892" width="25.81640625" style="7" customWidth="1"/>
    <col min="5893" max="5893" width="9.54296875" style="7" customWidth="1"/>
    <col min="5894" max="5894" width="22.453125" style="7" customWidth="1"/>
    <col min="5895" max="6145" width="9.1796875" style="7"/>
    <col min="6146" max="6146" width="53.1796875" style="7" customWidth="1"/>
    <col min="6147" max="6147" width="35.1796875" style="7" customWidth="1"/>
    <col min="6148" max="6148" width="25.81640625" style="7" customWidth="1"/>
    <col min="6149" max="6149" width="9.54296875" style="7" customWidth="1"/>
    <col min="6150" max="6150" width="22.453125" style="7" customWidth="1"/>
    <col min="6151" max="6401" width="9.1796875" style="7"/>
    <col min="6402" max="6402" width="53.1796875" style="7" customWidth="1"/>
    <col min="6403" max="6403" width="35.1796875" style="7" customWidth="1"/>
    <col min="6404" max="6404" width="25.81640625" style="7" customWidth="1"/>
    <col min="6405" max="6405" width="9.54296875" style="7" customWidth="1"/>
    <col min="6406" max="6406" width="22.453125" style="7" customWidth="1"/>
    <col min="6407" max="6657" width="9.1796875" style="7"/>
    <col min="6658" max="6658" width="53.1796875" style="7" customWidth="1"/>
    <col min="6659" max="6659" width="35.1796875" style="7" customWidth="1"/>
    <col min="6660" max="6660" width="25.81640625" style="7" customWidth="1"/>
    <col min="6661" max="6661" width="9.54296875" style="7" customWidth="1"/>
    <col min="6662" max="6662" width="22.453125" style="7" customWidth="1"/>
    <col min="6663" max="6913" width="9.1796875" style="7"/>
    <col min="6914" max="6914" width="53.1796875" style="7" customWidth="1"/>
    <col min="6915" max="6915" width="35.1796875" style="7" customWidth="1"/>
    <col min="6916" max="6916" width="25.81640625" style="7" customWidth="1"/>
    <col min="6917" max="6917" width="9.54296875" style="7" customWidth="1"/>
    <col min="6918" max="6918" width="22.453125" style="7" customWidth="1"/>
    <col min="6919" max="7169" width="9.1796875" style="7"/>
    <col min="7170" max="7170" width="53.1796875" style="7" customWidth="1"/>
    <col min="7171" max="7171" width="35.1796875" style="7" customWidth="1"/>
    <col min="7172" max="7172" width="25.81640625" style="7" customWidth="1"/>
    <col min="7173" max="7173" width="9.54296875" style="7" customWidth="1"/>
    <col min="7174" max="7174" width="22.453125" style="7" customWidth="1"/>
    <col min="7175" max="7425" width="9.1796875" style="7"/>
    <col min="7426" max="7426" width="53.1796875" style="7" customWidth="1"/>
    <col min="7427" max="7427" width="35.1796875" style="7" customWidth="1"/>
    <col min="7428" max="7428" width="25.81640625" style="7" customWidth="1"/>
    <col min="7429" max="7429" width="9.54296875" style="7" customWidth="1"/>
    <col min="7430" max="7430" width="22.453125" style="7" customWidth="1"/>
    <col min="7431" max="7681" width="9.1796875" style="7"/>
    <col min="7682" max="7682" width="53.1796875" style="7" customWidth="1"/>
    <col min="7683" max="7683" width="35.1796875" style="7" customWidth="1"/>
    <col min="7684" max="7684" width="25.81640625" style="7" customWidth="1"/>
    <col min="7685" max="7685" width="9.54296875" style="7" customWidth="1"/>
    <col min="7686" max="7686" width="22.453125" style="7" customWidth="1"/>
    <col min="7687" max="7937" width="9.1796875" style="7"/>
    <col min="7938" max="7938" width="53.1796875" style="7" customWidth="1"/>
    <col min="7939" max="7939" width="35.1796875" style="7" customWidth="1"/>
    <col min="7940" max="7940" width="25.81640625" style="7" customWidth="1"/>
    <col min="7941" max="7941" width="9.54296875" style="7" customWidth="1"/>
    <col min="7942" max="7942" width="22.453125" style="7" customWidth="1"/>
    <col min="7943" max="8193" width="9.1796875" style="7"/>
    <col min="8194" max="8194" width="53.1796875" style="7" customWidth="1"/>
    <col min="8195" max="8195" width="35.1796875" style="7" customWidth="1"/>
    <col min="8196" max="8196" width="25.81640625" style="7" customWidth="1"/>
    <col min="8197" max="8197" width="9.54296875" style="7" customWidth="1"/>
    <col min="8198" max="8198" width="22.453125" style="7" customWidth="1"/>
    <col min="8199" max="8449" width="9.1796875" style="7"/>
    <col min="8450" max="8450" width="53.1796875" style="7" customWidth="1"/>
    <col min="8451" max="8451" width="35.1796875" style="7" customWidth="1"/>
    <col min="8452" max="8452" width="25.81640625" style="7" customWidth="1"/>
    <col min="8453" max="8453" width="9.54296875" style="7" customWidth="1"/>
    <col min="8454" max="8454" width="22.453125" style="7" customWidth="1"/>
    <col min="8455" max="8705" width="9.1796875" style="7"/>
    <col min="8706" max="8706" width="53.1796875" style="7" customWidth="1"/>
    <col min="8707" max="8707" width="35.1796875" style="7" customWidth="1"/>
    <col min="8708" max="8708" width="25.81640625" style="7" customWidth="1"/>
    <col min="8709" max="8709" width="9.54296875" style="7" customWidth="1"/>
    <col min="8710" max="8710" width="22.453125" style="7" customWidth="1"/>
    <col min="8711" max="8961" width="9.1796875" style="7"/>
    <col min="8962" max="8962" width="53.1796875" style="7" customWidth="1"/>
    <col min="8963" max="8963" width="35.1796875" style="7" customWidth="1"/>
    <col min="8964" max="8964" width="25.81640625" style="7" customWidth="1"/>
    <col min="8965" max="8965" width="9.54296875" style="7" customWidth="1"/>
    <col min="8966" max="8966" width="22.453125" style="7" customWidth="1"/>
    <col min="8967" max="9217" width="9.1796875" style="7"/>
    <col min="9218" max="9218" width="53.1796875" style="7" customWidth="1"/>
    <col min="9219" max="9219" width="35.1796875" style="7" customWidth="1"/>
    <col min="9220" max="9220" width="25.81640625" style="7" customWidth="1"/>
    <col min="9221" max="9221" width="9.54296875" style="7" customWidth="1"/>
    <col min="9222" max="9222" width="22.453125" style="7" customWidth="1"/>
    <col min="9223" max="9473" width="9.1796875" style="7"/>
    <col min="9474" max="9474" width="53.1796875" style="7" customWidth="1"/>
    <col min="9475" max="9475" width="35.1796875" style="7" customWidth="1"/>
    <col min="9476" max="9476" width="25.81640625" style="7" customWidth="1"/>
    <col min="9477" max="9477" width="9.54296875" style="7" customWidth="1"/>
    <col min="9478" max="9478" width="22.453125" style="7" customWidth="1"/>
    <col min="9479" max="9729" width="9.1796875" style="7"/>
    <col min="9730" max="9730" width="53.1796875" style="7" customWidth="1"/>
    <col min="9731" max="9731" width="35.1796875" style="7" customWidth="1"/>
    <col min="9732" max="9732" width="25.81640625" style="7" customWidth="1"/>
    <col min="9733" max="9733" width="9.54296875" style="7" customWidth="1"/>
    <col min="9734" max="9734" width="22.453125" style="7" customWidth="1"/>
    <col min="9735" max="9985" width="9.1796875" style="7"/>
    <col min="9986" max="9986" width="53.1796875" style="7" customWidth="1"/>
    <col min="9987" max="9987" width="35.1796875" style="7" customWidth="1"/>
    <col min="9988" max="9988" width="25.81640625" style="7" customWidth="1"/>
    <col min="9989" max="9989" width="9.54296875" style="7" customWidth="1"/>
    <col min="9990" max="9990" width="22.453125" style="7" customWidth="1"/>
    <col min="9991" max="10241" width="9.1796875" style="7"/>
    <col min="10242" max="10242" width="53.1796875" style="7" customWidth="1"/>
    <col min="10243" max="10243" width="35.1796875" style="7" customWidth="1"/>
    <col min="10244" max="10244" width="25.81640625" style="7" customWidth="1"/>
    <col min="10245" max="10245" width="9.54296875" style="7" customWidth="1"/>
    <col min="10246" max="10246" width="22.453125" style="7" customWidth="1"/>
    <col min="10247" max="10497" width="9.1796875" style="7"/>
    <col min="10498" max="10498" width="53.1796875" style="7" customWidth="1"/>
    <col min="10499" max="10499" width="35.1796875" style="7" customWidth="1"/>
    <col min="10500" max="10500" width="25.81640625" style="7" customWidth="1"/>
    <col min="10501" max="10501" width="9.54296875" style="7" customWidth="1"/>
    <col min="10502" max="10502" width="22.453125" style="7" customWidth="1"/>
    <col min="10503" max="10753" width="9.1796875" style="7"/>
    <col min="10754" max="10754" width="53.1796875" style="7" customWidth="1"/>
    <col min="10755" max="10755" width="35.1796875" style="7" customWidth="1"/>
    <col min="10756" max="10756" width="25.81640625" style="7" customWidth="1"/>
    <col min="10757" max="10757" width="9.54296875" style="7" customWidth="1"/>
    <col min="10758" max="10758" width="22.453125" style="7" customWidth="1"/>
    <col min="10759" max="11009" width="9.1796875" style="7"/>
    <col min="11010" max="11010" width="53.1796875" style="7" customWidth="1"/>
    <col min="11011" max="11011" width="35.1796875" style="7" customWidth="1"/>
    <col min="11012" max="11012" width="25.81640625" style="7" customWidth="1"/>
    <col min="11013" max="11013" width="9.54296875" style="7" customWidth="1"/>
    <col min="11014" max="11014" width="22.453125" style="7" customWidth="1"/>
    <col min="11015" max="11265" width="9.1796875" style="7"/>
    <col min="11266" max="11266" width="53.1796875" style="7" customWidth="1"/>
    <col min="11267" max="11267" width="35.1796875" style="7" customWidth="1"/>
    <col min="11268" max="11268" width="25.81640625" style="7" customWidth="1"/>
    <col min="11269" max="11269" width="9.54296875" style="7" customWidth="1"/>
    <col min="11270" max="11270" width="22.453125" style="7" customWidth="1"/>
    <col min="11271" max="11521" width="9.1796875" style="7"/>
    <col min="11522" max="11522" width="53.1796875" style="7" customWidth="1"/>
    <col min="11523" max="11523" width="35.1796875" style="7" customWidth="1"/>
    <col min="11524" max="11524" width="25.81640625" style="7" customWidth="1"/>
    <col min="11525" max="11525" width="9.54296875" style="7" customWidth="1"/>
    <col min="11526" max="11526" width="22.453125" style="7" customWidth="1"/>
    <col min="11527" max="11777" width="9.1796875" style="7"/>
    <col min="11778" max="11778" width="53.1796875" style="7" customWidth="1"/>
    <col min="11779" max="11779" width="35.1796875" style="7" customWidth="1"/>
    <col min="11780" max="11780" width="25.81640625" style="7" customWidth="1"/>
    <col min="11781" max="11781" width="9.54296875" style="7" customWidth="1"/>
    <col min="11782" max="11782" width="22.453125" style="7" customWidth="1"/>
    <col min="11783" max="12033" width="9.1796875" style="7"/>
    <col min="12034" max="12034" width="53.1796875" style="7" customWidth="1"/>
    <col min="12035" max="12035" width="35.1796875" style="7" customWidth="1"/>
    <col min="12036" max="12036" width="25.81640625" style="7" customWidth="1"/>
    <col min="12037" max="12037" width="9.54296875" style="7" customWidth="1"/>
    <col min="12038" max="12038" width="22.453125" style="7" customWidth="1"/>
    <col min="12039" max="12289" width="9.1796875" style="7"/>
    <col min="12290" max="12290" width="53.1796875" style="7" customWidth="1"/>
    <col min="12291" max="12291" width="35.1796875" style="7" customWidth="1"/>
    <col min="12292" max="12292" width="25.81640625" style="7" customWidth="1"/>
    <col min="12293" max="12293" width="9.54296875" style="7" customWidth="1"/>
    <col min="12294" max="12294" width="22.453125" style="7" customWidth="1"/>
    <col min="12295" max="12545" width="9.1796875" style="7"/>
    <col min="12546" max="12546" width="53.1796875" style="7" customWidth="1"/>
    <col min="12547" max="12547" width="35.1796875" style="7" customWidth="1"/>
    <col min="12548" max="12548" width="25.81640625" style="7" customWidth="1"/>
    <col min="12549" max="12549" width="9.54296875" style="7" customWidth="1"/>
    <col min="12550" max="12550" width="22.453125" style="7" customWidth="1"/>
    <col min="12551" max="12801" width="9.1796875" style="7"/>
    <col min="12802" max="12802" width="53.1796875" style="7" customWidth="1"/>
    <col min="12803" max="12803" width="35.1796875" style="7" customWidth="1"/>
    <col min="12804" max="12804" width="25.81640625" style="7" customWidth="1"/>
    <col min="12805" max="12805" width="9.54296875" style="7" customWidth="1"/>
    <col min="12806" max="12806" width="22.453125" style="7" customWidth="1"/>
    <col min="12807" max="13057" width="9.1796875" style="7"/>
    <col min="13058" max="13058" width="53.1796875" style="7" customWidth="1"/>
    <col min="13059" max="13059" width="35.1796875" style="7" customWidth="1"/>
    <col min="13060" max="13060" width="25.81640625" style="7" customWidth="1"/>
    <col min="13061" max="13061" width="9.54296875" style="7" customWidth="1"/>
    <col min="13062" max="13062" width="22.453125" style="7" customWidth="1"/>
    <col min="13063" max="13313" width="9.1796875" style="7"/>
    <col min="13314" max="13314" width="53.1796875" style="7" customWidth="1"/>
    <col min="13315" max="13315" width="35.1796875" style="7" customWidth="1"/>
    <col min="13316" max="13316" width="25.81640625" style="7" customWidth="1"/>
    <col min="13317" max="13317" width="9.54296875" style="7" customWidth="1"/>
    <col min="13318" max="13318" width="22.453125" style="7" customWidth="1"/>
    <col min="13319" max="13569" width="9.1796875" style="7"/>
    <col min="13570" max="13570" width="53.1796875" style="7" customWidth="1"/>
    <col min="13571" max="13571" width="35.1796875" style="7" customWidth="1"/>
    <col min="13572" max="13572" width="25.81640625" style="7" customWidth="1"/>
    <col min="13573" max="13573" width="9.54296875" style="7" customWidth="1"/>
    <col min="13574" max="13574" width="22.453125" style="7" customWidth="1"/>
    <col min="13575" max="13825" width="9.1796875" style="7"/>
    <col min="13826" max="13826" width="53.1796875" style="7" customWidth="1"/>
    <col min="13827" max="13827" width="35.1796875" style="7" customWidth="1"/>
    <col min="13828" max="13828" width="25.81640625" style="7" customWidth="1"/>
    <col min="13829" max="13829" width="9.54296875" style="7" customWidth="1"/>
    <col min="13830" max="13830" width="22.453125" style="7" customWidth="1"/>
    <col min="13831" max="14081" width="9.1796875" style="7"/>
    <col min="14082" max="14082" width="53.1796875" style="7" customWidth="1"/>
    <col min="14083" max="14083" width="35.1796875" style="7" customWidth="1"/>
    <col min="14084" max="14084" width="25.81640625" style="7" customWidth="1"/>
    <col min="14085" max="14085" width="9.54296875" style="7" customWidth="1"/>
    <col min="14086" max="14086" width="22.453125" style="7" customWidth="1"/>
    <col min="14087" max="14337" width="9.1796875" style="7"/>
    <col min="14338" max="14338" width="53.1796875" style="7" customWidth="1"/>
    <col min="14339" max="14339" width="35.1796875" style="7" customWidth="1"/>
    <col min="14340" max="14340" width="25.81640625" style="7" customWidth="1"/>
    <col min="14341" max="14341" width="9.54296875" style="7" customWidth="1"/>
    <col min="14342" max="14342" width="22.453125" style="7" customWidth="1"/>
    <col min="14343" max="14593" width="9.1796875" style="7"/>
    <col min="14594" max="14594" width="53.1796875" style="7" customWidth="1"/>
    <col min="14595" max="14595" width="35.1796875" style="7" customWidth="1"/>
    <col min="14596" max="14596" width="25.81640625" style="7" customWidth="1"/>
    <col min="14597" max="14597" width="9.54296875" style="7" customWidth="1"/>
    <col min="14598" max="14598" width="22.453125" style="7" customWidth="1"/>
    <col min="14599" max="14849" width="9.1796875" style="7"/>
    <col min="14850" max="14850" width="53.1796875" style="7" customWidth="1"/>
    <col min="14851" max="14851" width="35.1796875" style="7" customWidth="1"/>
    <col min="14852" max="14852" width="25.81640625" style="7" customWidth="1"/>
    <col min="14853" max="14853" width="9.54296875" style="7" customWidth="1"/>
    <col min="14854" max="14854" width="22.453125" style="7" customWidth="1"/>
    <col min="14855" max="15105" width="9.1796875" style="7"/>
    <col min="15106" max="15106" width="53.1796875" style="7" customWidth="1"/>
    <col min="15107" max="15107" width="35.1796875" style="7" customWidth="1"/>
    <col min="15108" max="15108" width="25.81640625" style="7" customWidth="1"/>
    <col min="15109" max="15109" width="9.54296875" style="7" customWidth="1"/>
    <col min="15110" max="15110" width="22.453125" style="7" customWidth="1"/>
    <col min="15111" max="15361" width="9.1796875" style="7"/>
    <col min="15362" max="15362" width="53.1796875" style="7" customWidth="1"/>
    <col min="15363" max="15363" width="35.1796875" style="7" customWidth="1"/>
    <col min="15364" max="15364" width="25.81640625" style="7" customWidth="1"/>
    <col min="15365" max="15365" width="9.54296875" style="7" customWidth="1"/>
    <col min="15366" max="15366" width="22.453125" style="7" customWidth="1"/>
    <col min="15367" max="15617" width="9.1796875" style="7"/>
    <col min="15618" max="15618" width="53.1796875" style="7" customWidth="1"/>
    <col min="15619" max="15619" width="35.1796875" style="7" customWidth="1"/>
    <col min="15620" max="15620" width="25.81640625" style="7" customWidth="1"/>
    <col min="15621" max="15621" width="9.54296875" style="7" customWidth="1"/>
    <col min="15622" max="15622" width="22.453125" style="7" customWidth="1"/>
    <col min="15623" max="15873" width="9.1796875" style="7"/>
    <col min="15874" max="15874" width="53.1796875" style="7" customWidth="1"/>
    <col min="15875" max="15875" width="35.1796875" style="7" customWidth="1"/>
    <col min="15876" max="15876" width="25.81640625" style="7" customWidth="1"/>
    <col min="15877" max="15877" width="9.54296875" style="7" customWidth="1"/>
    <col min="15878" max="15878" width="22.453125" style="7" customWidth="1"/>
    <col min="15879" max="16129" width="9.1796875" style="7"/>
    <col min="16130" max="16130" width="53.1796875" style="7" customWidth="1"/>
    <col min="16131" max="16131" width="35.1796875" style="7" customWidth="1"/>
    <col min="16132" max="16132" width="25.81640625" style="7" customWidth="1"/>
    <col min="16133" max="16133" width="9.54296875" style="7" customWidth="1"/>
    <col min="16134" max="16134" width="22.453125" style="7" customWidth="1"/>
    <col min="16135" max="16384" width="9.1796875" style="7"/>
  </cols>
  <sheetData>
    <row r="1" spans="1:18">
      <c r="A1" s="1767" t="s">
        <v>4</v>
      </c>
      <c r="B1" s="1767"/>
      <c r="C1" s="1767"/>
      <c r="D1" s="1767"/>
      <c r="E1" s="1767"/>
    </row>
    <row r="3" spans="1:18">
      <c r="A3" s="1689" t="str">
        <f>'Title '!A2:N2</f>
        <v>Bid Enquiry No: KPTCL/2026-27/TL/WORK_INDENT3844</v>
      </c>
      <c r="B3" s="1689"/>
      <c r="C3" s="1689"/>
      <c r="D3" s="1689"/>
      <c r="E3" s="1689"/>
    </row>
    <row r="4" spans="1:18" ht="242.25" customHeight="1">
      <c r="A4" s="1806"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806"/>
      <c r="C4" s="1806"/>
      <c r="D4" s="1806"/>
      <c r="E4" s="784"/>
    </row>
    <row r="5" spans="1:18">
      <c r="A5" s="1674" t="s">
        <v>3169</v>
      </c>
      <c r="B5" s="1674"/>
      <c r="C5" s="1674"/>
      <c r="D5" s="1674"/>
    </row>
    <row r="6" spans="1:18" ht="28.25" customHeight="1">
      <c r="A6" s="1692" t="s">
        <v>3144</v>
      </c>
      <c r="B6" s="1692"/>
      <c r="C6" s="1692"/>
      <c r="D6" s="1692"/>
      <c r="E6" s="39"/>
    </row>
    <row r="7" spans="1:18" s="112" customFormat="1">
      <c r="A7" s="785" t="s">
        <v>112</v>
      </c>
      <c r="B7" s="785" t="s">
        <v>579</v>
      </c>
      <c r="C7" s="785" t="s">
        <v>3145</v>
      </c>
      <c r="D7" s="785" t="s">
        <v>5771</v>
      </c>
      <c r="E7" s="772"/>
    </row>
    <row r="8" spans="1:18" s="598" customFormat="1" ht="16" thickBot="1">
      <c r="A8" s="786"/>
      <c r="B8" s="787" t="s">
        <v>1604</v>
      </c>
      <c r="C8" s="788"/>
      <c r="D8" s="788"/>
      <c r="E8" s="789"/>
      <c r="F8" s="789"/>
      <c r="G8" s="789"/>
      <c r="H8" s="789"/>
      <c r="I8" s="789"/>
      <c r="J8" s="789"/>
      <c r="K8" s="789"/>
      <c r="L8" s="789"/>
      <c r="M8" s="789"/>
      <c r="N8" s="789"/>
      <c r="O8" s="789"/>
      <c r="P8" s="789"/>
      <c r="Q8" s="789"/>
      <c r="R8" s="789"/>
    </row>
    <row r="9" spans="1:18" ht="16" thickBot="1">
      <c r="A9" s="790">
        <v>1</v>
      </c>
      <c r="B9" s="791" t="s">
        <v>3146</v>
      </c>
      <c r="C9" s="788"/>
      <c r="D9" s="788"/>
      <c r="E9" s="792"/>
      <c r="F9" s="792"/>
      <c r="G9" s="792"/>
      <c r="H9" s="792"/>
      <c r="I9" s="792"/>
      <c r="J9" s="792"/>
      <c r="K9" s="792"/>
      <c r="L9" s="792"/>
      <c r="M9" s="792"/>
      <c r="N9" s="792"/>
      <c r="O9" s="792"/>
      <c r="P9" s="792"/>
      <c r="Q9" s="792"/>
      <c r="R9" s="792"/>
    </row>
    <row r="10" spans="1:18" ht="16" thickBot="1">
      <c r="A10" s="758">
        <v>1</v>
      </c>
      <c r="B10" s="791" t="s">
        <v>3147</v>
      </c>
      <c r="C10" s="788"/>
      <c r="D10" s="788"/>
      <c r="E10" s="792"/>
      <c r="F10" s="792"/>
      <c r="G10" s="792"/>
      <c r="H10" s="792"/>
      <c r="I10" s="792"/>
      <c r="J10" s="792"/>
      <c r="K10" s="792"/>
      <c r="L10" s="792"/>
      <c r="M10" s="792"/>
      <c r="N10" s="792"/>
      <c r="O10" s="792"/>
      <c r="P10" s="792"/>
      <c r="Q10" s="792"/>
      <c r="R10" s="792"/>
    </row>
    <row r="11" spans="1:18" ht="16" thickBot="1">
      <c r="A11" s="1813">
        <v>2</v>
      </c>
      <c r="B11" s="791" t="s">
        <v>3148</v>
      </c>
      <c r="C11" s="788"/>
      <c r="D11" s="788"/>
      <c r="E11" s="792"/>
      <c r="F11" s="792"/>
      <c r="G11" s="792"/>
      <c r="H11" s="792"/>
      <c r="I11" s="792"/>
      <c r="J11" s="792"/>
      <c r="K11" s="792"/>
      <c r="L11" s="792"/>
      <c r="M11" s="792"/>
      <c r="N11" s="792"/>
      <c r="O11" s="792"/>
      <c r="P11" s="792"/>
      <c r="Q11" s="792"/>
      <c r="R11" s="792"/>
    </row>
    <row r="12" spans="1:18" ht="31.5" thickBot="1">
      <c r="A12" s="1814"/>
      <c r="B12" s="791" t="s">
        <v>3149</v>
      </c>
      <c r="C12" s="788"/>
      <c r="D12" s="788"/>
      <c r="E12" s="792"/>
      <c r="F12" s="792"/>
      <c r="G12" s="792"/>
      <c r="H12" s="792"/>
      <c r="I12" s="792"/>
      <c r="J12" s="792"/>
      <c r="K12" s="792"/>
      <c r="L12" s="792"/>
      <c r="M12" s="792"/>
      <c r="N12" s="792"/>
      <c r="O12" s="792"/>
      <c r="P12" s="792"/>
      <c r="Q12" s="792"/>
      <c r="R12" s="792"/>
    </row>
    <row r="13" spans="1:18" ht="16" thickBot="1">
      <c r="A13" s="790">
        <v>2</v>
      </c>
      <c r="B13" s="791" t="s">
        <v>3150</v>
      </c>
      <c r="C13" s="788"/>
      <c r="D13" s="788"/>
      <c r="E13" s="792"/>
      <c r="F13" s="792"/>
      <c r="G13" s="792"/>
      <c r="H13" s="792"/>
      <c r="I13" s="792"/>
      <c r="J13" s="792"/>
      <c r="K13" s="792"/>
      <c r="L13" s="792"/>
      <c r="M13" s="792"/>
      <c r="N13" s="792"/>
      <c r="O13" s="792"/>
      <c r="P13" s="792"/>
      <c r="Q13" s="792"/>
      <c r="R13" s="792"/>
    </row>
    <row r="14" spans="1:18" ht="16" thickBot="1">
      <c r="A14" s="1810">
        <v>3</v>
      </c>
      <c r="B14" s="791" t="s">
        <v>3151</v>
      </c>
      <c r="C14" s="788"/>
      <c r="D14" s="788"/>
      <c r="E14" s="792"/>
      <c r="F14" s="792"/>
      <c r="G14" s="792"/>
      <c r="H14" s="792"/>
      <c r="I14" s="792"/>
      <c r="J14" s="792"/>
      <c r="K14" s="792"/>
      <c r="L14" s="792"/>
      <c r="M14" s="792"/>
      <c r="N14" s="792"/>
      <c r="O14" s="792"/>
      <c r="P14" s="792"/>
      <c r="Q14" s="792"/>
      <c r="R14" s="792"/>
    </row>
    <row r="15" spans="1:18" ht="16" thickBot="1">
      <c r="A15" s="1811"/>
      <c r="B15" s="791" t="s">
        <v>3152</v>
      </c>
      <c r="C15" s="788"/>
      <c r="D15" s="788"/>
      <c r="E15" s="792"/>
      <c r="F15" s="792"/>
      <c r="G15" s="792"/>
      <c r="H15" s="792"/>
      <c r="I15" s="792"/>
      <c r="J15" s="792"/>
      <c r="K15" s="792"/>
      <c r="L15" s="792"/>
      <c r="M15" s="792"/>
      <c r="N15" s="792"/>
      <c r="O15" s="792"/>
      <c r="P15" s="792"/>
      <c r="Q15" s="792"/>
      <c r="R15" s="792"/>
    </row>
    <row r="16" spans="1:18" ht="16" thickBot="1">
      <c r="A16" s="1812"/>
      <c r="B16" s="791" t="s">
        <v>3153</v>
      </c>
      <c r="C16" s="788"/>
      <c r="D16" s="788"/>
      <c r="E16" s="792"/>
      <c r="F16" s="792"/>
      <c r="G16" s="792"/>
      <c r="H16" s="792"/>
      <c r="I16" s="792"/>
      <c r="J16" s="792"/>
      <c r="K16" s="792"/>
      <c r="L16" s="792"/>
      <c r="M16" s="792"/>
      <c r="N16" s="792"/>
      <c r="O16" s="792"/>
      <c r="P16" s="792"/>
      <c r="Q16" s="792"/>
      <c r="R16" s="792"/>
    </row>
    <row r="17" spans="1:18" ht="16" thickBot="1">
      <c r="A17" s="790">
        <v>4</v>
      </c>
      <c r="B17" s="791" t="s">
        <v>3154</v>
      </c>
      <c r="C17" s="788"/>
      <c r="D17" s="788"/>
      <c r="E17" s="792"/>
      <c r="F17" s="792"/>
      <c r="G17" s="792"/>
      <c r="H17" s="792"/>
      <c r="I17" s="792"/>
      <c r="J17" s="792"/>
      <c r="K17" s="792"/>
      <c r="L17" s="792"/>
      <c r="M17" s="792"/>
      <c r="N17" s="792"/>
      <c r="O17" s="792"/>
      <c r="P17" s="792"/>
      <c r="Q17" s="792"/>
      <c r="R17" s="792"/>
    </row>
    <row r="18" spans="1:18" ht="16" thickBot="1">
      <c r="A18" s="790">
        <v>5</v>
      </c>
      <c r="B18" s="791" t="s">
        <v>3155</v>
      </c>
      <c r="C18" s="788"/>
      <c r="D18" s="788"/>
      <c r="E18" s="792"/>
      <c r="F18" s="792"/>
      <c r="G18" s="792"/>
      <c r="H18" s="792"/>
      <c r="I18" s="792"/>
      <c r="J18" s="792"/>
      <c r="K18" s="792"/>
      <c r="L18" s="792"/>
      <c r="M18" s="792"/>
      <c r="N18" s="792"/>
      <c r="O18" s="792"/>
      <c r="P18" s="792"/>
      <c r="Q18" s="792"/>
      <c r="R18" s="792"/>
    </row>
    <row r="19" spans="1:18" ht="16" thickBot="1">
      <c r="A19" s="1810">
        <v>6</v>
      </c>
      <c r="B19" s="791" t="s">
        <v>3156</v>
      </c>
      <c r="C19" s="788"/>
      <c r="D19" s="788"/>
      <c r="E19" s="792"/>
      <c r="F19" s="792"/>
      <c r="G19" s="792"/>
      <c r="H19" s="792"/>
      <c r="I19" s="792"/>
      <c r="J19" s="792"/>
      <c r="K19" s="792"/>
      <c r="L19" s="792"/>
      <c r="M19" s="792"/>
      <c r="N19" s="792"/>
      <c r="O19" s="792"/>
      <c r="P19" s="792"/>
      <c r="Q19" s="792"/>
      <c r="R19" s="792"/>
    </row>
    <row r="20" spans="1:18" ht="16" thickBot="1">
      <c r="A20" s="1811"/>
      <c r="B20" s="791" t="s">
        <v>3157</v>
      </c>
      <c r="C20" s="788"/>
      <c r="D20" s="788"/>
      <c r="E20" s="792"/>
      <c r="F20" s="792"/>
      <c r="G20" s="792"/>
      <c r="H20" s="792"/>
      <c r="I20" s="792"/>
      <c r="J20" s="792"/>
      <c r="K20" s="792"/>
      <c r="L20" s="792"/>
      <c r="M20" s="792"/>
      <c r="N20" s="792"/>
      <c r="O20" s="792"/>
      <c r="P20" s="792"/>
      <c r="Q20" s="792"/>
      <c r="R20" s="792"/>
    </row>
    <row r="21" spans="1:18" ht="16" thickBot="1">
      <c r="A21" s="1811"/>
      <c r="B21" s="791" t="s">
        <v>3158</v>
      </c>
      <c r="C21" s="788"/>
      <c r="D21" s="788"/>
      <c r="E21" s="792"/>
      <c r="F21" s="792"/>
      <c r="G21" s="792"/>
      <c r="H21" s="792"/>
      <c r="I21" s="792"/>
      <c r="J21" s="792"/>
      <c r="K21" s="792"/>
      <c r="L21" s="792"/>
      <c r="M21" s="792"/>
      <c r="N21" s="792"/>
      <c r="O21" s="792"/>
      <c r="P21" s="792"/>
      <c r="Q21" s="792"/>
      <c r="R21" s="792"/>
    </row>
    <row r="22" spans="1:18" ht="16" thickBot="1">
      <c r="A22" s="1811"/>
      <c r="B22" s="791" t="s">
        <v>3159</v>
      </c>
      <c r="C22" s="788"/>
      <c r="D22" s="788"/>
      <c r="E22" s="792"/>
      <c r="F22" s="792"/>
      <c r="G22" s="792"/>
      <c r="H22" s="792"/>
      <c r="I22" s="792"/>
      <c r="J22" s="792"/>
      <c r="K22" s="792"/>
      <c r="L22" s="792"/>
      <c r="M22" s="792"/>
      <c r="N22" s="792"/>
      <c r="O22" s="792"/>
      <c r="P22" s="792"/>
      <c r="Q22" s="792"/>
      <c r="R22" s="792"/>
    </row>
    <row r="23" spans="1:18" ht="16" thickBot="1">
      <c r="A23" s="1811"/>
      <c r="B23" s="791" t="s">
        <v>3160</v>
      </c>
      <c r="C23" s="788" t="s">
        <v>109</v>
      </c>
      <c r="D23" s="788" t="s">
        <v>109</v>
      </c>
      <c r="E23" s="792"/>
      <c r="F23" s="792"/>
      <c r="G23" s="792"/>
      <c r="H23" s="792"/>
      <c r="I23" s="792"/>
      <c r="J23" s="792"/>
      <c r="K23" s="792"/>
      <c r="L23" s="792"/>
      <c r="M23" s="792"/>
      <c r="N23" s="792"/>
      <c r="O23" s="792"/>
      <c r="P23" s="792"/>
      <c r="Q23" s="792"/>
      <c r="R23" s="792"/>
    </row>
    <row r="24" spans="1:18" ht="16" thickBot="1">
      <c r="A24" s="1812"/>
      <c r="B24" s="791" t="s">
        <v>3161</v>
      </c>
      <c r="C24" s="788"/>
      <c r="D24" s="788"/>
      <c r="E24" s="792"/>
      <c r="F24" s="792"/>
      <c r="G24" s="792"/>
      <c r="H24" s="792"/>
      <c r="I24" s="792"/>
      <c r="J24" s="792"/>
      <c r="K24" s="792"/>
      <c r="L24" s="792"/>
      <c r="M24" s="792"/>
      <c r="N24" s="792"/>
      <c r="O24" s="792"/>
      <c r="P24" s="792"/>
      <c r="Q24" s="792"/>
      <c r="R24" s="792"/>
    </row>
    <row r="25" spans="1:18" ht="16" thickBot="1">
      <c r="A25" s="790">
        <v>7</v>
      </c>
      <c r="B25" s="791" t="s">
        <v>3162</v>
      </c>
      <c r="C25" s="788"/>
      <c r="D25" s="788"/>
      <c r="E25" s="792"/>
      <c r="F25" s="792"/>
      <c r="G25" s="792"/>
      <c r="H25" s="792"/>
      <c r="I25" s="792"/>
      <c r="J25" s="792"/>
      <c r="K25" s="792"/>
      <c r="L25" s="792"/>
      <c r="M25" s="792"/>
      <c r="N25" s="792"/>
      <c r="O25" s="792"/>
      <c r="P25" s="792"/>
      <c r="Q25" s="792"/>
      <c r="R25" s="792"/>
    </row>
    <row r="26" spans="1:18" ht="16" thickBot="1">
      <c r="A26" s="790">
        <v>8</v>
      </c>
      <c r="B26" s="791" t="s">
        <v>3163</v>
      </c>
      <c r="C26" s="788"/>
      <c r="D26" s="788"/>
      <c r="E26" s="792"/>
      <c r="F26" s="792"/>
      <c r="G26" s="792"/>
      <c r="H26" s="792"/>
      <c r="I26" s="792"/>
      <c r="J26" s="792"/>
      <c r="K26" s="792"/>
      <c r="L26" s="792"/>
      <c r="M26" s="792"/>
      <c r="N26" s="792"/>
      <c r="O26" s="792"/>
      <c r="P26" s="792"/>
      <c r="Q26" s="792"/>
      <c r="R26" s="792"/>
    </row>
    <row r="27" spans="1:18" ht="16" thickBot="1">
      <c r="A27" s="790">
        <v>9</v>
      </c>
      <c r="B27" s="791" t="s">
        <v>3164</v>
      </c>
      <c r="C27" s="788"/>
      <c r="D27" s="788"/>
      <c r="E27" s="792"/>
      <c r="F27" s="792"/>
      <c r="G27" s="792"/>
      <c r="H27" s="792"/>
      <c r="I27" s="792"/>
      <c r="J27" s="792"/>
      <c r="K27" s="792"/>
      <c r="L27" s="792"/>
      <c r="M27" s="792"/>
      <c r="N27" s="792"/>
      <c r="O27" s="792"/>
      <c r="P27" s="792"/>
      <c r="Q27" s="792"/>
      <c r="R27" s="792"/>
    </row>
    <row r="28" spans="1:18" ht="16" thickBot="1">
      <c r="A28" s="790">
        <v>10</v>
      </c>
      <c r="B28" s="791" t="s">
        <v>3165</v>
      </c>
      <c r="C28" s="788"/>
      <c r="D28" s="788"/>
      <c r="E28" s="792"/>
      <c r="F28" s="792"/>
      <c r="G28" s="792"/>
      <c r="H28" s="792"/>
      <c r="I28" s="792"/>
      <c r="J28" s="792"/>
      <c r="K28" s="792"/>
      <c r="L28" s="792"/>
      <c r="M28" s="792"/>
      <c r="N28" s="792"/>
      <c r="O28" s="792"/>
      <c r="P28" s="792"/>
      <c r="Q28" s="792"/>
      <c r="R28" s="792"/>
    </row>
    <row r="29" spans="1:18" ht="16" thickBot="1">
      <c r="A29" s="1810">
        <v>11</v>
      </c>
      <c r="B29" s="791" t="s">
        <v>3166</v>
      </c>
      <c r="C29" s="788"/>
      <c r="D29" s="788"/>
      <c r="E29" s="792"/>
      <c r="F29" s="792"/>
      <c r="G29" s="792"/>
      <c r="H29" s="792"/>
      <c r="I29" s="792"/>
      <c r="J29" s="792"/>
      <c r="K29" s="792"/>
      <c r="L29" s="792"/>
      <c r="M29" s="792"/>
      <c r="N29" s="792"/>
      <c r="O29" s="792"/>
      <c r="P29" s="792"/>
      <c r="Q29" s="792"/>
      <c r="R29" s="792"/>
    </row>
    <row r="30" spans="1:18" ht="16" thickBot="1">
      <c r="A30" s="1811"/>
      <c r="B30" s="791" t="s">
        <v>3167</v>
      </c>
      <c r="C30" s="788"/>
      <c r="D30" s="788"/>
      <c r="E30" s="792"/>
      <c r="F30" s="792"/>
      <c r="G30" s="792"/>
      <c r="H30" s="792"/>
      <c r="I30" s="792"/>
      <c r="J30" s="792"/>
      <c r="K30" s="792"/>
      <c r="L30" s="792"/>
      <c r="M30" s="792"/>
      <c r="N30" s="792"/>
      <c r="O30" s="792"/>
      <c r="P30" s="792"/>
      <c r="Q30" s="792"/>
      <c r="R30" s="792"/>
    </row>
    <row r="31" spans="1:18" ht="16" thickBot="1">
      <c r="A31" s="1812"/>
      <c r="B31" s="791" t="s">
        <v>3168</v>
      </c>
      <c r="C31" s="788"/>
      <c r="D31" s="788"/>
      <c r="E31" s="792"/>
      <c r="F31" s="792"/>
      <c r="G31" s="792"/>
      <c r="H31" s="792"/>
      <c r="I31" s="792"/>
      <c r="J31" s="792"/>
      <c r="K31" s="792"/>
      <c r="L31" s="792"/>
      <c r="M31" s="792"/>
      <c r="N31" s="792"/>
      <c r="O31" s="792"/>
      <c r="P31" s="792"/>
      <c r="Q31" s="792"/>
      <c r="R31" s="792"/>
    </row>
    <row r="32" spans="1:18" ht="16" thickBot="1"/>
    <row r="33" spans="1:4" ht="16" thickBot="1">
      <c r="A33" s="11" t="s">
        <v>53</v>
      </c>
      <c r="B33" s="793"/>
      <c r="C33" s="606" t="s">
        <v>65</v>
      </c>
      <c r="D33" s="794"/>
    </row>
    <row r="34" spans="1:4" ht="16" thickBot="1">
      <c r="A34" s="11" t="s">
        <v>55</v>
      </c>
      <c r="B34" s="793"/>
      <c r="C34" s="606" t="s">
        <v>66</v>
      </c>
      <c r="D34" s="794"/>
    </row>
    <row r="35" spans="1:4">
      <c r="A35" s="7"/>
      <c r="B35" s="7"/>
      <c r="C35" s="607" t="s">
        <v>67</v>
      </c>
      <c r="D35" s="794"/>
    </row>
  </sheetData>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2"/>
  <dimension ref="A1:I51"/>
  <sheetViews>
    <sheetView zoomScale="70" zoomScaleNormal="70" workbookViewId="0">
      <selection activeCell="J22" sqref="J22"/>
    </sheetView>
  </sheetViews>
  <sheetFormatPr defaultRowHeight="13"/>
  <cols>
    <col min="1" max="1" width="10.54296875" style="6" customWidth="1"/>
    <col min="2" max="2" width="13.81640625" style="6" customWidth="1"/>
    <col min="3" max="3" width="36.54296875" style="6" customWidth="1"/>
    <col min="4" max="5" width="24" style="6" customWidth="1"/>
    <col min="6" max="9" width="21.81640625" style="6" customWidth="1"/>
    <col min="10" max="254" width="9.1796875" style="6"/>
    <col min="255" max="255" width="10.54296875" style="6" customWidth="1"/>
    <col min="256" max="256" width="13.81640625" style="6" customWidth="1"/>
    <col min="257" max="257" width="36.54296875" style="6" customWidth="1"/>
    <col min="258" max="258" width="43.81640625" style="6" customWidth="1"/>
    <col min="259" max="510" width="9.1796875" style="6"/>
    <col min="511" max="511" width="10.54296875" style="6" customWidth="1"/>
    <col min="512" max="512" width="13.81640625" style="6" customWidth="1"/>
    <col min="513" max="513" width="36.54296875" style="6" customWidth="1"/>
    <col min="514" max="514" width="43.81640625" style="6" customWidth="1"/>
    <col min="515" max="766" width="9.1796875" style="6"/>
    <col min="767" max="767" width="10.54296875" style="6" customWidth="1"/>
    <col min="768" max="768" width="13.81640625" style="6" customWidth="1"/>
    <col min="769" max="769" width="36.54296875" style="6" customWidth="1"/>
    <col min="770" max="770" width="43.81640625" style="6" customWidth="1"/>
    <col min="771" max="1022" width="9.1796875" style="6"/>
    <col min="1023" max="1023" width="10.54296875" style="6" customWidth="1"/>
    <col min="1024" max="1024" width="13.81640625" style="6" customWidth="1"/>
    <col min="1025" max="1025" width="36.54296875" style="6" customWidth="1"/>
    <col min="1026" max="1026" width="43.81640625" style="6" customWidth="1"/>
    <col min="1027" max="1278" width="9.1796875" style="6"/>
    <col min="1279" max="1279" width="10.54296875" style="6" customWidth="1"/>
    <col min="1280" max="1280" width="13.81640625" style="6" customWidth="1"/>
    <col min="1281" max="1281" width="36.54296875" style="6" customWidth="1"/>
    <col min="1282" max="1282" width="43.81640625" style="6" customWidth="1"/>
    <col min="1283" max="1534" width="9.1796875" style="6"/>
    <col min="1535" max="1535" width="10.54296875" style="6" customWidth="1"/>
    <col min="1536" max="1536" width="13.81640625" style="6" customWidth="1"/>
    <col min="1537" max="1537" width="36.54296875" style="6" customWidth="1"/>
    <col min="1538" max="1538" width="43.81640625" style="6" customWidth="1"/>
    <col min="1539" max="1790" width="9.1796875" style="6"/>
    <col min="1791" max="1791" width="10.54296875" style="6" customWidth="1"/>
    <col min="1792" max="1792" width="13.81640625" style="6" customWidth="1"/>
    <col min="1793" max="1793" width="36.54296875" style="6" customWidth="1"/>
    <col min="1794" max="1794" width="43.81640625" style="6" customWidth="1"/>
    <col min="1795" max="2046" width="9.1796875" style="6"/>
    <col min="2047" max="2047" width="10.54296875" style="6" customWidth="1"/>
    <col min="2048" max="2048" width="13.81640625" style="6" customWidth="1"/>
    <col min="2049" max="2049" width="36.54296875" style="6" customWidth="1"/>
    <col min="2050" max="2050" width="43.81640625" style="6" customWidth="1"/>
    <col min="2051" max="2302" width="9.1796875" style="6"/>
    <col min="2303" max="2303" width="10.54296875" style="6" customWidth="1"/>
    <col min="2304" max="2304" width="13.81640625" style="6" customWidth="1"/>
    <col min="2305" max="2305" width="36.54296875" style="6" customWidth="1"/>
    <col min="2306" max="2306" width="43.81640625" style="6" customWidth="1"/>
    <col min="2307" max="2558" width="9.1796875" style="6"/>
    <col min="2559" max="2559" width="10.54296875" style="6" customWidth="1"/>
    <col min="2560" max="2560" width="13.81640625" style="6" customWidth="1"/>
    <col min="2561" max="2561" width="36.54296875" style="6" customWidth="1"/>
    <col min="2562" max="2562" width="43.81640625" style="6" customWidth="1"/>
    <col min="2563" max="2814" width="9.1796875" style="6"/>
    <col min="2815" max="2815" width="10.54296875" style="6" customWidth="1"/>
    <col min="2816" max="2816" width="13.81640625" style="6" customWidth="1"/>
    <col min="2817" max="2817" width="36.54296875" style="6" customWidth="1"/>
    <col min="2818" max="2818" width="43.81640625" style="6" customWidth="1"/>
    <col min="2819" max="3070" width="9.1796875" style="6"/>
    <col min="3071" max="3071" width="10.54296875" style="6" customWidth="1"/>
    <col min="3072" max="3072" width="13.81640625" style="6" customWidth="1"/>
    <col min="3073" max="3073" width="36.54296875" style="6" customWidth="1"/>
    <col min="3074" max="3074" width="43.81640625" style="6" customWidth="1"/>
    <col min="3075" max="3326" width="9.1796875" style="6"/>
    <col min="3327" max="3327" width="10.54296875" style="6" customWidth="1"/>
    <col min="3328" max="3328" width="13.81640625" style="6" customWidth="1"/>
    <col min="3329" max="3329" width="36.54296875" style="6" customWidth="1"/>
    <col min="3330" max="3330" width="43.81640625" style="6" customWidth="1"/>
    <col min="3331" max="3582" width="9.1796875" style="6"/>
    <col min="3583" max="3583" width="10.54296875" style="6" customWidth="1"/>
    <col min="3584" max="3584" width="13.81640625" style="6" customWidth="1"/>
    <col min="3585" max="3585" width="36.54296875" style="6" customWidth="1"/>
    <col min="3586" max="3586" width="43.81640625" style="6" customWidth="1"/>
    <col min="3587" max="3838" width="9.1796875" style="6"/>
    <col min="3839" max="3839" width="10.54296875" style="6" customWidth="1"/>
    <col min="3840" max="3840" width="13.81640625" style="6" customWidth="1"/>
    <col min="3841" max="3841" width="36.54296875" style="6" customWidth="1"/>
    <col min="3842" max="3842" width="43.81640625" style="6" customWidth="1"/>
    <col min="3843" max="4094" width="9.1796875" style="6"/>
    <col min="4095" max="4095" width="10.54296875" style="6" customWidth="1"/>
    <col min="4096" max="4096" width="13.81640625" style="6" customWidth="1"/>
    <col min="4097" max="4097" width="36.54296875" style="6" customWidth="1"/>
    <col min="4098" max="4098" width="43.81640625" style="6" customWidth="1"/>
    <col min="4099" max="4350" width="9.1796875" style="6"/>
    <col min="4351" max="4351" width="10.54296875" style="6" customWidth="1"/>
    <col min="4352" max="4352" width="13.81640625" style="6" customWidth="1"/>
    <col min="4353" max="4353" width="36.54296875" style="6" customWidth="1"/>
    <col min="4354" max="4354" width="43.81640625" style="6" customWidth="1"/>
    <col min="4355" max="4606" width="9.1796875" style="6"/>
    <col min="4607" max="4607" width="10.54296875" style="6" customWidth="1"/>
    <col min="4608" max="4608" width="13.81640625" style="6" customWidth="1"/>
    <col min="4609" max="4609" width="36.54296875" style="6" customWidth="1"/>
    <col min="4610" max="4610" width="43.81640625" style="6" customWidth="1"/>
    <col min="4611" max="4862" width="9.1796875" style="6"/>
    <col min="4863" max="4863" width="10.54296875" style="6" customWidth="1"/>
    <col min="4864" max="4864" width="13.81640625" style="6" customWidth="1"/>
    <col min="4865" max="4865" width="36.54296875" style="6" customWidth="1"/>
    <col min="4866" max="4866" width="43.81640625" style="6" customWidth="1"/>
    <col min="4867" max="5118" width="9.1796875" style="6"/>
    <col min="5119" max="5119" width="10.54296875" style="6" customWidth="1"/>
    <col min="5120" max="5120" width="13.81640625" style="6" customWidth="1"/>
    <col min="5121" max="5121" width="36.54296875" style="6" customWidth="1"/>
    <col min="5122" max="5122" width="43.81640625" style="6" customWidth="1"/>
    <col min="5123" max="5374" width="9.1796875" style="6"/>
    <col min="5375" max="5375" width="10.54296875" style="6" customWidth="1"/>
    <col min="5376" max="5376" width="13.81640625" style="6" customWidth="1"/>
    <col min="5377" max="5377" width="36.54296875" style="6" customWidth="1"/>
    <col min="5378" max="5378" width="43.81640625" style="6" customWidth="1"/>
    <col min="5379" max="5630" width="9.1796875" style="6"/>
    <col min="5631" max="5631" width="10.54296875" style="6" customWidth="1"/>
    <col min="5632" max="5632" width="13.81640625" style="6" customWidth="1"/>
    <col min="5633" max="5633" width="36.54296875" style="6" customWidth="1"/>
    <col min="5634" max="5634" width="43.81640625" style="6" customWidth="1"/>
    <col min="5635" max="5886" width="9.1796875" style="6"/>
    <col min="5887" max="5887" width="10.54296875" style="6" customWidth="1"/>
    <col min="5888" max="5888" width="13.81640625" style="6" customWidth="1"/>
    <col min="5889" max="5889" width="36.54296875" style="6" customWidth="1"/>
    <col min="5890" max="5890" width="43.81640625" style="6" customWidth="1"/>
    <col min="5891" max="6142" width="9.1796875" style="6"/>
    <col min="6143" max="6143" width="10.54296875" style="6" customWidth="1"/>
    <col min="6144" max="6144" width="13.81640625" style="6" customWidth="1"/>
    <col min="6145" max="6145" width="36.54296875" style="6" customWidth="1"/>
    <col min="6146" max="6146" width="43.81640625" style="6" customWidth="1"/>
    <col min="6147" max="6398" width="9.1796875" style="6"/>
    <col min="6399" max="6399" width="10.54296875" style="6" customWidth="1"/>
    <col min="6400" max="6400" width="13.81640625" style="6" customWidth="1"/>
    <col min="6401" max="6401" width="36.54296875" style="6" customWidth="1"/>
    <col min="6402" max="6402" width="43.81640625" style="6" customWidth="1"/>
    <col min="6403" max="6654" width="9.1796875" style="6"/>
    <col min="6655" max="6655" width="10.54296875" style="6" customWidth="1"/>
    <col min="6656" max="6656" width="13.81640625" style="6" customWidth="1"/>
    <col min="6657" max="6657" width="36.54296875" style="6" customWidth="1"/>
    <col min="6658" max="6658" width="43.81640625" style="6" customWidth="1"/>
    <col min="6659" max="6910" width="9.1796875" style="6"/>
    <col min="6911" max="6911" width="10.54296875" style="6" customWidth="1"/>
    <col min="6912" max="6912" width="13.81640625" style="6" customWidth="1"/>
    <col min="6913" max="6913" width="36.54296875" style="6" customWidth="1"/>
    <col min="6914" max="6914" width="43.81640625" style="6" customWidth="1"/>
    <col min="6915" max="7166" width="9.1796875" style="6"/>
    <col min="7167" max="7167" width="10.54296875" style="6" customWidth="1"/>
    <col min="7168" max="7168" width="13.81640625" style="6" customWidth="1"/>
    <col min="7169" max="7169" width="36.54296875" style="6" customWidth="1"/>
    <col min="7170" max="7170" width="43.81640625" style="6" customWidth="1"/>
    <col min="7171" max="7422" width="9.1796875" style="6"/>
    <col min="7423" max="7423" width="10.54296875" style="6" customWidth="1"/>
    <col min="7424" max="7424" width="13.81640625" style="6" customWidth="1"/>
    <col min="7425" max="7425" width="36.54296875" style="6" customWidth="1"/>
    <col min="7426" max="7426" width="43.81640625" style="6" customWidth="1"/>
    <col min="7427" max="7678" width="9.1796875" style="6"/>
    <col min="7679" max="7679" width="10.54296875" style="6" customWidth="1"/>
    <col min="7680" max="7680" width="13.81640625" style="6" customWidth="1"/>
    <col min="7681" max="7681" width="36.54296875" style="6" customWidth="1"/>
    <col min="7682" max="7682" width="43.81640625" style="6" customWidth="1"/>
    <col min="7683" max="7934" width="9.1796875" style="6"/>
    <col min="7935" max="7935" width="10.54296875" style="6" customWidth="1"/>
    <col min="7936" max="7936" width="13.81640625" style="6" customWidth="1"/>
    <col min="7937" max="7937" width="36.54296875" style="6" customWidth="1"/>
    <col min="7938" max="7938" width="43.81640625" style="6" customWidth="1"/>
    <col min="7939" max="8190" width="9.1796875" style="6"/>
    <col min="8191" max="8191" width="10.54296875" style="6" customWidth="1"/>
    <col min="8192" max="8192" width="13.81640625" style="6" customWidth="1"/>
    <col min="8193" max="8193" width="36.54296875" style="6" customWidth="1"/>
    <col min="8194" max="8194" width="43.81640625" style="6" customWidth="1"/>
    <col min="8195" max="8446" width="9.1796875" style="6"/>
    <col min="8447" max="8447" width="10.54296875" style="6" customWidth="1"/>
    <col min="8448" max="8448" width="13.81640625" style="6" customWidth="1"/>
    <col min="8449" max="8449" width="36.54296875" style="6" customWidth="1"/>
    <col min="8450" max="8450" width="43.81640625" style="6" customWidth="1"/>
    <col min="8451" max="8702" width="9.1796875" style="6"/>
    <col min="8703" max="8703" width="10.54296875" style="6" customWidth="1"/>
    <col min="8704" max="8704" width="13.81640625" style="6" customWidth="1"/>
    <col min="8705" max="8705" width="36.54296875" style="6" customWidth="1"/>
    <col min="8706" max="8706" width="43.81640625" style="6" customWidth="1"/>
    <col min="8707" max="8958" width="9.1796875" style="6"/>
    <col min="8959" max="8959" width="10.54296875" style="6" customWidth="1"/>
    <col min="8960" max="8960" width="13.81640625" style="6" customWidth="1"/>
    <col min="8961" max="8961" width="36.54296875" style="6" customWidth="1"/>
    <col min="8962" max="8962" width="43.81640625" style="6" customWidth="1"/>
    <col min="8963" max="9214" width="9.1796875" style="6"/>
    <col min="9215" max="9215" width="10.54296875" style="6" customWidth="1"/>
    <col min="9216" max="9216" width="13.81640625" style="6" customWidth="1"/>
    <col min="9217" max="9217" width="36.54296875" style="6" customWidth="1"/>
    <col min="9218" max="9218" width="43.81640625" style="6" customWidth="1"/>
    <col min="9219" max="9470" width="9.1796875" style="6"/>
    <col min="9471" max="9471" width="10.54296875" style="6" customWidth="1"/>
    <col min="9472" max="9472" width="13.81640625" style="6" customWidth="1"/>
    <col min="9473" max="9473" width="36.54296875" style="6" customWidth="1"/>
    <col min="9474" max="9474" width="43.81640625" style="6" customWidth="1"/>
    <col min="9475" max="9726" width="9.1796875" style="6"/>
    <col min="9727" max="9727" width="10.54296875" style="6" customWidth="1"/>
    <col min="9728" max="9728" width="13.81640625" style="6" customWidth="1"/>
    <col min="9729" max="9729" width="36.54296875" style="6" customWidth="1"/>
    <col min="9730" max="9730" width="43.81640625" style="6" customWidth="1"/>
    <col min="9731" max="9982" width="9.1796875" style="6"/>
    <col min="9983" max="9983" width="10.54296875" style="6" customWidth="1"/>
    <col min="9984" max="9984" width="13.81640625" style="6" customWidth="1"/>
    <col min="9985" max="9985" width="36.54296875" style="6" customWidth="1"/>
    <col min="9986" max="9986" width="43.81640625" style="6" customWidth="1"/>
    <col min="9987" max="10238" width="9.1796875" style="6"/>
    <col min="10239" max="10239" width="10.54296875" style="6" customWidth="1"/>
    <col min="10240" max="10240" width="13.81640625" style="6" customWidth="1"/>
    <col min="10241" max="10241" width="36.54296875" style="6" customWidth="1"/>
    <col min="10242" max="10242" width="43.81640625" style="6" customWidth="1"/>
    <col min="10243" max="10494" width="9.1796875" style="6"/>
    <col min="10495" max="10495" width="10.54296875" style="6" customWidth="1"/>
    <col min="10496" max="10496" width="13.81640625" style="6" customWidth="1"/>
    <col min="10497" max="10497" width="36.54296875" style="6" customWidth="1"/>
    <col min="10498" max="10498" width="43.81640625" style="6" customWidth="1"/>
    <col min="10499" max="10750" width="9.1796875" style="6"/>
    <col min="10751" max="10751" width="10.54296875" style="6" customWidth="1"/>
    <col min="10752" max="10752" width="13.81640625" style="6" customWidth="1"/>
    <col min="10753" max="10753" width="36.54296875" style="6" customWidth="1"/>
    <col min="10754" max="10754" width="43.81640625" style="6" customWidth="1"/>
    <col min="10755" max="11006" width="9.1796875" style="6"/>
    <col min="11007" max="11007" width="10.54296875" style="6" customWidth="1"/>
    <col min="11008" max="11008" width="13.81640625" style="6" customWidth="1"/>
    <col min="11009" max="11009" width="36.54296875" style="6" customWidth="1"/>
    <col min="11010" max="11010" width="43.81640625" style="6" customWidth="1"/>
    <col min="11011" max="11262" width="9.1796875" style="6"/>
    <col min="11263" max="11263" width="10.54296875" style="6" customWidth="1"/>
    <col min="11264" max="11264" width="13.81640625" style="6" customWidth="1"/>
    <col min="11265" max="11265" width="36.54296875" style="6" customWidth="1"/>
    <col min="11266" max="11266" width="43.81640625" style="6" customWidth="1"/>
    <col min="11267" max="11518" width="9.1796875" style="6"/>
    <col min="11519" max="11519" width="10.54296875" style="6" customWidth="1"/>
    <col min="11520" max="11520" width="13.81640625" style="6" customWidth="1"/>
    <col min="11521" max="11521" width="36.54296875" style="6" customWidth="1"/>
    <col min="11522" max="11522" width="43.81640625" style="6" customWidth="1"/>
    <col min="11523" max="11774" width="9.1796875" style="6"/>
    <col min="11775" max="11775" width="10.54296875" style="6" customWidth="1"/>
    <col min="11776" max="11776" width="13.81640625" style="6" customWidth="1"/>
    <col min="11777" max="11777" width="36.54296875" style="6" customWidth="1"/>
    <col min="11778" max="11778" width="43.81640625" style="6" customWidth="1"/>
    <col min="11779" max="12030" width="9.1796875" style="6"/>
    <col min="12031" max="12031" width="10.54296875" style="6" customWidth="1"/>
    <col min="12032" max="12032" width="13.81640625" style="6" customWidth="1"/>
    <col min="12033" max="12033" width="36.54296875" style="6" customWidth="1"/>
    <col min="12034" max="12034" width="43.81640625" style="6" customWidth="1"/>
    <col min="12035" max="12286" width="9.1796875" style="6"/>
    <col min="12287" max="12287" width="10.54296875" style="6" customWidth="1"/>
    <col min="12288" max="12288" width="13.81640625" style="6" customWidth="1"/>
    <col min="12289" max="12289" width="36.54296875" style="6" customWidth="1"/>
    <col min="12290" max="12290" width="43.81640625" style="6" customWidth="1"/>
    <col min="12291" max="12542" width="9.1796875" style="6"/>
    <col min="12543" max="12543" width="10.54296875" style="6" customWidth="1"/>
    <col min="12544" max="12544" width="13.81640625" style="6" customWidth="1"/>
    <col min="12545" max="12545" width="36.54296875" style="6" customWidth="1"/>
    <col min="12546" max="12546" width="43.81640625" style="6" customWidth="1"/>
    <col min="12547" max="12798" width="9.1796875" style="6"/>
    <col min="12799" max="12799" width="10.54296875" style="6" customWidth="1"/>
    <col min="12800" max="12800" width="13.81640625" style="6" customWidth="1"/>
    <col min="12801" max="12801" width="36.54296875" style="6" customWidth="1"/>
    <col min="12802" max="12802" width="43.81640625" style="6" customWidth="1"/>
    <col min="12803" max="13054" width="9.1796875" style="6"/>
    <col min="13055" max="13055" width="10.54296875" style="6" customWidth="1"/>
    <col min="13056" max="13056" width="13.81640625" style="6" customWidth="1"/>
    <col min="13057" max="13057" width="36.54296875" style="6" customWidth="1"/>
    <col min="13058" max="13058" width="43.81640625" style="6" customWidth="1"/>
    <col min="13059" max="13310" width="9.1796875" style="6"/>
    <col min="13311" max="13311" width="10.54296875" style="6" customWidth="1"/>
    <col min="13312" max="13312" width="13.81640625" style="6" customWidth="1"/>
    <col min="13313" max="13313" width="36.54296875" style="6" customWidth="1"/>
    <col min="13314" max="13314" width="43.81640625" style="6" customWidth="1"/>
    <col min="13315" max="13566" width="9.1796875" style="6"/>
    <col min="13567" max="13567" width="10.54296875" style="6" customWidth="1"/>
    <col min="13568" max="13568" width="13.81640625" style="6" customWidth="1"/>
    <col min="13569" max="13569" width="36.54296875" style="6" customWidth="1"/>
    <col min="13570" max="13570" width="43.81640625" style="6" customWidth="1"/>
    <col min="13571" max="13822" width="9.1796875" style="6"/>
    <col min="13823" max="13823" width="10.54296875" style="6" customWidth="1"/>
    <col min="13824" max="13824" width="13.81640625" style="6" customWidth="1"/>
    <col min="13825" max="13825" width="36.54296875" style="6" customWidth="1"/>
    <col min="13826" max="13826" width="43.81640625" style="6" customWidth="1"/>
    <col min="13827" max="14078" width="9.1796875" style="6"/>
    <col min="14079" max="14079" width="10.54296875" style="6" customWidth="1"/>
    <col min="14080" max="14080" width="13.81640625" style="6" customWidth="1"/>
    <col min="14081" max="14081" width="36.54296875" style="6" customWidth="1"/>
    <col min="14082" max="14082" width="43.81640625" style="6" customWidth="1"/>
    <col min="14083" max="14334" width="9.1796875" style="6"/>
    <col min="14335" max="14335" width="10.54296875" style="6" customWidth="1"/>
    <col min="14336" max="14336" width="13.81640625" style="6" customWidth="1"/>
    <col min="14337" max="14337" width="36.54296875" style="6" customWidth="1"/>
    <col min="14338" max="14338" width="43.81640625" style="6" customWidth="1"/>
    <col min="14339" max="14590" width="9.1796875" style="6"/>
    <col min="14591" max="14591" width="10.54296875" style="6" customWidth="1"/>
    <col min="14592" max="14592" width="13.81640625" style="6" customWidth="1"/>
    <col min="14593" max="14593" width="36.54296875" style="6" customWidth="1"/>
    <col min="14594" max="14594" width="43.81640625" style="6" customWidth="1"/>
    <col min="14595" max="14846" width="9.1796875" style="6"/>
    <col min="14847" max="14847" width="10.54296875" style="6" customWidth="1"/>
    <col min="14848" max="14848" width="13.81640625" style="6" customWidth="1"/>
    <col min="14849" max="14849" width="36.54296875" style="6" customWidth="1"/>
    <col min="14850" max="14850" width="43.81640625" style="6" customWidth="1"/>
    <col min="14851" max="15102" width="9.1796875" style="6"/>
    <col min="15103" max="15103" width="10.54296875" style="6" customWidth="1"/>
    <col min="15104" max="15104" width="13.81640625" style="6" customWidth="1"/>
    <col min="15105" max="15105" width="36.54296875" style="6" customWidth="1"/>
    <col min="15106" max="15106" width="43.81640625" style="6" customWidth="1"/>
    <col min="15107" max="15358" width="9.1796875" style="6"/>
    <col min="15359" max="15359" width="10.54296875" style="6" customWidth="1"/>
    <col min="15360" max="15360" width="13.81640625" style="6" customWidth="1"/>
    <col min="15361" max="15361" width="36.54296875" style="6" customWidth="1"/>
    <col min="15362" max="15362" width="43.81640625" style="6" customWidth="1"/>
    <col min="15363" max="15614" width="9.1796875" style="6"/>
    <col min="15615" max="15615" width="10.54296875" style="6" customWidth="1"/>
    <col min="15616" max="15616" width="13.81640625" style="6" customWidth="1"/>
    <col min="15617" max="15617" width="36.54296875" style="6" customWidth="1"/>
    <col min="15618" max="15618" width="43.81640625" style="6" customWidth="1"/>
    <col min="15619" max="15870" width="9.1796875" style="6"/>
    <col min="15871" max="15871" width="10.54296875" style="6" customWidth="1"/>
    <col min="15872" max="15872" width="13.81640625" style="6" customWidth="1"/>
    <col min="15873" max="15873" width="36.54296875" style="6" customWidth="1"/>
    <col min="15874" max="15874" width="43.81640625" style="6" customWidth="1"/>
    <col min="15875" max="16126" width="9.1796875" style="6"/>
    <col min="16127" max="16127" width="10.54296875" style="6" customWidth="1"/>
    <col min="16128" max="16128" width="13.81640625" style="6" customWidth="1"/>
    <col min="16129" max="16129" width="36.54296875" style="6" customWidth="1"/>
    <col min="16130" max="16130" width="43.81640625" style="6" customWidth="1"/>
    <col min="16131" max="16384" width="9.1796875" style="6"/>
  </cols>
  <sheetData>
    <row r="1" spans="1:9" ht="17.5">
      <c r="A1" s="1214" t="s">
        <v>1400</v>
      </c>
      <c r="B1" s="1214"/>
      <c r="C1" s="1214"/>
      <c r="D1" s="1214"/>
      <c r="E1" s="1214"/>
      <c r="F1" s="1214"/>
      <c r="G1" s="1214"/>
      <c r="H1" s="1214"/>
      <c r="I1" s="1214"/>
    </row>
    <row r="2" spans="1:9" s="178" customFormat="1" ht="32.25" customHeight="1">
      <c r="A2" s="1280" t="str">
        <f>'Title '!A2:N2</f>
        <v>Bid Enquiry No: KPTCL/2026-27/TL/WORK_INDENT3844</v>
      </c>
      <c r="B2" s="1280"/>
      <c r="C2" s="1280"/>
      <c r="D2" s="1280"/>
      <c r="E2" s="1280"/>
      <c r="F2" s="1280"/>
      <c r="G2" s="1280"/>
      <c r="H2" s="1280"/>
      <c r="I2" s="1280"/>
    </row>
    <row r="3" spans="1:9" s="178" customFormat="1" ht="23">
      <c r="A3" s="6"/>
      <c r="B3" s="6"/>
      <c r="C3" s="6"/>
      <c r="D3" s="6"/>
      <c r="E3" s="499"/>
      <c r="F3" s="177"/>
      <c r="G3" s="177"/>
      <c r="H3" s="177"/>
    </row>
    <row r="4" spans="1:9" s="795" customFormat="1" ht="174" customHeight="1">
      <c r="A4" s="180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801"/>
      <c r="C4" s="1801"/>
      <c r="D4" s="1801"/>
      <c r="E4" s="1801"/>
      <c r="F4" s="1801"/>
      <c r="G4" s="1801"/>
      <c r="H4" s="1801"/>
      <c r="I4" s="1801"/>
    </row>
    <row r="5" spans="1:9" ht="15.5">
      <c r="A5" s="1733"/>
      <c r="B5" s="1733"/>
      <c r="C5" s="1733"/>
      <c r="D5" s="1733"/>
      <c r="E5" s="1733"/>
      <c r="F5" s="1733"/>
      <c r="G5" s="1733"/>
      <c r="H5" s="1733"/>
      <c r="I5" s="1733"/>
    </row>
    <row r="6" spans="1:9" ht="15.5">
      <c r="A6" s="1733" t="s">
        <v>1401</v>
      </c>
      <c r="B6" s="1733"/>
      <c r="C6" s="1733"/>
      <c r="D6" s="1733"/>
      <c r="E6" s="1733"/>
      <c r="F6" s="1733"/>
      <c r="G6" s="1733"/>
      <c r="H6" s="1733"/>
      <c r="I6" s="1733"/>
    </row>
    <row r="7" spans="1:9" ht="31.25" customHeight="1">
      <c r="A7" s="1815" t="s">
        <v>3170</v>
      </c>
      <c r="B7" s="1815"/>
      <c r="C7" s="1815"/>
      <c r="D7" s="1815"/>
      <c r="E7" s="1815"/>
      <c r="F7" s="1815"/>
      <c r="G7" s="1815"/>
      <c r="H7" s="1815"/>
      <c r="I7" s="1815"/>
    </row>
    <row r="8" spans="1:9" ht="15.5">
      <c r="A8" s="1818" t="s">
        <v>109</v>
      </c>
      <c r="B8" s="1818"/>
      <c r="C8" s="1818"/>
      <c r="D8" s="1818"/>
    </row>
    <row r="9" spans="1:9" ht="15.5">
      <c r="B9" s="180" t="s">
        <v>250</v>
      </c>
      <c r="D9" s="43"/>
    </row>
    <row r="10" spans="1:9" ht="61.5" customHeight="1">
      <c r="B10" s="1819"/>
      <c r="C10" s="1820"/>
      <c r="D10" s="1820"/>
      <c r="E10" s="1820"/>
      <c r="F10" s="1820"/>
    </row>
    <row r="11" spans="1:9" ht="15">
      <c r="I11" s="796" t="s">
        <v>3904</v>
      </c>
    </row>
    <row r="12" spans="1:9" ht="28">
      <c r="A12" s="710"/>
      <c r="B12" s="797" t="s">
        <v>5772</v>
      </c>
      <c r="C12" s="798" t="s">
        <v>579</v>
      </c>
      <c r="D12" s="799" t="s">
        <v>5773</v>
      </c>
      <c r="E12" s="800" t="s">
        <v>5774</v>
      </c>
      <c r="F12" s="799" t="s">
        <v>5773</v>
      </c>
      <c r="G12" s="800" t="s">
        <v>5774</v>
      </c>
      <c r="H12" s="799" t="s">
        <v>5773</v>
      </c>
      <c r="I12" s="800" t="s">
        <v>5774</v>
      </c>
    </row>
    <row r="13" spans="1:9" ht="14">
      <c r="B13" s="801"/>
      <c r="C13" s="802"/>
      <c r="D13" s="1821" t="s">
        <v>3647</v>
      </c>
      <c r="E13" s="1822"/>
      <c r="F13" s="1821" t="s">
        <v>1047</v>
      </c>
      <c r="G13" s="1822"/>
      <c r="H13" s="1821" t="s">
        <v>3648</v>
      </c>
      <c r="I13" s="1822"/>
    </row>
    <row r="14" spans="1:9" ht="31">
      <c r="B14" s="803">
        <v>1</v>
      </c>
      <c r="C14" s="804" t="s">
        <v>3171</v>
      </c>
      <c r="D14" s="805"/>
      <c r="E14" s="805"/>
      <c r="F14" s="805"/>
      <c r="G14" s="805"/>
      <c r="H14" s="806"/>
      <c r="I14" s="806"/>
    </row>
    <row r="15" spans="1:9" ht="15.5">
      <c r="B15" s="803"/>
      <c r="C15" s="804" t="s">
        <v>3172</v>
      </c>
      <c r="D15" s="806"/>
      <c r="E15" s="806"/>
      <c r="F15" s="806"/>
      <c r="G15" s="806"/>
      <c r="H15" s="806"/>
      <c r="I15" s="806"/>
    </row>
    <row r="16" spans="1:9" ht="15.5">
      <c r="B16" s="803"/>
      <c r="C16" s="804" t="s">
        <v>3173</v>
      </c>
      <c r="D16" s="806"/>
      <c r="E16" s="806"/>
      <c r="F16" s="806"/>
      <c r="G16" s="806"/>
      <c r="H16" s="806"/>
      <c r="I16" s="806"/>
    </row>
    <row r="17" spans="2:9" ht="15.5">
      <c r="B17" s="803">
        <v>2</v>
      </c>
      <c r="C17" s="804" t="s">
        <v>3174</v>
      </c>
      <c r="D17" s="806"/>
      <c r="E17" s="806"/>
      <c r="F17" s="806"/>
      <c r="G17" s="806"/>
      <c r="H17" s="806"/>
      <c r="I17" s="806"/>
    </row>
    <row r="18" spans="2:9" ht="15.5">
      <c r="B18" s="803">
        <v>3</v>
      </c>
      <c r="C18" s="804" t="s">
        <v>1447</v>
      </c>
      <c r="D18" s="806"/>
      <c r="E18" s="806"/>
      <c r="F18" s="806"/>
      <c r="G18" s="806"/>
      <c r="H18" s="806"/>
      <c r="I18" s="806"/>
    </row>
    <row r="19" spans="2:9" ht="15.5">
      <c r="B19" s="803">
        <v>4</v>
      </c>
      <c r="C19" s="804" t="s">
        <v>3175</v>
      </c>
      <c r="D19" s="806"/>
      <c r="E19" s="806"/>
      <c r="F19" s="806"/>
      <c r="G19" s="806"/>
      <c r="H19" s="806"/>
      <c r="I19" s="806"/>
    </row>
    <row r="20" spans="2:9" ht="31">
      <c r="B20" s="803">
        <v>5</v>
      </c>
      <c r="C20" s="804" t="s">
        <v>3176</v>
      </c>
      <c r="D20" s="806"/>
      <c r="E20" s="806"/>
      <c r="F20" s="806"/>
      <c r="G20" s="806"/>
      <c r="H20" s="806"/>
      <c r="I20" s="806"/>
    </row>
    <row r="21" spans="2:9" ht="31">
      <c r="B21" s="803">
        <v>6</v>
      </c>
      <c r="C21" s="804" t="s">
        <v>3177</v>
      </c>
      <c r="D21" s="806"/>
      <c r="E21" s="806"/>
      <c r="F21" s="806"/>
      <c r="G21" s="806"/>
      <c r="H21" s="806"/>
      <c r="I21" s="806"/>
    </row>
    <row r="22" spans="2:9" ht="62">
      <c r="B22" s="803">
        <v>7</v>
      </c>
      <c r="C22" s="804" t="s">
        <v>3178</v>
      </c>
      <c r="D22" s="806"/>
      <c r="E22" s="806"/>
      <c r="F22" s="806"/>
      <c r="G22" s="806"/>
      <c r="H22" s="806"/>
      <c r="I22" s="806"/>
    </row>
    <row r="23" spans="2:9" ht="15.5">
      <c r="B23" s="803"/>
      <c r="C23" s="804" t="s">
        <v>3179</v>
      </c>
      <c r="D23" s="806"/>
      <c r="E23" s="806"/>
      <c r="F23" s="806"/>
      <c r="G23" s="806"/>
      <c r="H23" s="806"/>
      <c r="I23" s="806"/>
    </row>
    <row r="24" spans="2:9" ht="15.5">
      <c r="B24" s="803"/>
      <c r="C24" s="804" t="s">
        <v>3180</v>
      </c>
      <c r="D24" s="806"/>
      <c r="E24" s="806"/>
      <c r="F24" s="806"/>
      <c r="G24" s="806"/>
      <c r="H24" s="806"/>
      <c r="I24" s="806"/>
    </row>
    <row r="25" spans="2:9" ht="15.5">
      <c r="B25" s="803">
        <v>8</v>
      </c>
      <c r="C25" s="804" t="s">
        <v>3181</v>
      </c>
      <c r="D25" s="806"/>
      <c r="E25" s="806"/>
      <c r="F25" s="806"/>
      <c r="G25" s="806"/>
      <c r="H25" s="806"/>
      <c r="I25" s="806"/>
    </row>
    <row r="26" spans="2:9" ht="15.5">
      <c r="B26" s="803"/>
      <c r="C26" s="804" t="s">
        <v>3182</v>
      </c>
      <c r="D26" s="806"/>
      <c r="E26" s="806"/>
      <c r="F26" s="806"/>
      <c r="G26" s="806"/>
      <c r="H26" s="806"/>
      <c r="I26" s="806"/>
    </row>
    <row r="27" spans="2:9" ht="62">
      <c r="B27" s="803">
        <v>9</v>
      </c>
      <c r="C27" s="804" t="s">
        <v>3183</v>
      </c>
      <c r="D27" s="806"/>
      <c r="E27" s="806"/>
      <c r="F27" s="806"/>
      <c r="G27" s="806"/>
      <c r="H27" s="806"/>
      <c r="I27" s="806"/>
    </row>
    <row r="28" spans="2:9" ht="31">
      <c r="B28" s="803"/>
      <c r="C28" s="804" t="s">
        <v>3184</v>
      </c>
      <c r="D28" s="806"/>
      <c r="E28" s="806"/>
      <c r="F28" s="806"/>
      <c r="G28" s="806"/>
      <c r="H28" s="806"/>
      <c r="I28" s="806"/>
    </row>
    <row r="29" spans="2:9" ht="31">
      <c r="B29" s="803"/>
      <c r="C29" s="804" t="s">
        <v>3185</v>
      </c>
      <c r="D29" s="806"/>
      <c r="E29" s="806"/>
      <c r="F29" s="806"/>
      <c r="G29" s="806"/>
      <c r="H29" s="806"/>
      <c r="I29" s="806"/>
    </row>
    <row r="30" spans="2:9" ht="31">
      <c r="B30" s="803"/>
      <c r="C30" s="804" t="s">
        <v>3186</v>
      </c>
      <c r="D30" s="806"/>
      <c r="E30" s="806"/>
      <c r="F30" s="806"/>
      <c r="G30" s="806"/>
      <c r="H30" s="806"/>
      <c r="I30" s="806"/>
    </row>
    <row r="31" spans="2:9" ht="46.5">
      <c r="B31" s="803"/>
      <c r="C31" s="804" t="s">
        <v>3187</v>
      </c>
      <c r="D31" s="806"/>
      <c r="E31" s="806"/>
      <c r="F31" s="806"/>
      <c r="G31" s="806"/>
      <c r="H31" s="806"/>
      <c r="I31" s="806"/>
    </row>
    <row r="32" spans="2:9" ht="15.5">
      <c r="B32" s="803">
        <v>10</v>
      </c>
      <c r="C32" s="804" t="s">
        <v>3188</v>
      </c>
      <c r="D32" s="806"/>
      <c r="E32" s="806"/>
      <c r="F32" s="806"/>
      <c r="G32" s="806"/>
      <c r="H32" s="806"/>
      <c r="I32" s="806"/>
    </row>
    <row r="33" spans="2:9" ht="46.5">
      <c r="B33" s="803"/>
      <c r="C33" s="804" t="s">
        <v>3189</v>
      </c>
      <c r="D33" s="806"/>
      <c r="E33" s="806"/>
      <c r="F33" s="806"/>
      <c r="G33" s="806"/>
      <c r="H33" s="806"/>
      <c r="I33" s="806"/>
    </row>
    <row r="34" spans="2:9" ht="31">
      <c r="B34" s="803"/>
      <c r="C34" s="804" t="s">
        <v>3190</v>
      </c>
      <c r="D34" s="806"/>
      <c r="E34" s="806"/>
      <c r="F34" s="806"/>
      <c r="G34" s="806"/>
      <c r="H34" s="806"/>
      <c r="I34" s="806"/>
    </row>
    <row r="35" spans="2:9" ht="31">
      <c r="B35" s="803"/>
      <c r="C35" s="804" t="s">
        <v>3191</v>
      </c>
      <c r="D35" s="806"/>
      <c r="E35" s="806"/>
      <c r="F35" s="806"/>
      <c r="G35" s="806"/>
      <c r="H35" s="806"/>
      <c r="I35" s="806"/>
    </row>
    <row r="36" spans="2:9" ht="15.5">
      <c r="B36" s="803"/>
      <c r="C36" s="804" t="s">
        <v>3192</v>
      </c>
      <c r="D36" s="806"/>
      <c r="E36" s="806"/>
      <c r="F36" s="806"/>
      <c r="G36" s="806"/>
      <c r="H36" s="806"/>
      <c r="I36" s="806"/>
    </row>
    <row r="37" spans="2:9" ht="46.5">
      <c r="B37" s="803"/>
      <c r="C37" s="804" t="s">
        <v>3193</v>
      </c>
      <c r="D37" s="806"/>
      <c r="E37" s="806"/>
      <c r="F37" s="806"/>
      <c r="G37" s="806"/>
      <c r="H37" s="806"/>
      <c r="I37" s="806"/>
    </row>
    <row r="38" spans="2:9" ht="46.5">
      <c r="B38" s="803"/>
      <c r="C38" s="804" t="s">
        <v>3194</v>
      </c>
      <c r="D38" s="806"/>
      <c r="E38" s="806"/>
      <c r="F38" s="806"/>
      <c r="G38" s="806"/>
      <c r="H38" s="806"/>
      <c r="I38" s="806"/>
    </row>
    <row r="39" spans="2:9" ht="31">
      <c r="B39" s="803"/>
      <c r="C39" s="804" t="s">
        <v>3195</v>
      </c>
      <c r="D39" s="806"/>
      <c r="E39" s="806"/>
      <c r="F39" s="806"/>
      <c r="G39" s="806"/>
      <c r="H39" s="806"/>
      <c r="I39" s="806"/>
    </row>
    <row r="40" spans="2:9" ht="15.5">
      <c r="B40" s="803"/>
      <c r="C40" s="804" t="s">
        <v>3196</v>
      </c>
      <c r="D40" s="806"/>
      <c r="E40" s="806"/>
      <c r="F40" s="806"/>
      <c r="G40" s="806"/>
      <c r="H40" s="806"/>
      <c r="I40" s="806"/>
    </row>
    <row r="41" spans="2:9" ht="15.5">
      <c r="B41" s="803"/>
      <c r="C41" s="804" t="s">
        <v>3197</v>
      </c>
      <c r="D41" s="806"/>
      <c r="E41" s="806"/>
      <c r="F41" s="806"/>
      <c r="G41" s="806"/>
      <c r="H41" s="806"/>
      <c r="I41" s="806"/>
    </row>
    <row r="42" spans="2:9" ht="15.5">
      <c r="B42" s="803"/>
      <c r="C42" s="804" t="s">
        <v>3198</v>
      </c>
      <c r="D42" s="806"/>
      <c r="E42" s="806"/>
      <c r="F42" s="806"/>
      <c r="G42" s="806"/>
      <c r="H42" s="806"/>
      <c r="I42" s="806"/>
    </row>
    <row r="43" spans="2:9" ht="31">
      <c r="B43" s="803"/>
      <c r="C43" s="804" t="s">
        <v>3199</v>
      </c>
      <c r="D43" s="806"/>
      <c r="E43" s="806"/>
      <c r="F43" s="806"/>
      <c r="G43" s="806"/>
      <c r="H43" s="806"/>
      <c r="I43" s="806"/>
    </row>
    <row r="44" spans="2:9" ht="15.5">
      <c r="B44" s="803"/>
      <c r="C44" s="804" t="s">
        <v>3200</v>
      </c>
      <c r="D44" s="806"/>
      <c r="E44" s="806"/>
      <c r="F44" s="806"/>
      <c r="G44" s="806"/>
      <c r="H44" s="806"/>
      <c r="I44" s="806"/>
    </row>
    <row r="45" spans="2:9" ht="31">
      <c r="B45" s="803"/>
      <c r="C45" s="804" t="s">
        <v>3201</v>
      </c>
      <c r="D45" s="806"/>
      <c r="E45" s="806"/>
      <c r="F45" s="806"/>
      <c r="G45" s="806"/>
      <c r="H45" s="806"/>
      <c r="I45" s="806"/>
    </row>
    <row r="46" spans="2:9" ht="31">
      <c r="B46" s="803"/>
      <c r="C46" s="804" t="s">
        <v>3202</v>
      </c>
      <c r="D46" s="806"/>
      <c r="E46" s="806"/>
      <c r="F46" s="806"/>
      <c r="G46" s="806"/>
      <c r="H46" s="806"/>
      <c r="I46" s="806"/>
    </row>
    <row r="47" spans="2:9" ht="31">
      <c r="B47" s="803"/>
      <c r="C47" s="804" t="s">
        <v>3203</v>
      </c>
      <c r="D47" s="806"/>
      <c r="E47" s="806"/>
      <c r="F47" s="806"/>
      <c r="G47" s="806"/>
      <c r="H47" s="806"/>
      <c r="I47" s="806"/>
    </row>
    <row r="48" spans="2:9" ht="15.5">
      <c r="B48" s="40"/>
    </row>
    <row r="49" spans="1:9" ht="18">
      <c r="A49" s="23" t="s">
        <v>53</v>
      </c>
      <c r="B49" s="1816"/>
      <c r="C49" s="1816"/>
      <c r="G49" s="41" t="s">
        <v>80</v>
      </c>
      <c r="H49" s="1817"/>
      <c r="I49" s="1817"/>
    </row>
    <row r="50" spans="1:9" ht="18">
      <c r="A50" s="23" t="s">
        <v>55</v>
      </c>
      <c r="B50" s="1816"/>
      <c r="C50" s="1816"/>
      <c r="G50" s="41" t="s">
        <v>66</v>
      </c>
      <c r="H50" s="1817"/>
      <c r="I50" s="1817"/>
    </row>
    <row r="51" spans="1:9" ht="18">
      <c r="G51" s="41" t="s">
        <v>152</v>
      </c>
      <c r="H51" s="1817"/>
      <c r="I51" s="1817"/>
    </row>
  </sheetData>
  <mergeCells count="16">
    <mergeCell ref="B50:C50"/>
    <mergeCell ref="H50:I50"/>
    <mergeCell ref="H51:I51"/>
    <mergeCell ref="A8:D8"/>
    <mergeCell ref="B10:F10"/>
    <mergeCell ref="D13:E13"/>
    <mergeCell ref="F13:G13"/>
    <mergeCell ref="H13:I13"/>
    <mergeCell ref="B49:C49"/>
    <mergeCell ref="H49:I49"/>
    <mergeCell ref="A7:I7"/>
    <mergeCell ref="A1:I1"/>
    <mergeCell ref="A2:I2"/>
    <mergeCell ref="A4:I4"/>
    <mergeCell ref="A5:I5"/>
    <mergeCell ref="A6:I6"/>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3"/>
  <dimension ref="A1:Q31"/>
  <sheetViews>
    <sheetView topLeftCell="A5" zoomScale="70" zoomScaleNormal="70" workbookViewId="0">
      <selection activeCell="N19" sqref="N19"/>
    </sheetView>
  </sheetViews>
  <sheetFormatPr defaultRowHeight="13"/>
  <cols>
    <col min="1" max="1" width="10.54296875" style="6" customWidth="1"/>
    <col min="2" max="2" width="17.81640625" style="180" customWidth="1"/>
    <col min="3" max="3" width="37.1796875" style="6" customWidth="1"/>
    <col min="4" max="4" width="39.54296875" style="6" customWidth="1"/>
    <col min="5" max="5" width="11.453125" style="6" customWidth="1"/>
    <col min="6" max="6" width="11.1796875" style="6" customWidth="1"/>
    <col min="7" max="256" width="9.1796875" style="6"/>
    <col min="257" max="257" width="10.54296875" style="6" customWidth="1"/>
    <col min="258" max="258" width="17.81640625" style="6" customWidth="1"/>
    <col min="259" max="259" width="33.1796875" style="6" customWidth="1"/>
    <col min="260" max="260" width="27.54296875" style="6" customWidth="1"/>
    <col min="261" max="261" width="11.453125" style="6" customWidth="1"/>
    <col min="262" max="262" width="11.1796875" style="6" customWidth="1"/>
    <col min="263" max="512" width="9.1796875" style="6"/>
    <col min="513" max="513" width="10.54296875" style="6" customWidth="1"/>
    <col min="514" max="514" width="17.81640625" style="6" customWidth="1"/>
    <col min="515" max="515" width="33.1796875" style="6" customWidth="1"/>
    <col min="516" max="516" width="27.54296875" style="6" customWidth="1"/>
    <col min="517" max="517" width="11.453125" style="6" customWidth="1"/>
    <col min="518" max="518" width="11.1796875" style="6" customWidth="1"/>
    <col min="519" max="768" width="9.1796875" style="6"/>
    <col min="769" max="769" width="10.54296875" style="6" customWidth="1"/>
    <col min="770" max="770" width="17.81640625" style="6" customWidth="1"/>
    <col min="771" max="771" width="33.1796875" style="6" customWidth="1"/>
    <col min="772" max="772" width="27.54296875" style="6" customWidth="1"/>
    <col min="773" max="773" width="11.453125" style="6" customWidth="1"/>
    <col min="774" max="774" width="11.1796875" style="6" customWidth="1"/>
    <col min="775" max="1024" width="9.1796875" style="6"/>
    <col min="1025" max="1025" width="10.54296875" style="6" customWidth="1"/>
    <col min="1026" max="1026" width="17.81640625" style="6" customWidth="1"/>
    <col min="1027" max="1027" width="33.1796875" style="6" customWidth="1"/>
    <col min="1028" max="1028" width="27.54296875" style="6" customWidth="1"/>
    <col min="1029" max="1029" width="11.453125" style="6" customWidth="1"/>
    <col min="1030" max="1030" width="11.1796875" style="6" customWidth="1"/>
    <col min="1031" max="1280" width="9.1796875" style="6"/>
    <col min="1281" max="1281" width="10.54296875" style="6" customWidth="1"/>
    <col min="1282" max="1282" width="17.81640625" style="6" customWidth="1"/>
    <col min="1283" max="1283" width="33.1796875" style="6" customWidth="1"/>
    <col min="1284" max="1284" width="27.54296875" style="6" customWidth="1"/>
    <col min="1285" max="1285" width="11.453125" style="6" customWidth="1"/>
    <col min="1286" max="1286" width="11.1796875" style="6" customWidth="1"/>
    <col min="1287" max="1536" width="9.1796875" style="6"/>
    <col min="1537" max="1537" width="10.54296875" style="6" customWidth="1"/>
    <col min="1538" max="1538" width="17.81640625" style="6" customWidth="1"/>
    <col min="1539" max="1539" width="33.1796875" style="6" customWidth="1"/>
    <col min="1540" max="1540" width="27.54296875" style="6" customWidth="1"/>
    <col min="1541" max="1541" width="11.453125" style="6" customWidth="1"/>
    <col min="1542" max="1542" width="11.1796875" style="6" customWidth="1"/>
    <col min="1543" max="1792" width="9.1796875" style="6"/>
    <col min="1793" max="1793" width="10.54296875" style="6" customWidth="1"/>
    <col min="1794" max="1794" width="17.81640625" style="6" customWidth="1"/>
    <col min="1795" max="1795" width="33.1796875" style="6" customWidth="1"/>
    <col min="1796" max="1796" width="27.54296875" style="6" customWidth="1"/>
    <col min="1797" max="1797" width="11.453125" style="6" customWidth="1"/>
    <col min="1798" max="1798" width="11.1796875" style="6" customWidth="1"/>
    <col min="1799" max="2048" width="9.1796875" style="6"/>
    <col min="2049" max="2049" width="10.54296875" style="6" customWidth="1"/>
    <col min="2050" max="2050" width="17.81640625" style="6" customWidth="1"/>
    <col min="2051" max="2051" width="33.1796875" style="6" customWidth="1"/>
    <col min="2052" max="2052" width="27.54296875" style="6" customWidth="1"/>
    <col min="2053" max="2053" width="11.453125" style="6" customWidth="1"/>
    <col min="2054" max="2054" width="11.1796875" style="6" customWidth="1"/>
    <col min="2055" max="2304" width="9.1796875" style="6"/>
    <col min="2305" max="2305" width="10.54296875" style="6" customWidth="1"/>
    <col min="2306" max="2306" width="17.81640625" style="6" customWidth="1"/>
    <col min="2307" max="2307" width="33.1796875" style="6" customWidth="1"/>
    <col min="2308" max="2308" width="27.54296875" style="6" customWidth="1"/>
    <col min="2309" max="2309" width="11.453125" style="6" customWidth="1"/>
    <col min="2310" max="2310" width="11.1796875" style="6" customWidth="1"/>
    <col min="2311" max="2560" width="9.1796875" style="6"/>
    <col min="2561" max="2561" width="10.54296875" style="6" customWidth="1"/>
    <col min="2562" max="2562" width="17.81640625" style="6" customWidth="1"/>
    <col min="2563" max="2563" width="33.1796875" style="6" customWidth="1"/>
    <col min="2564" max="2564" width="27.54296875" style="6" customWidth="1"/>
    <col min="2565" max="2565" width="11.453125" style="6" customWidth="1"/>
    <col min="2566" max="2566" width="11.1796875" style="6" customWidth="1"/>
    <col min="2567" max="2816" width="9.1796875" style="6"/>
    <col min="2817" max="2817" width="10.54296875" style="6" customWidth="1"/>
    <col min="2818" max="2818" width="17.81640625" style="6" customWidth="1"/>
    <col min="2819" max="2819" width="33.1796875" style="6" customWidth="1"/>
    <col min="2820" max="2820" width="27.54296875" style="6" customWidth="1"/>
    <col min="2821" max="2821" width="11.453125" style="6" customWidth="1"/>
    <col min="2822" max="2822" width="11.1796875" style="6" customWidth="1"/>
    <col min="2823" max="3072" width="9.1796875" style="6"/>
    <col min="3073" max="3073" width="10.54296875" style="6" customWidth="1"/>
    <col min="3074" max="3074" width="17.81640625" style="6" customWidth="1"/>
    <col min="3075" max="3075" width="33.1796875" style="6" customWidth="1"/>
    <col min="3076" max="3076" width="27.54296875" style="6" customWidth="1"/>
    <col min="3077" max="3077" width="11.453125" style="6" customWidth="1"/>
    <col min="3078" max="3078" width="11.1796875" style="6" customWidth="1"/>
    <col min="3079" max="3328" width="9.1796875" style="6"/>
    <col min="3329" max="3329" width="10.54296875" style="6" customWidth="1"/>
    <col min="3330" max="3330" width="17.81640625" style="6" customWidth="1"/>
    <col min="3331" max="3331" width="33.1796875" style="6" customWidth="1"/>
    <col min="3332" max="3332" width="27.54296875" style="6" customWidth="1"/>
    <col min="3333" max="3333" width="11.453125" style="6" customWidth="1"/>
    <col min="3334" max="3334" width="11.1796875" style="6" customWidth="1"/>
    <col min="3335" max="3584" width="9.1796875" style="6"/>
    <col min="3585" max="3585" width="10.54296875" style="6" customWidth="1"/>
    <col min="3586" max="3586" width="17.81640625" style="6" customWidth="1"/>
    <col min="3587" max="3587" width="33.1796875" style="6" customWidth="1"/>
    <col min="3588" max="3588" width="27.54296875" style="6" customWidth="1"/>
    <col min="3589" max="3589" width="11.453125" style="6" customWidth="1"/>
    <col min="3590" max="3590" width="11.1796875" style="6" customWidth="1"/>
    <col min="3591" max="3840" width="9.1796875" style="6"/>
    <col min="3841" max="3841" width="10.54296875" style="6" customWidth="1"/>
    <col min="3842" max="3842" width="17.81640625" style="6" customWidth="1"/>
    <col min="3843" max="3843" width="33.1796875" style="6" customWidth="1"/>
    <col min="3844" max="3844" width="27.54296875" style="6" customWidth="1"/>
    <col min="3845" max="3845" width="11.453125" style="6" customWidth="1"/>
    <col min="3846" max="3846" width="11.1796875" style="6" customWidth="1"/>
    <col min="3847" max="4096" width="9.1796875" style="6"/>
    <col min="4097" max="4097" width="10.54296875" style="6" customWidth="1"/>
    <col min="4098" max="4098" width="17.81640625" style="6" customWidth="1"/>
    <col min="4099" max="4099" width="33.1796875" style="6" customWidth="1"/>
    <col min="4100" max="4100" width="27.54296875" style="6" customWidth="1"/>
    <col min="4101" max="4101" width="11.453125" style="6" customWidth="1"/>
    <col min="4102" max="4102" width="11.1796875" style="6" customWidth="1"/>
    <col min="4103" max="4352" width="9.1796875" style="6"/>
    <col min="4353" max="4353" width="10.54296875" style="6" customWidth="1"/>
    <col min="4354" max="4354" width="17.81640625" style="6" customWidth="1"/>
    <col min="4355" max="4355" width="33.1796875" style="6" customWidth="1"/>
    <col min="4356" max="4356" width="27.54296875" style="6" customWidth="1"/>
    <col min="4357" max="4357" width="11.453125" style="6" customWidth="1"/>
    <col min="4358" max="4358" width="11.1796875" style="6" customWidth="1"/>
    <col min="4359" max="4608" width="9.1796875" style="6"/>
    <col min="4609" max="4609" width="10.54296875" style="6" customWidth="1"/>
    <col min="4610" max="4610" width="17.81640625" style="6" customWidth="1"/>
    <col min="4611" max="4611" width="33.1796875" style="6" customWidth="1"/>
    <col min="4612" max="4612" width="27.54296875" style="6" customWidth="1"/>
    <col min="4613" max="4613" width="11.453125" style="6" customWidth="1"/>
    <col min="4614" max="4614" width="11.1796875" style="6" customWidth="1"/>
    <col min="4615" max="4864" width="9.1796875" style="6"/>
    <col min="4865" max="4865" width="10.54296875" style="6" customWidth="1"/>
    <col min="4866" max="4866" width="17.81640625" style="6" customWidth="1"/>
    <col min="4867" max="4867" width="33.1796875" style="6" customWidth="1"/>
    <col min="4868" max="4868" width="27.54296875" style="6" customWidth="1"/>
    <col min="4869" max="4869" width="11.453125" style="6" customWidth="1"/>
    <col min="4870" max="4870" width="11.1796875" style="6" customWidth="1"/>
    <col min="4871" max="5120" width="9.1796875" style="6"/>
    <col min="5121" max="5121" width="10.54296875" style="6" customWidth="1"/>
    <col min="5122" max="5122" width="17.81640625" style="6" customWidth="1"/>
    <col min="5123" max="5123" width="33.1796875" style="6" customWidth="1"/>
    <col min="5124" max="5124" width="27.54296875" style="6" customWidth="1"/>
    <col min="5125" max="5125" width="11.453125" style="6" customWidth="1"/>
    <col min="5126" max="5126" width="11.1796875" style="6" customWidth="1"/>
    <col min="5127" max="5376" width="9.1796875" style="6"/>
    <col min="5377" max="5377" width="10.54296875" style="6" customWidth="1"/>
    <col min="5378" max="5378" width="17.81640625" style="6" customWidth="1"/>
    <col min="5379" max="5379" width="33.1796875" style="6" customWidth="1"/>
    <col min="5380" max="5380" width="27.54296875" style="6" customWidth="1"/>
    <col min="5381" max="5381" width="11.453125" style="6" customWidth="1"/>
    <col min="5382" max="5382" width="11.1796875" style="6" customWidth="1"/>
    <col min="5383" max="5632" width="9.1796875" style="6"/>
    <col min="5633" max="5633" width="10.54296875" style="6" customWidth="1"/>
    <col min="5634" max="5634" width="17.81640625" style="6" customWidth="1"/>
    <col min="5635" max="5635" width="33.1796875" style="6" customWidth="1"/>
    <col min="5636" max="5636" width="27.54296875" style="6" customWidth="1"/>
    <col min="5637" max="5637" width="11.453125" style="6" customWidth="1"/>
    <col min="5638" max="5638" width="11.1796875" style="6" customWidth="1"/>
    <col min="5639" max="5888" width="9.1796875" style="6"/>
    <col min="5889" max="5889" width="10.54296875" style="6" customWidth="1"/>
    <col min="5890" max="5890" width="17.81640625" style="6" customWidth="1"/>
    <col min="5891" max="5891" width="33.1796875" style="6" customWidth="1"/>
    <col min="5892" max="5892" width="27.54296875" style="6" customWidth="1"/>
    <col min="5893" max="5893" width="11.453125" style="6" customWidth="1"/>
    <col min="5894" max="5894" width="11.1796875" style="6" customWidth="1"/>
    <col min="5895" max="6144" width="9.1796875" style="6"/>
    <col min="6145" max="6145" width="10.54296875" style="6" customWidth="1"/>
    <col min="6146" max="6146" width="17.81640625" style="6" customWidth="1"/>
    <col min="6147" max="6147" width="33.1796875" style="6" customWidth="1"/>
    <col min="6148" max="6148" width="27.54296875" style="6" customWidth="1"/>
    <col min="6149" max="6149" width="11.453125" style="6" customWidth="1"/>
    <col min="6150" max="6150" width="11.1796875" style="6" customWidth="1"/>
    <col min="6151" max="6400" width="9.1796875" style="6"/>
    <col min="6401" max="6401" width="10.54296875" style="6" customWidth="1"/>
    <col min="6402" max="6402" width="17.81640625" style="6" customWidth="1"/>
    <col min="6403" max="6403" width="33.1796875" style="6" customWidth="1"/>
    <col min="6404" max="6404" width="27.54296875" style="6" customWidth="1"/>
    <col min="6405" max="6405" width="11.453125" style="6" customWidth="1"/>
    <col min="6406" max="6406" width="11.1796875" style="6" customWidth="1"/>
    <col min="6407" max="6656" width="9.1796875" style="6"/>
    <col min="6657" max="6657" width="10.54296875" style="6" customWidth="1"/>
    <col min="6658" max="6658" width="17.81640625" style="6" customWidth="1"/>
    <col min="6659" max="6659" width="33.1796875" style="6" customWidth="1"/>
    <col min="6660" max="6660" width="27.54296875" style="6" customWidth="1"/>
    <col min="6661" max="6661" width="11.453125" style="6" customWidth="1"/>
    <col min="6662" max="6662" width="11.1796875" style="6" customWidth="1"/>
    <col min="6663" max="6912" width="9.1796875" style="6"/>
    <col min="6913" max="6913" width="10.54296875" style="6" customWidth="1"/>
    <col min="6914" max="6914" width="17.81640625" style="6" customWidth="1"/>
    <col min="6915" max="6915" width="33.1796875" style="6" customWidth="1"/>
    <col min="6916" max="6916" width="27.54296875" style="6" customWidth="1"/>
    <col min="6917" max="6917" width="11.453125" style="6" customWidth="1"/>
    <col min="6918" max="6918" width="11.1796875" style="6" customWidth="1"/>
    <col min="6919" max="7168" width="9.1796875" style="6"/>
    <col min="7169" max="7169" width="10.54296875" style="6" customWidth="1"/>
    <col min="7170" max="7170" width="17.81640625" style="6" customWidth="1"/>
    <col min="7171" max="7171" width="33.1796875" style="6" customWidth="1"/>
    <col min="7172" max="7172" width="27.54296875" style="6" customWidth="1"/>
    <col min="7173" max="7173" width="11.453125" style="6" customWidth="1"/>
    <col min="7174" max="7174" width="11.1796875" style="6" customWidth="1"/>
    <col min="7175" max="7424" width="9.1796875" style="6"/>
    <col min="7425" max="7425" width="10.54296875" style="6" customWidth="1"/>
    <col min="7426" max="7426" width="17.81640625" style="6" customWidth="1"/>
    <col min="7427" max="7427" width="33.1796875" style="6" customWidth="1"/>
    <col min="7428" max="7428" width="27.54296875" style="6" customWidth="1"/>
    <col min="7429" max="7429" width="11.453125" style="6" customWidth="1"/>
    <col min="7430" max="7430" width="11.1796875" style="6" customWidth="1"/>
    <col min="7431" max="7680" width="9.1796875" style="6"/>
    <col min="7681" max="7681" width="10.54296875" style="6" customWidth="1"/>
    <col min="7682" max="7682" width="17.81640625" style="6" customWidth="1"/>
    <col min="7683" max="7683" width="33.1796875" style="6" customWidth="1"/>
    <col min="7684" max="7684" width="27.54296875" style="6" customWidth="1"/>
    <col min="7685" max="7685" width="11.453125" style="6" customWidth="1"/>
    <col min="7686" max="7686" width="11.1796875" style="6" customWidth="1"/>
    <col min="7687" max="7936" width="9.1796875" style="6"/>
    <col min="7937" max="7937" width="10.54296875" style="6" customWidth="1"/>
    <col min="7938" max="7938" width="17.81640625" style="6" customWidth="1"/>
    <col min="7939" max="7939" width="33.1796875" style="6" customWidth="1"/>
    <col min="7940" max="7940" width="27.54296875" style="6" customWidth="1"/>
    <col min="7941" max="7941" width="11.453125" style="6" customWidth="1"/>
    <col min="7942" max="7942" width="11.1796875" style="6" customWidth="1"/>
    <col min="7943" max="8192" width="9.1796875" style="6"/>
    <col min="8193" max="8193" width="10.54296875" style="6" customWidth="1"/>
    <col min="8194" max="8194" width="17.81640625" style="6" customWidth="1"/>
    <col min="8195" max="8195" width="33.1796875" style="6" customWidth="1"/>
    <col min="8196" max="8196" width="27.54296875" style="6" customWidth="1"/>
    <col min="8197" max="8197" width="11.453125" style="6" customWidth="1"/>
    <col min="8198" max="8198" width="11.1796875" style="6" customWidth="1"/>
    <col min="8199" max="8448" width="9.1796875" style="6"/>
    <col min="8449" max="8449" width="10.54296875" style="6" customWidth="1"/>
    <col min="8450" max="8450" width="17.81640625" style="6" customWidth="1"/>
    <col min="8451" max="8451" width="33.1796875" style="6" customWidth="1"/>
    <col min="8452" max="8452" width="27.54296875" style="6" customWidth="1"/>
    <col min="8453" max="8453" width="11.453125" style="6" customWidth="1"/>
    <col min="8454" max="8454" width="11.1796875" style="6" customWidth="1"/>
    <col min="8455" max="8704" width="9.1796875" style="6"/>
    <col min="8705" max="8705" width="10.54296875" style="6" customWidth="1"/>
    <col min="8706" max="8706" width="17.81640625" style="6" customWidth="1"/>
    <col min="8707" max="8707" width="33.1796875" style="6" customWidth="1"/>
    <col min="8708" max="8708" width="27.54296875" style="6" customWidth="1"/>
    <col min="8709" max="8709" width="11.453125" style="6" customWidth="1"/>
    <col min="8710" max="8710" width="11.1796875" style="6" customWidth="1"/>
    <col min="8711" max="8960" width="9.1796875" style="6"/>
    <col min="8961" max="8961" width="10.54296875" style="6" customWidth="1"/>
    <col min="8962" max="8962" width="17.81640625" style="6" customWidth="1"/>
    <col min="8963" max="8963" width="33.1796875" style="6" customWidth="1"/>
    <col min="8964" max="8964" width="27.54296875" style="6" customWidth="1"/>
    <col min="8965" max="8965" width="11.453125" style="6" customWidth="1"/>
    <col min="8966" max="8966" width="11.1796875" style="6" customWidth="1"/>
    <col min="8967" max="9216" width="9.1796875" style="6"/>
    <col min="9217" max="9217" width="10.54296875" style="6" customWidth="1"/>
    <col min="9218" max="9218" width="17.81640625" style="6" customWidth="1"/>
    <col min="9219" max="9219" width="33.1796875" style="6" customWidth="1"/>
    <col min="9220" max="9220" width="27.54296875" style="6" customWidth="1"/>
    <col min="9221" max="9221" width="11.453125" style="6" customWidth="1"/>
    <col min="9222" max="9222" width="11.1796875" style="6" customWidth="1"/>
    <col min="9223" max="9472" width="9.1796875" style="6"/>
    <col min="9473" max="9473" width="10.54296875" style="6" customWidth="1"/>
    <col min="9474" max="9474" width="17.81640625" style="6" customWidth="1"/>
    <col min="9475" max="9475" width="33.1796875" style="6" customWidth="1"/>
    <col min="9476" max="9476" width="27.54296875" style="6" customWidth="1"/>
    <col min="9477" max="9477" width="11.453125" style="6" customWidth="1"/>
    <col min="9478" max="9478" width="11.1796875" style="6" customWidth="1"/>
    <col min="9479" max="9728" width="9.1796875" style="6"/>
    <col min="9729" max="9729" width="10.54296875" style="6" customWidth="1"/>
    <col min="9730" max="9730" width="17.81640625" style="6" customWidth="1"/>
    <col min="9731" max="9731" width="33.1796875" style="6" customWidth="1"/>
    <col min="9732" max="9732" width="27.54296875" style="6" customWidth="1"/>
    <col min="9733" max="9733" width="11.453125" style="6" customWidth="1"/>
    <col min="9734" max="9734" width="11.1796875" style="6" customWidth="1"/>
    <col min="9735" max="9984" width="9.1796875" style="6"/>
    <col min="9985" max="9985" width="10.54296875" style="6" customWidth="1"/>
    <col min="9986" max="9986" width="17.81640625" style="6" customWidth="1"/>
    <col min="9987" max="9987" width="33.1796875" style="6" customWidth="1"/>
    <col min="9988" max="9988" width="27.54296875" style="6" customWidth="1"/>
    <col min="9989" max="9989" width="11.453125" style="6" customWidth="1"/>
    <col min="9990" max="9990" width="11.1796875" style="6" customWidth="1"/>
    <col min="9991" max="10240" width="9.1796875" style="6"/>
    <col min="10241" max="10241" width="10.54296875" style="6" customWidth="1"/>
    <col min="10242" max="10242" width="17.81640625" style="6" customWidth="1"/>
    <col min="10243" max="10243" width="33.1796875" style="6" customWidth="1"/>
    <col min="10244" max="10244" width="27.54296875" style="6" customWidth="1"/>
    <col min="10245" max="10245" width="11.453125" style="6" customWidth="1"/>
    <col min="10246" max="10246" width="11.1796875" style="6" customWidth="1"/>
    <col min="10247" max="10496" width="9.1796875" style="6"/>
    <col min="10497" max="10497" width="10.54296875" style="6" customWidth="1"/>
    <col min="10498" max="10498" width="17.81640625" style="6" customWidth="1"/>
    <col min="10499" max="10499" width="33.1796875" style="6" customWidth="1"/>
    <col min="10500" max="10500" width="27.54296875" style="6" customWidth="1"/>
    <col min="10501" max="10501" width="11.453125" style="6" customWidth="1"/>
    <col min="10502" max="10502" width="11.1796875" style="6" customWidth="1"/>
    <col min="10503" max="10752" width="9.1796875" style="6"/>
    <col min="10753" max="10753" width="10.54296875" style="6" customWidth="1"/>
    <col min="10754" max="10754" width="17.81640625" style="6" customWidth="1"/>
    <col min="10755" max="10755" width="33.1796875" style="6" customWidth="1"/>
    <col min="10756" max="10756" width="27.54296875" style="6" customWidth="1"/>
    <col min="10757" max="10757" width="11.453125" style="6" customWidth="1"/>
    <col min="10758" max="10758" width="11.1796875" style="6" customWidth="1"/>
    <col min="10759" max="11008" width="9.1796875" style="6"/>
    <col min="11009" max="11009" width="10.54296875" style="6" customWidth="1"/>
    <col min="11010" max="11010" width="17.81640625" style="6" customWidth="1"/>
    <col min="11011" max="11011" width="33.1796875" style="6" customWidth="1"/>
    <col min="11012" max="11012" width="27.54296875" style="6" customWidth="1"/>
    <col min="11013" max="11013" width="11.453125" style="6" customWidth="1"/>
    <col min="11014" max="11014" width="11.1796875" style="6" customWidth="1"/>
    <col min="11015" max="11264" width="9.1796875" style="6"/>
    <col min="11265" max="11265" width="10.54296875" style="6" customWidth="1"/>
    <col min="11266" max="11266" width="17.81640625" style="6" customWidth="1"/>
    <col min="11267" max="11267" width="33.1796875" style="6" customWidth="1"/>
    <col min="11268" max="11268" width="27.54296875" style="6" customWidth="1"/>
    <col min="11269" max="11269" width="11.453125" style="6" customWidth="1"/>
    <col min="11270" max="11270" width="11.1796875" style="6" customWidth="1"/>
    <col min="11271" max="11520" width="9.1796875" style="6"/>
    <col min="11521" max="11521" width="10.54296875" style="6" customWidth="1"/>
    <col min="11522" max="11522" width="17.81640625" style="6" customWidth="1"/>
    <col min="11523" max="11523" width="33.1796875" style="6" customWidth="1"/>
    <col min="11524" max="11524" width="27.54296875" style="6" customWidth="1"/>
    <col min="11525" max="11525" width="11.453125" style="6" customWidth="1"/>
    <col min="11526" max="11526" width="11.1796875" style="6" customWidth="1"/>
    <col min="11527" max="11776" width="9.1796875" style="6"/>
    <col min="11777" max="11777" width="10.54296875" style="6" customWidth="1"/>
    <col min="11778" max="11778" width="17.81640625" style="6" customWidth="1"/>
    <col min="11779" max="11779" width="33.1796875" style="6" customWidth="1"/>
    <col min="11780" max="11780" width="27.54296875" style="6" customWidth="1"/>
    <col min="11781" max="11781" width="11.453125" style="6" customWidth="1"/>
    <col min="11782" max="11782" width="11.1796875" style="6" customWidth="1"/>
    <col min="11783" max="12032" width="9.1796875" style="6"/>
    <col min="12033" max="12033" width="10.54296875" style="6" customWidth="1"/>
    <col min="12034" max="12034" width="17.81640625" style="6" customWidth="1"/>
    <col min="12035" max="12035" width="33.1796875" style="6" customWidth="1"/>
    <col min="12036" max="12036" width="27.54296875" style="6" customWidth="1"/>
    <col min="12037" max="12037" width="11.453125" style="6" customWidth="1"/>
    <col min="12038" max="12038" width="11.1796875" style="6" customWidth="1"/>
    <col min="12039" max="12288" width="9.1796875" style="6"/>
    <col min="12289" max="12289" width="10.54296875" style="6" customWidth="1"/>
    <col min="12290" max="12290" width="17.81640625" style="6" customWidth="1"/>
    <col min="12291" max="12291" width="33.1796875" style="6" customWidth="1"/>
    <col min="12292" max="12292" width="27.54296875" style="6" customWidth="1"/>
    <col min="12293" max="12293" width="11.453125" style="6" customWidth="1"/>
    <col min="12294" max="12294" width="11.1796875" style="6" customWidth="1"/>
    <col min="12295" max="12544" width="9.1796875" style="6"/>
    <col min="12545" max="12545" width="10.54296875" style="6" customWidth="1"/>
    <col min="12546" max="12546" width="17.81640625" style="6" customWidth="1"/>
    <col min="12547" max="12547" width="33.1796875" style="6" customWidth="1"/>
    <col min="12548" max="12548" width="27.54296875" style="6" customWidth="1"/>
    <col min="12549" max="12549" width="11.453125" style="6" customWidth="1"/>
    <col min="12550" max="12550" width="11.1796875" style="6" customWidth="1"/>
    <col min="12551" max="12800" width="9.1796875" style="6"/>
    <col min="12801" max="12801" width="10.54296875" style="6" customWidth="1"/>
    <col min="12802" max="12802" width="17.81640625" style="6" customWidth="1"/>
    <col min="12803" max="12803" width="33.1796875" style="6" customWidth="1"/>
    <col min="12804" max="12804" width="27.54296875" style="6" customWidth="1"/>
    <col min="12805" max="12805" width="11.453125" style="6" customWidth="1"/>
    <col min="12806" max="12806" width="11.1796875" style="6" customWidth="1"/>
    <col min="12807" max="13056" width="9.1796875" style="6"/>
    <col min="13057" max="13057" width="10.54296875" style="6" customWidth="1"/>
    <col min="13058" max="13058" width="17.81640625" style="6" customWidth="1"/>
    <col min="13059" max="13059" width="33.1796875" style="6" customWidth="1"/>
    <col min="13060" max="13060" width="27.54296875" style="6" customWidth="1"/>
    <col min="13061" max="13061" width="11.453125" style="6" customWidth="1"/>
    <col min="13062" max="13062" width="11.1796875" style="6" customWidth="1"/>
    <col min="13063" max="13312" width="9.1796875" style="6"/>
    <col min="13313" max="13313" width="10.54296875" style="6" customWidth="1"/>
    <col min="13314" max="13314" width="17.81640625" style="6" customWidth="1"/>
    <col min="13315" max="13315" width="33.1796875" style="6" customWidth="1"/>
    <col min="13316" max="13316" width="27.54296875" style="6" customWidth="1"/>
    <col min="13317" max="13317" width="11.453125" style="6" customWidth="1"/>
    <col min="13318" max="13318" width="11.1796875" style="6" customWidth="1"/>
    <col min="13319" max="13568" width="9.1796875" style="6"/>
    <col min="13569" max="13569" width="10.54296875" style="6" customWidth="1"/>
    <col min="13570" max="13570" width="17.81640625" style="6" customWidth="1"/>
    <col min="13571" max="13571" width="33.1796875" style="6" customWidth="1"/>
    <col min="13572" max="13572" width="27.54296875" style="6" customWidth="1"/>
    <col min="13573" max="13573" width="11.453125" style="6" customWidth="1"/>
    <col min="13574" max="13574" width="11.1796875" style="6" customWidth="1"/>
    <col min="13575" max="13824" width="9.1796875" style="6"/>
    <col min="13825" max="13825" width="10.54296875" style="6" customWidth="1"/>
    <col min="13826" max="13826" width="17.81640625" style="6" customWidth="1"/>
    <col min="13827" max="13827" width="33.1796875" style="6" customWidth="1"/>
    <col min="13828" max="13828" width="27.54296875" style="6" customWidth="1"/>
    <col min="13829" max="13829" width="11.453125" style="6" customWidth="1"/>
    <col min="13830" max="13830" width="11.1796875" style="6" customWidth="1"/>
    <col min="13831" max="14080" width="9.1796875" style="6"/>
    <col min="14081" max="14081" width="10.54296875" style="6" customWidth="1"/>
    <col min="14082" max="14082" width="17.81640625" style="6" customWidth="1"/>
    <col min="14083" max="14083" width="33.1796875" style="6" customWidth="1"/>
    <col min="14084" max="14084" width="27.54296875" style="6" customWidth="1"/>
    <col min="14085" max="14085" width="11.453125" style="6" customWidth="1"/>
    <col min="14086" max="14086" width="11.1796875" style="6" customWidth="1"/>
    <col min="14087" max="14336" width="9.1796875" style="6"/>
    <col min="14337" max="14337" width="10.54296875" style="6" customWidth="1"/>
    <col min="14338" max="14338" width="17.81640625" style="6" customWidth="1"/>
    <col min="14339" max="14339" width="33.1796875" style="6" customWidth="1"/>
    <col min="14340" max="14340" width="27.54296875" style="6" customWidth="1"/>
    <col min="14341" max="14341" width="11.453125" style="6" customWidth="1"/>
    <col min="14342" max="14342" width="11.1796875" style="6" customWidth="1"/>
    <col min="14343" max="14592" width="9.1796875" style="6"/>
    <col min="14593" max="14593" width="10.54296875" style="6" customWidth="1"/>
    <col min="14594" max="14594" width="17.81640625" style="6" customWidth="1"/>
    <col min="14595" max="14595" width="33.1796875" style="6" customWidth="1"/>
    <col min="14596" max="14596" width="27.54296875" style="6" customWidth="1"/>
    <col min="14597" max="14597" width="11.453125" style="6" customWidth="1"/>
    <col min="14598" max="14598" width="11.1796875" style="6" customWidth="1"/>
    <col min="14599" max="14848" width="9.1796875" style="6"/>
    <col min="14849" max="14849" width="10.54296875" style="6" customWidth="1"/>
    <col min="14850" max="14850" width="17.81640625" style="6" customWidth="1"/>
    <col min="14851" max="14851" width="33.1796875" style="6" customWidth="1"/>
    <col min="14852" max="14852" width="27.54296875" style="6" customWidth="1"/>
    <col min="14853" max="14853" width="11.453125" style="6" customWidth="1"/>
    <col min="14854" max="14854" width="11.1796875" style="6" customWidth="1"/>
    <col min="14855" max="15104" width="9.1796875" style="6"/>
    <col min="15105" max="15105" width="10.54296875" style="6" customWidth="1"/>
    <col min="15106" max="15106" width="17.81640625" style="6" customWidth="1"/>
    <col min="15107" max="15107" width="33.1796875" style="6" customWidth="1"/>
    <col min="15108" max="15108" width="27.54296875" style="6" customWidth="1"/>
    <col min="15109" max="15109" width="11.453125" style="6" customWidth="1"/>
    <col min="15110" max="15110" width="11.1796875" style="6" customWidth="1"/>
    <col min="15111" max="15360" width="9.1796875" style="6"/>
    <col min="15361" max="15361" width="10.54296875" style="6" customWidth="1"/>
    <col min="15362" max="15362" width="17.81640625" style="6" customWidth="1"/>
    <col min="15363" max="15363" width="33.1796875" style="6" customWidth="1"/>
    <col min="15364" max="15364" width="27.54296875" style="6" customWidth="1"/>
    <col min="15365" max="15365" width="11.453125" style="6" customWidth="1"/>
    <col min="15366" max="15366" width="11.1796875" style="6" customWidth="1"/>
    <col min="15367" max="15616" width="9.1796875" style="6"/>
    <col min="15617" max="15617" width="10.54296875" style="6" customWidth="1"/>
    <col min="15618" max="15618" width="17.81640625" style="6" customWidth="1"/>
    <col min="15619" max="15619" width="33.1796875" style="6" customWidth="1"/>
    <col min="15620" max="15620" width="27.54296875" style="6" customWidth="1"/>
    <col min="15621" max="15621" width="11.453125" style="6" customWidth="1"/>
    <col min="15622" max="15622" width="11.1796875" style="6" customWidth="1"/>
    <col min="15623" max="15872" width="9.1796875" style="6"/>
    <col min="15873" max="15873" width="10.54296875" style="6" customWidth="1"/>
    <col min="15874" max="15874" width="17.81640625" style="6" customWidth="1"/>
    <col min="15875" max="15875" width="33.1796875" style="6" customWidth="1"/>
    <col min="15876" max="15876" width="27.54296875" style="6" customWidth="1"/>
    <col min="15877" max="15877" width="11.453125" style="6" customWidth="1"/>
    <col min="15878" max="15878" width="11.1796875" style="6" customWidth="1"/>
    <col min="15879" max="16128" width="9.1796875" style="6"/>
    <col min="16129" max="16129" width="10.54296875" style="6" customWidth="1"/>
    <col min="16130" max="16130" width="17.81640625" style="6" customWidth="1"/>
    <col min="16131" max="16131" width="33.1796875" style="6" customWidth="1"/>
    <col min="16132" max="16132" width="27.54296875" style="6" customWidth="1"/>
    <col min="16133" max="16133" width="11.453125" style="6" customWidth="1"/>
    <col min="16134" max="16134" width="11.1796875" style="6" customWidth="1"/>
    <col min="16135" max="16384" width="9.1796875" style="6"/>
  </cols>
  <sheetData>
    <row r="1" spans="1:17" ht="17.5">
      <c r="A1" s="1214" t="s">
        <v>1400</v>
      </c>
      <c r="B1" s="1214"/>
      <c r="C1" s="1214"/>
      <c r="D1" s="1214"/>
    </row>
    <row r="2" spans="1:17" ht="18">
      <c r="A2" s="36"/>
      <c r="B2" s="36"/>
      <c r="C2" s="36"/>
      <c r="D2" s="36"/>
    </row>
    <row r="3" spans="1:17" s="178" customFormat="1" ht="23">
      <c r="A3" s="1825" t="str">
        <f>'Title '!A2:N2</f>
        <v>Bid Enquiry No: KPTCL/2026-27/TL/WORK_INDENT3844</v>
      </c>
      <c r="B3" s="1825"/>
      <c r="C3" s="1825"/>
      <c r="D3" s="1825"/>
      <c r="E3" s="173"/>
      <c r="F3" s="173"/>
      <c r="G3" s="173"/>
      <c r="H3" s="173"/>
      <c r="I3" s="173"/>
      <c r="J3" s="173"/>
      <c r="K3" s="173"/>
      <c r="L3" s="173"/>
      <c r="M3" s="173"/>
      <c r="N3" s="173"/>
      <c r="O3" s="177"/>
      <c r="P3" s="177"/>
      <c r="Q3" s="177"/>
    </row>
    <row r="4" spans="1:17" s="178" customFormat="1" ht="23">
      <c r="A4" s="36"/>
      <c r="B4" s="36"/>
      <c r="C4" s="36"/>
      <c r="D4" s="36"/>
      <c r="E4" s="173"/>
      <c r="F4" s="173"/>
      <c r="G4" s="499"/>
      <c r="H4" s="499"/>
      <c r="I4" s="499"/>
      <c r="J4" s="499"/>
      <c r="K4" s="499"/>
      <c r="L4" s="499"/>
      <c r="M4" s="173"/>
      <c r="N4" s="173"/>
      <c r="O4" s="177"/>
      <c r="P4" s="177"/>
      <c r="Q4" s="177"/>
    </row>
    <row r="5" spans="1:17" ht="208.5" customHeight="1">
      <c r="A5" s="1826"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826"/>
      <c r="C5" s="1826"/>
      <c r="D5" s="1826"/>
      <c r="E5" s="173"/>
      <c r="F5" s="173"/>
      <c r="G5" s="173"/>
      <c r="H5" s="173"/>
      <c r="I5" s="173"/>
      <c r="J5" s="173"/>
      <c r="K5" s="173"/>
      <c r="L5" s="173"/>
      <c r="M5" s="37"/>
      <c r="N5" s="37"/>
      <c r="O5" s="179"/>
      <c r="P5" s="179"/>
      <c r="Q5" s="179"/>
    </row>
    <row r="6" spans="1:17" ht="15.5">
      <c r="A6" s="1733"/>
      <c r="B6" s="1733"/>
      <c r="C6" s="1733"/>
      <c r="D6" s="1733"/>
    </row>
    <row r="7" spans="1:17" ht="15.5">
      <c r="A7" s="1733" t="s">
        <v>1401</v>
      </c>
      <c r="B7" s="1733"/>
      <c r="C7" s="1733"/>
      <c r="D7" s="1733"/>
    </row>
    <row r="8" spans="1:17" ht="32" customHeight="1">
      <c r="A8" s="1827" t="s">
        <v>3205</v>
      </c>
      <c r="B8" s="1827"/>
      <c r="C8" s="1827"/>
      <c r="D8" s="1827"/>
    </row>
    <row r="9" spans="1:17">
      <c r="B9" s="180" t="s">
        <v>250</v>
      </c>
    </row>
    <row r="10" spans="1:17" ht="56.5" customHeight="1">
      <c r="B10" s="1823"/>
      <c r="C10" s="1823"/>
    </row>
    <row r="11" spans="1:17" ht="17.5">
      <c r="A11" s="170"/>
      <c r="C11" s="170"/>
      <c r="D11" s="807" t="s">
        <v>3903</v>
      </c>
    </row>
    <row r="12" spans="1:17" ht="46.5">
      <c r="B12" s="803" t="s">
        <v>103</v>
      </c>
      <c r="C12" s="804" t="s">
        <v>5775</v>
      </c>
      <c r="D12" s="808"/>
    </row>
    <row r="13" spans="1:17" ht="15.5">
      <c r="B13" s="803"/>
      <c r="C13" s="804" t="s">
        <v>3206</v>
      </c>
      <c r="D13" s="808"/>
    </row>
    <row r="14" spans="1:17" ht="15.5">
      <c r="B14" s="803"/>
      <c r="C14" s="804" t="s">
        <v>3207</v>
      </c>
      <c r="D14" s="808"/>
    </row>
    <row r="15" spans="1:17" ht="15.5">
      <c r="B15" s="803"/>
      <c r="C15" s="804" t="s">
        <v>3208</v>
      </c>
      <c r="D15" s="808"/>
    </row>
    <row r="16" spans="1:17" ht="15.5">
      <c r="B16" s="803"/>
      <c r="C16" s="804" t="s">
        <v>3209</v>
      </c>
      <c r="D16" s="808"/>
    </row>
    <row r="17" spans="1:15" ht="15.5">
      <c r="B17" s="803"/>
      <c r="C17" s="804" t="s">
        <v>3210</v>
      </c>
      <c r="D17" s="808"/>
    </row>
    <row r="18" spans="1:15" ht="15.5">
      <c r="B18" s="803"/>
      <c r="C18" s="804" t="s">
        <v>3211</v>
      </c>
      <c r="D18" s="808"/>
    </row>
    <row r="19" spans="1:15" ht="46.5">
      <c r="B19" s="803" t="s">
        <v>104</v>
      </c>
      <c r="C19" s="804" t="s">
        <v>3212</v>
      </c>
      <c r="D19" s="808"/>
    </row>
    <row r="20" spans="1:15" ht="31">
      <c r="B20" s="803" t="s">
        <v>106</v>
      </c>
      <c r="C20" s="804" t="s">
        <v>3213</v>
      </c>
      <c r="D20" s="677"/>
    </row>
    <row r="21" spans="1:15" ht="15.5">
      <c r="B21" s="803"/>
      <c r="C21" s="804" t="s">
        <v>3214</v>
      </c>
      <c r="D21" s="677"/>
    </row>
    <row r="22" spans="1:15" ht="46.5">
      <c r="B22" s="803" t="s">
        <v>1128</v>
      </c>
      <c r="C22" s="804" t="s">
        <v>5776</v>
      </c>
      <c r="D22" s="677"/>
    </row>
    <row r="23" spans="1:15" ht="15.5">
      <c r="B23" s="803"/>
      <c r="C23" s="804" t="s">
        <v>3215</v>
      </c>
      <c r="D23" s="677"/>
    </row>
    <row r="24" spans="1:15" ht="31">
      <c r="B24" s="803" t="s">
        <v>577</v>
      </c>
      <c r="C24" s="804" t="s">
        <v>3216</v>
      </c>
      <c r="D24" s="677"/>
    </row>
    <row r="25" spans="1:15" ht="15.5">
      <c r="A25" s="710"/>
      <c r="B25" s="25"/>
    </row>
    <row r="26" spans="1:15" ht="22.25" customHeight="1">
      <c r="A26" s="1824" t="s">
        <v>617</v>
      </c>
      <c r="B26" s="1824"/>
      <c r="C26" s="178"/>
      <c r="D26" s="178"/>
    </row>
    <row r="27" spans="1:15" ht="46.25" customHeight="1">
      <c r="A27" s="1824" t="s">
        <v>618</v>
      </c>
      <c r="B27" s="1824"/>
      <c r="C27" s="1824"/>
      <c r="D27" s="1824"/>
    </row>
    <row r="29" spans="1:15" ht="15.5">
      <c r="A29" s="7" t="s">
        <v>3204</v>
      </c>
      <c r="B29" s="809"/>
      <c r="C29" s="810" t="s">
        <v>80</v>
      </c>
      <c r="D29" s="811"/>
      <c r="E29" s="12"/>
      <c r="F29" s="12"/>
      <c r="G29" s="12"/>
      <c r="M29" s="7"/>
      <c r="N29" s="7"/>
      <c r="O29" s="7"/>
    </row>
    <row r="30" spans="1:15" ht="15.5">
      <c r="A30" s="7" t="s">
        <v>55</v>
      </c>
      <c r="B30" s="809"/>
      <c r="C30" s="810" t="s">
        <v>66</v>
      </c>
      <c r="D30" s="811"/>
      <c r="E30" s="12"/>
      <c r="F30" s="12"/>
      <c r="G30" s="12"/>
      <c r="M30" s="7"/>
      <c r="N30" s="7"/>
      <c r="O30" s="7"/>
    </row>
    <row r="31" spans="1:15" ht="15.5">
      <c r="C31" s="810" t="s">
        <v>152</v>
      </c>
      <c r="D31" s="811"/>
    </row>
  </sheetData>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4"/>
  <dimension ref="A1:Q54"/>
  <sheetViews>
    <sheetView zoomScale="55" zoomScaleNormal="55" workbookViewId="0">
      <selection activeCell="A5" sqref="A5:F5"/>
    </sheetView>
  </sheetViews>
  <sheetFormatPr defaultRowHeight="13"/>
  <cols>
    <col min="1" max="1" width="7.81640625" style="6" customWidth="1"/>
    <col min="2" max="2" width="30.81640625" style="6" customWidth="1"/>
    <col min="3" max="3" width="36.1796875" style="6" customWidth="1"/>
    <col min="4" max="4" width="34.54296875" style="6" customWidth="1"/>
    <col min="5" max="5" width="33.54296875" style="6" customWidth="1"/>
    <col min="6" max="6" width="31.81640625" style="6" customWidth="1"/>
    <col min="7" max="8" width="30.81640625" style="6" customWidth="1"/>
    <col min="9" max="256" width="9.1796875" style="6"/>
    <col min="257" max="257" width="7.81640625" style="6" customWidth="1"/>
    <col min="258" max="264" width="30.81640625" style="6" customWidth="1"/>
    <col min="265" max="512" width="9.1796875" style="6"/>
    <col min="513" max="513" width="7.81640625" style="6" customWidth="1"/>
    <col min="514" max="520" width="30.81640625" style="6" customWidth="1"/>
    <col min="521" max="768" width="9.1796875" style="6"/>
    <col min="769" max="769" width="7.81640625" style="6" customWidth="1"/>
    <col min="770" max="776" width="30.81640625" style="6" customWidth="1"/>
    <col min="777" max="1024" width="9.1796875" style="6"/>
    <col min="1025" max="1025" width="7.81640625" style="6" customWidth="1"/>
    <col min="1026" max="1032" width="30.81640625" style="6" customWidth="1"/>
    <col min="1033" max="1280" width="9.1796875" style="6"/>
    <col min="1281" max="1281" width="7.81640625" style="6" customWidth="1"/>
    <col min="1282" max="1288" width="30.81640625" style="6" customWidth="1"/>
    <col min="1289" max="1536" width="9.1796875" style="6"/>
    <col min="1537" max="1537" width="7.81640625" style="6" customWidth="1"/>
    <col min="1538" max="1544" width="30.81640625" style="6" customWidth="1"/>
    <col min="1545" max="1792" width="9.1796875" style="6"/>
    <col min="1793" max="1793" width="7.81640625" style="6" customWidth="1"/>
    <col min="1794" max="1800" width="30.81640625" style="6" customWidth="1"/>
    <col min="1801" max="2048" width="9.1796875" style="6"/>
    <col min="2049" max="2049" width="7.81640625" style="6" customWidth="1"/>
    <col min="2050" max="2056" width="30.81640625" style="6" customWidth="1"/>
    <col min="2057" max="2304" width="9.1796875" style="6"/>
    <col min="2305" max="2305" width="7.81640625" style="6" customWidth="1"/>
    <col min="2306" max="2312" width="30.81640625" style="6" customWidth="1"/>
    <col min="2313" max="2560" width="9.1796875" style="6"/>
    <col min="2561" max="2561" width="7.81640625" style="6" customWidth="1"/>
    <col min="2562" max="2568" width="30.81640625" style="6" customWidth="1"/>
    <col min="2569" max="2816" width="9.1796875" style="6"/>
    <col min="2817" max="2817" width="7.81640625" style="6" customWidth="1"/>
    <col min="2818" max="2824" width="30.81640625" style="6" customWidth="1"/>
    <col min="2825" max="3072" width="9.1796875" style="6"/>
    <col min="3073" max="3073" width="7.81640625" style="6" customWidth="1"/>
    <col min="3074" max="3080" width="30.81640625" style="6" customWidth="1"/>
    <col min="3081" max="3328" width="9.1796875" style="6"/>
    <col min="3329" max="3329" width="7.81640625" style="6" customWidth="1"/>
    <col min="3330" max="3336" width="30.81640625" style="6" customWidth="1"/>
    <col min="3337" max="3584" width="9.1796875" style="6"/>
    <col min="3585" max="3585" width="7.81640625" style="6" customWidth="1"/>
    <col min="3586" max="3592" width="30.81640625" style="6" customWidth="1"/>
    <col min="3593" max="3840" width="9.1796875" style="6"/>
    <col min="3841" max="3841" width="7.81640625" style="6" customWidth="1"/>
    <col min="3842" max="3848" width="30.81640625" style="6" customWidth="1"/>
    <col min="3849" max="4096" width="9.1796875" style="6"/>
    <col min="4097" max="4097" width="7.81640625" style="6" customWidth="1"/>
    <col min="4098" max="4104" width="30.81640625" style="6" customWidth="1"/>
    <col min="4105" max="4352" width="9.1796875" style="6"/>
    <col min="4353" max="4353" width="7.81640625" style="6" customWidth="1"/>
    <col min="4354" max="4360" width="30.81640625" style="6" customWidth="1"/>
    <col min="4361" max="4608" width="9.1796875" style="6"/>
    <col min="4609" max="4609" width="7.81640625" style="6" customWidth="1"/>
    <col min="4610" max="4616" width="30.81640625" style="6" customWidth="1"/>
    <col min="4617" max="4864" width="9.1796875" style="6"/>
    <col min="4865" max="4865" width="7.81640625" style="6" customWidth="1"/>
    <col min="4866" max="4872" width="30.81640625" style="6" customWidth="1"/>
    <col min="4873" max="5120" width="9.1796875" style="6"/>
    <col min="5121" max="5121" width="7.81640625" style="6" customWidth="1"/>
    <col min="5122" max="5128" width="30.81640625" style="6" customWidth="1"/>
    <col min="5129" max="5376" width="9.1796875" style="6"/>
    <col min="5377" max="5377" width="7.81640625" style="6" customWidth="1"/>
    <col min="5378" max="5384" width="30.81640625" style="6" customWidth="1"/>
    <col min="5385" max="5632" width="9.1796875" style="6"/>
    <col min="5633" max="5633" width="7.81640625" style="6" customWidth="1"/>
    <col min="5634" max="5640" width="30.81640625" style="6" customWidth="1"/>
    <col min="5641" max="5888" width="9.1796875" style="6"/>
    <col min="5889" max="5889" width="7.81640625" style="6" customWidth="1"/>
    <col min="5890" max="5896" width="30.81640625" style="6" customWidth="1"/>
    <col min="5897" max="6144" width="9.1796875" style="6"/>
    <col min="6145" max="6145" width="7.81640625" style="6" customWidth="1"/>
    <col min="6146" max="6152" width="30.81640625" style="6" customWidth="1"/>
    <col min="6153" max="6400" width="9.1796875" style="6"/>
    <col min="6401" max="6401" width="7.81640625" style="6" customWidth="1"/>
    <col min="6402" max="6408" width="30.81640625" style="6" customWidth="1"/>
    <col min="6409" max="6656" width="9.1796875" style="6"/>
    <col min="6657" max="6657" width="7.81640625" style="6" customWidth="1"/>
    <col min="6658" max="6664" width="30.81640625" style="6" customWidth="1"/>
    <col min="6665" max="6912" width="9.1796875" style="6"/>
    <col min="6913" max="6913" width="7.81640625" style="6" customWidth="1"/>
    <col min="6914" max="6920" width="30.81640625" style="6" customWidth="1"/>
    <col min="6921" max="7168" width="9.1796875" style="6"/>
    <col min="7169" max="7169" width="7.81640625" style="6" customWidth="1"/>
    <col min="7170" max="7176" width="30.81640625" style="6" customWidth="1"/>
    <col min="7177" max="7424" width="9.1796875" style="6"/>
    <col min="7425" max="7425" width="7.81640625" style="6" customWidth="1"/>
    <col min="7426" max="7432" width="30.81640625" style="6" customWidth="1"/>
    <col min="7433" max="7680" width="9.1796875" style="6"/>
    <col min="7681" max="7681" width="7.81640625" style="6" customWidth="1"/>
    <col min="7682" max="7688" width="30.81640625" style="6" customWidth="1"/>
    <col min="7689" max="7936" width="9.1796875" style="6"/>
    <col min="7937" max="7937" width="7.81640625" style="6" customWidth="1"/>
    <col min="7938" max="7944" width="30.81640625" style="6" customWidth="1"/>
    <col min="7945" max="8192" width="9.1796875" style="6"/>
    <col min="8193" max="8193" width="7.81640625" style="6" customWidth="1"/>
    <col min="8194" max="8200" width="30.81640625" style="6" customWidth="1"/>
    <col min="8201" max="8448" width="9.1796875" style="6"/>
    <col min="8449" max="8449" width="7.81640625" style="6" customWidth="1"/>
    <col min="8450" max="8456" width="30.81640625" style="6" customWidth="1"/>
    <col min="8457" max="8704" width="9.1796875" style="6"/>
    <col min="8705" max="8705" width="7.81640625" style="6" customWidth="1"/>
    <col min="8706" max="8712" width="30.81640625" style="6" customWidth="1"/>
    <col min="8713" max="8960" width="9.1796875" style="6"/>
    <col min="8961" max="8961" width="7.81640625" style="6" customWidth="1"/>
    <col min="8962" max="8968" width="30.81640625" style="6" customWidth="1"/>
    <col min="8969" max="9216" width="9.1796875" style="6"/>
    <col min="9217" max="9217" width="7.81640625" style="6" customWidth="1"/>
    <col min="9218" max="9224" width="30.81640625" style="6" customWidth="1"/>
    <col min="9225" max="9472" width="9.1796875" style="6"/>
    <col min="9473" max="9473" width="7.81640625" style="6" customWidth="1"/>
    <col min="9474" max="9480" width="30.81640625" style="6" customWidth="1"/>
    <col min="9481" max="9728" width="9.1796875" style="6"/>
    <col min="9729" max="9729" width="7.81640625" style="6" customWidth="1"/>
    <col min="9730" max="9736" width="30.81640625" style="6" customWidth="1"/>
    <col min="9737" max="9984" width="9.1796875" style="6"/>
    <col min="9985" max="9985" width="7.81640625" style="6" customWidth="1"/>
    <col min="9986" max="9992" width="30.81640625" style="6" customWidth="1"/>
    <col min="9993" max="10240" width="9.1796875" style="6"/>
    <col min="10241" max="10241" width="7.81640625" style="6" customWidth="1"/>
    <col min="10242" max="10248" width="30.81640625" style="6" customWidth="1"/>
    <col min="10249" max="10496" width="9.1796875" style="6"/>
    <col min="10497" max="10497" width="7.81640625" style="6" customWidth="1"/>
    <col min="10498" max="10504" width="30.81640625" style="6" customWidth="1"/>
    <col min="10505" max="10752" width="9.1796875" style="6"/>
    <col min="10753" max="10753" width="7.81640625" style="6" customWidth="1"/>
    <col min="10754" max="10760" width="30.81640625" style="6" customWidth="1"/>
    <col min="10761" max="11008" width="9.1796875" style="6"/>
    <col min="11009" max="11009" width="7.81640625" style="6" customWidth="1"/>
    <col min="11010" max="11016" width="30.81640625" style="6" customWidth="1"/>
    <col min="11017" max="11264" width="9.1796875" style="6"/>
    <col min="11265" max="11265" width="7.81640625" style="6" customWidth="1"/>
    <col min="11266" max="11272" width="30.81640625" style="6" customWidth="1"/>
    <col min="11273" max="11520" width="9.1796875" style="6"/>
    <col min="11521" max="11521" width="7.81640625" style="6" customWidth="1"/>
    <col min="11522" max="11528" width="30.81640625" style="6" customWidth="1"/>
    <col min="11529" max="11776" width="9.1796875" style="6"/>
    <col min="11777" max="11777" width="7.81640625" style="6" customWidth="1"/>
    <col min="11778" max="11784" width="30.81640625" style="6" customWidth="1"/>
    <col min="11785" max="12032" width="9.1796875" style="6"/>
    <col min="12033" max="12033" width="7.81640625" style="6" customWidth="1"/>
    <col min="12034" max="12040" width="30.81640625" style="6" customWidth="1"/>
    <col min="12041" max="12288" width="9.1796875" style="6"/>
    <col min="12289" max="12289" width="7.81640625" style="6" customWidth="1"/>
    <col min="12290" max="12296" width="30.81640625" style="6" customWidth="1"/>
    <col min="12297" max="12544" width="9.1796875" style="6"/>
    <col min="12545" max="12545" width="7.81640625" style="6" customWidth="1"/>
    <col min="12546" max="12552" width="30.81640625" style="6" customWidth="1"/>
    <col min="12553" max="12800" width="9.1796875" style="6"/>
    <col min="12801" max="12801" width="7.81640625" style="6" customWidth="1"/>
    <col min="12802" max="12808" width="30.81640625" style="6" customWidth="1"/>
    <col min="12809" max="13056" width="9.1796875" style="6"/>
    <col min="13057" max="13057" width="7.81640625" style="6" customWidth="1"/>
    <col min="13058" max="13064" width="30.81640625" style="6" customWidth="1"/>
    <col min="13065" max="13312" width="9.1796875" style="6"/>
    <col min="13313" max="13313" width="7.81640625" style="6" customWidth="1"/>
    <col min="13314" max="13320" width="30.81640625" style="6" customWidth="1"/>
    <col min="13321" max="13568" width="9.1796875" style="6"/>
    <col min="13569" max="13569" width="7.81640625" style="6" customWidth="1"/>
    <col min="13570" max="13576" width="30.81640625" style="6" customWidth="1"/>
    <col min="13577" max="13824" width="9.1796875" style="6"/>
    <col min="13825" max="13825" width="7.81640625" style="6" customWidth="1"/>
    <col min="13826" max="13832" width="30.81640625" style="6" customWidth="1"/>
    <col min="13833" max="14080" width="9.1796875" style="6"/>
    <col min="14081" max="14081" width="7.81640625" style="6" customWidth="1"/>
    <col min="14082" max="14088" width="30.81640625" style="6" customWidth="1"/>
    <col min="14089" max="14336" width="9.1796875" style="6"/>
    <col min="14337" max="14337" width="7.81640625" style="6" customWidth="1"/>
    <col min="14338" max="14344" width="30.81640625" style="6" customWidth="1"/>
    <col min="14345" max="14592" width="9.1796875" style="6"/>
    <col min="14593" max="14593" width="7.81640625" style="6" customWidth="1"/>
    <col min="14594" max="14600" width="30.81640625" style="6" customWidth="1"/>
    <col min="14601" max="14848" width="9.1796875" style="6"/>
    <col min="14849" max="14849" width="7.81640625" style="6" customWidth="1"/>
    <col min="14850" max="14856" width="30.81640625" style="6" customWidth="1"/>
    <col min="14857" max="15104" width="9.1796875" style="6"/>
    <col min="15105" max="15105" width="7.81640625" style="6" customWidth="1"/>
    <col min="15106" max="15112" width="30.81640625" style="6" customWidth="1"/>
    <col min="15113" max="15360" width="9.1796875" style="6"/>
    <col min="15361" max="15361" width="7.81640625" style="6" customWidth="1"/>
    <col min="15362" max="15368" width="30.81640625" style="6" customWidth="1"/>
    <col min="15369" max="15616" width="9.1796875" style="6"/>
    <col min="15617" max="15617" width="7.81640625" style="6" customWidth="1"/>
    <col min="15618" max="15624" width="30.81640625" style="6" customWidth="1"/>
    <col min="15625" max="15872" width="9.1796875" style="6"/>
    <col min="15873" max="15873" width="7.81640625" style="6" customWidth="1"/>
    <col min="15874" max="15880" width="30.81640625" style="6" customWidth="1"/>
    <col min="15881" max="16128" width="9.1796875" style="6"/>
    <col min="16129" max="16129" width="7.81640625" style="6" customWidth="1"/>
    <col min="16130" max="16136" width="30.81640625" style="6" customWidth="1"/>
    <col min="16137" max="16384" width="9.1796875" style="6"/>
  </cols>
  <sheetData>
    <row r="1" spans="1:17" s="36" customFormat="1" ht="18">
      <c r="A1" s="1214" t="s">
        <v>0</v>
      </c>
      <c r="B1" s="1214"/>
      <c r="C1" s="1214"/>
      <c r="D1" s="1214"/>
      <c r="E1" s="1214"/>
      <c r="F1" s="1214"/>
    </row>
    <row r="2" spans="1:17" s="36" customFormat="1" ht="18">
      <c r="A2" s="9"/>
      <c r="B2" s="9"/>
      <c r="C2" s="9"/>
      <c r="D2" s="9"/>
      <c r="E2" s="9"/>
      <c r="F2" s="9"/>
    </row>
    <row r="3" spans="1:17" s="178" customFormat="1" ht="23">
      <c r="A3" s="1280" t="str">
        <f>'Title '!A2:N2</f>
        <v>Bid Enquiry No: KPTCL/2026-27/TL/WORK_INDENT3844</v>
      </c>
      <c r="B3" s="1280"/>
      <c r="C3" s="1280"/>
      <c r="D3" s="1280"/>
      <c r="E3" s="1280"/>
      <c r="F3" s="1280"/>
      <c r="G3" s="173"/>
      <c r="H3" s="173"/>
      <c r="I3" s="173"/>
      <c r="J3" s="173"/>
      <c r="K3" s="173"/>
      <c r="L3" s="173"/>
      <c r="M3" s="173"/>
      <c r="N3" s="173"/>
      <c r="O3" s="177"/>
      <c r="P3" s="177"/>
      <c r="Q3" s="177"/>
    </row>
    <row r="4" spans="1:17" s="178" customFormat="1" ht="23">
      <c r="A4" s="36"/>
      <c r="B4" s="36"/>
      <c r="C4" s="36"/>
      <c r="D4" s="36"/>
      <c r="E4" s="173"/>
      <c r="F4" s="173"/>
      <c r="G4" s="499"/>
      <c r="H4" s="499"/>
      <c r="I4" s="499"/>
      <c r="J4" s="499"/>
      <c r="K4" s="499"/>
      <c r="L4" s="499"/>
      <c r="M4" s="173"/>
      <c r="N4" s="173"/>
      <c r="O4" s="177"/>
      <c r="P4" s="177"/>
      <c r="Q4" s="177"/>
    </row>
    <row r="5" spans="1:17" ht="208.5" customHeight="1">
      <c r="A5" s="17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768"/>
      <c r="C5" s="1768"/>
      <c r="D5" s="1768"/>
      <c r="E5" s="1768"/>
      <c r="F5" s="1768"/>
      <c r="G5" s="173"/>
      <c r="H5" s="173"/>
      <c r="I5" s="173"/>
      <c r="J5" s="173"/>
      <c r="K5" s="173"/>
      <c r="L5" s="173"/>
      <c r="M5" s="37"/>
      <c r="N5" s="37"/>
      <c r="O5" s="179"/>
      <c r="P5" s="179"/>
      <c r="Q5" s="179"/>
    </row>
    <row r="6" spans="1:17" s="36" customFormat="1" ht="18">
      <c r="A6" s="1733"/>
      <c r="B6" s="1733"/>
      <c r="C6" s="1733"/>
      <c r="D6" s="1733"/>
      <c r="E6" s="1733"/>
      <c r="F6" s="1733"/>
    </row>
    <row r="7" spans="1:17" s="36" customFormat="1" ht="18">
      <c r="A7" s="1733" t="s">
        <v>1401</v>
      </c>
      <c r="B7" s="1733"/>
      <c r="C7" s="1733"/>
      <c r="D7" s="1733"/>
      <c r="E7" s="1733"/>
      <c r="F7" s="1733"/>
    </row>
    <row r="8" spans="1:17" s="36" customFormat="1" ht="29.5" customHeight="1">
      <c r="A8" s="1828" t="s">
        <v>5777</v>
      </c>
      <c r="B8" s="1828"/>
      <c r="C8" s="1828"/>
      <c r="D8" s="1828"/>
      <c r="E8" s="1828"/>
      <c r="F8" s="1828"/>
    </row>
    <row r="9" spans="1:17" ht="17.5">
      <c r="A9" s="9"/>
      <c r="B9" s="9" t="s">
        <v>250</v>
      </c>
      <c r="C9" s="9"/>
      <c r="D9" s="9"/>
      <c r="E9" s="9"/>
      <c r="F9" s="807" t="s">
        <v>5778</v>
      </c>
    </row>
    <row r="10" spans="1:17">
      <c r="B10" s="1823"/>
      <c r="C10" s="1823"/>
    </row>
    <row r="11" spans="1:17">
      <c r="B11" s="397"/>
      <c r="C11" s="397"/>
    </row>
    <row r="12" spans="1:17">
      <c r="A12" s="812" t="s">
        <v>1070</v>
      </c>
      <c r="B12" s="812" t="s">
        <v>73</v>
      </c>
      <c r="C12" s="812" t="s">
        <v>5779</v>
      </c>
      <c r="D12" s="812" t="s">
        <v>5780</v>
      </c>
      <c r="E12" s="812"/>
      <c r="F12" s="812"/>
    </row>
    <row r="13" spans="1:17" ht="28">
      <c r="A13" s="813">
        <v>1</v>
      </c>
      <c r="B13" s="814" t="s">
        <v>5781</v>
      </c>
      <c r="C13" s="815"/>
      <c r="D13" s="815"/>
      <c r="E13" s="815"/>
      <c r="F13" s="815"/>
    </row>
    <row r="14" spans="1:17" ht="42">
      <c r="A14" s="813">
        <v>2</v>
      </c>
      <c r="B14" s="814" t="s">
        <v>5782</v>
      </c>
      <c r="C14" s="815"/>
      <c r="D14" s="815"/>
      <c r="E14" s="815"/>
      <c r="F14" s="815"/>
    </row>
    <row r="15" spans="1:17" ht="15">
      <c r="A15" s="813">
        <v>3</v>
      </c>
      <c r="B15" s="814" t="s">
        <v>5783</v>
      </c>
      <c r="C15" s="815"/>
      <c r="D15" s="815"/>
      <c r="E15" s="815"/>
      <c r="F15" s="815"/>
    </row>
    <row r="16" spans="1:17" ht="15">
      <c r="A16" s="813">
        <v>4</v>
      </c>
      <c r="B16" s="814" t="s">
        <v>5784</v>
      </c>
      <c r="C16" s="815"/>
      <c r="D16" s="815"/>
      <c r="E16" s="815"/>
      <c r="F16" s="815"/>
    </row>
    <row r="17" spans="1:6" ht="15">
      <c r="A17" s="813">
        <v>5</v>
      </c>
      <c r="B17" s="814" t="s">
        <v>5785</v>
      </c>
      <c r="C17" s="815"/>
      <c r="D17" s="815"/>
      <c r="E17" s="815"/>
      <c r="F17" s="815"/>
    </row>
    <row r="18" spans="1:6" ht="15">
      <c r="A18" s="813">
        <v>6</v>
      </c>
      <c r="B18" s="814" t="s">
        <v>5786</v>
      </c>
      <c r="C18" s="815"/>
      <c r="D18" s="815"/>
      <c r="E18" s="815"/>
      <c r="F18" s="815"/>
    </row>
    <row r="19" spans="1:6" ht="28">
      <c r="A19" s="813">
        <v>7</v>
      </c>
      <c r="B19" s="814" t="s">
        <v>5787</v>
      </c>
      <c r="C19" s="815"/>
      <c r="D19" s="815"/>
      <c r="E19" s="815"/>
      <c r="F19" s="815"/>
    </row>
    <row r="20" spans="1:6" ht="15">
      <c r="A20" s="813">
        <v>8</v>
      </c>
      <c r="B20" s="814" t="s">
        <v>5788</v>
      </c>
      <c r="C20" s="815"/>
      <c r="D20" s="815"/>
      <c r="E20" s="815"/>
      <c r="F20" s="815"/>
    </row>
    <row r="21" spans="1:6" ht="15">
      <c r="A21" s="813">
        <v>8.1</v>
      </c>
      <c r="B21" s="814" t="s">
        <v>5789</v>
      </c>
      <c r="C21" s="815"/>
      <c r="D21" s="815"/>
      <c r="E21" s="815"/>
      <c r="F21" s="815"/>
    </row>
    <row r="22" spans="1:6" ht="15">
      <c r="A22" s="813"/>
      <c r="B22" s="814" t="s">
        <v>5790</v>
      </c>
      <c r="C22" s="815"/>
      <c r="D22" s="815"/>
      <c r="E22" s="815"/>
      <c r="F22" s="815"/>
    </row>
    <row r="23" spans="1:6" ht="15">
      <c r="A23" s="813"/>
      <c r="B23" s="814" t="s">
        <v>5791</v>
      </c>
      <c r="C23" s="815"/>
      <c r="D23" s="815"/>
      <c r="E23" s="815"/>
      <c r="F23" s="815"/>
    </row>
    <row r="24" spans="1:6" ht="28">
      <c r="A24" s="813">
        <v>8.1999999999999993</v>
      </c>
      <c r="B24" s="814" t="s">
        <v>5792</v>
      </c>
      <c r="C24" s="815"/>
      <c r="D24" s="815"/>
      <c r="E24" s="815"/>
      <c r="F24" s="815"/>
    </row>
    <row r="25" spans="1:6" ht="15">
      <c r="A25" s="813"/>
      <c r="B25" s="814" t="s">
        <v>5793</v>
      </c>
      <c r="C25" s="815"/>
      <c r="D25" s="815"/>
      <c r="E25" s="815"/>
      <c r="F25" s="815"/>
    </row>
    <row r="26" spans="1:6" ht="15">
      <c r="A26" s="813"/>
      <c r="B26" s="814" t="s">
        <v>5794</v>
      </c>
      <c r="C26" s="815"/>
      <c r="D26" s="815"/>
      <c r="E26" s="815"/>
      <c r="F26" s="815"/>
    </row>
    <row r="27" spans="1:6" ht="28">
      <c r="A27" s="816">
        <v>9</v>
      </c>
      <c r="B27" s="814" t="s">
        <v>5795</v>
      </c>
      <c r="C27" s="815"/>
      <c r="D27" s="815"/>
      <c r="E27" s="815"/>
      <c r="F27" s="815"/>
    </row>
    <row r="28" spans="1:6" ht="14">
      <c r="A28" s="816">
        <v>9.1</v>
      </c>
      <c r="B28" s="814" t="s">
        <v>5789</v>
      </c>
      <c r="C28" s="815"/>
      <c r="D28" s="815"/>
      <c r="E28" s="815"/>
      <c r="F28" s="815"/>
    </row>
    <row r="29" spans="1:6" ht="14">
      <c r="A29" s="812"/>
      <c r="B29" s="814" t="s">
        <v>5796</v>
      </c>
      <c r="C29" s="815"/>
      <c r="D29" s="815"/>
      <c r="E29" s="815"/>
      <c r="F29" s="815"/>
    </row>
    <row r="30" spans="1:6" ht="15">
      <c r="A30" s="813"/>
      <c r="B30" s="814" t="s">
        <v>5797</v>
      </c>
      <c r="C30" s="815"/>
      <c r="D30" s="815"/>
      <c r="E30" s="815"/>
      <c r="F30" s="815"/>
    </row>
    <row r="31" spans="1:6" ht="28">
      <c r="A31" s="813">
        <v>9.1999999999999993</v>
      </c>
      <c r="B31" s="814" t="s">
        <v>5798</v>
      </c>
      <c r="C31" s="815"/>
      <c r="D31" s="815"/>
      <c r="E31" s="815"/>
      <c r="F31" s="815"/>
    </row>
    <row r="32" spans="1:6" ht="15">
      <c r="A32" s="813"/>
      <c r="B32" s="814" t="s">
        <v>5799</v>
      </c>
      <c r="C32" s="815"/>
      <c r="D32" s="815"/>
      <c r="E32" s="815"/>
      <c r="F32" s="815"/>
    </row>
    <row r="33" spans="1:6" ht="15">
      <c r="A33" s="813"/>
      <c r="B33" s="814" t="s">
        <v>5800</v>
      </c>
      <c r="C33" s="815"/>
      <c r="D33" s="815"/>
      <c r="E33" s="815"/>
      <c r="F33" s="815"/>
    </row>
    <row r="34" spans="1:6" ht="28">
      <c r="A34" s="813">
        <v>9.3000000000000007</v>
      </c>
      <c r="B34" s="814" t="s">
        <v>5801</v>
      </c>
      <c r="C34" s="815"/>
      <c r="D34" s="815"/>
      <c r="E34" s="815"/>
      <c r="F34" s="815"/>
    </row>
    <row r="35" spans="1:6" ht="15">
      <c r="A35" s="813"/>
      <c r="B35" s="814" t="s">
        <v>5802</v>
      </c>
      <c r="C35" s="815"/>
      <c r="D35" s="815"/>
      <c r="E35" s="815"/>
      <c r="F35" s="815"/>
    </row>
    <row r="36" spans="1:6" ht="15">
      <c r="A36" s="813"/>
      <c r="B36" s="814" t="s">
        <v>5803</v>
      </c>
      <c r="C36" s="815"/>
      <c r="D36" s="815"/>
      <c r="E36" s="815"/>
      <c r="F36" s="815"/>
    </row>
    <row r="37" spans="1:6" ht="15">
      <c r="A37" s="813">
        <v>10</v>
      </c>
      <c r="B37" s="814" t="s">
        <v>5804</v>
      </c>
      <c r="C37" s="815"/>
      <c r="D37" s="815"/>
      <c r="E37" s="815"/>
      <c r="F37" s="815"/>
    </row>
    <row r="38" spans="1:6" ht="15">
      <c r="A38" s="813">
        <v>10.1</v>
      </c>
      <c r="B38" s="814" t="s">
        <v>5789</v>
      </c>
      <c r="C38" s="815"/>
      <c r="D38" s="815"/>
      <c r="E38" s="815"/>
      <c r="F38" s="815"/>
    </row>
    <row r="39" spans="1:6" ht="15">
      <c r="A39" s="813"/>
      <c r="B39" s="814" t="s">
        <v>5802</v>
      </c>
      <c r="C39" s="815"/>
      <c r="D39" s="815"/>
      <c r="E39" s="815"/>
      <c r="F39" s="815"/>
    </row>
    <row r="40" spans="1:6" ht="15">
      <c r="A40" s="813"/>
      <c r="B40" s="814" t="s">
        <v>5803</v>
      </c>
      <c r="C40" s="815"/>
      <c r="D40" s="815"/>
      <c r="E40" s="815"/>
      <c r="F40" s="815"/>
    </row>
    <row r="41" spans="1:6" ht="28">
      <c r="A41" s="813">
        <v>10.199999999999999</v>
      </c>
      <c r="B41" s="814" t="s">
        <v>5798</v>
      </c>
      <c r="C41" s="815"/>
      <c r="D41" s="815"/>
      <c r="E41" s="815"/>
      <c r="F41" s="815"/>
    </row>
    <row r="42" spans="1:6" ht="15">
      <c r="A42" s="813"/>
      <c r="B42" s="814" t="s">
        <v>5805</v>
      </c>
      <c r="C42" s="815"/>
      <c r="D42" s="815"/>
      <c r="E42" s="815"/>
      <c r="F42" s="815"/>
    </row>
    <row r="43" spans="1:6" ht="15">
      <c r="A43" s="813"/>
      <c r="B43" s="814" t="s">
        <v>5806</v>
      </c>
      <c r="C43" s="815"/>
      <c r="D43" s="815"/>
      <c r="E43" s="815"/>
      <c r="F43" s="815"/>
    </row>
    <row r="44" spans="1:6" ht="28">
      <c r="A44" s="813">
        <v>11</v>
      </c>
      <c r="B44" s="814" t="s">
        <v>5807</v>
      </c>
      <c r="C44" s="815"/>
      <c r="D44" s="815"/>
      <c r="E44" s="815"/>
      <c r="F44" s="815"/>
    </row>
    <row r="45" spans="1:6" ht="15">
      <c r="A45" s="813"/>
      <c r="B45" s="814" t="s">
        <v>5789</v>
      </c>
      <c r="C45" s="815"/>
      <c r="D45" s="815"/>
      <c r="E45" s="815"/>
      <c r="F45" s="815"/>
    </row>
    <row r="46" spans="1:6" ht="15">
      <c r="A46" s="813"/>
      <c r="B46" s="814" t="s">
        <v>5802</v>
      </c>
      <c r="C46" s="815"/>
      <c r="D46" s="815"/>
      <c r="E46" s="815"/>
      <c r="F46" s="815"/>
    </row>
    <row r="47" spans="1:6" ht="15">
      <c r="A47" s="813"/>
      <c r="B47" s="814" t="s">
        <v>5803</v>
      </c>
      <c r="C47" s="815"/>
      <c r="D47" s="815"/>
      <c r="E47" s="815"/>
      <c r="F47" s="815"/>
    </row>
    <row r="48" spans="1:6" ht="28">
      <c r="A48" s="813"/>
      <c r="B48" s="814" t="s">
        <v>5798</v>
      </c>
      <c r="C48" s="815"/>
      <c r="D48" s="815"/>
      <c r="E48" s="815"/>
      <c r="F48" s="815"/>
    </row>
    <row r="49" spans="1:15" ht="15">
      <c r="A49" s="813"/>
      <c r="B49" s="814" t="s">
        <v>5805</v>
      </c>
      <c r="C49" s="815"/>
      <c r="D49" s="815"/>
      <c r="E49" s="815"/>
      <c r="F49" s="815"/>
    </row>
    <row r="50" spans="1:15" ht="15">
      <c r="A50" s="813"/>
      <c r="B50" s="814" t="s">
        <v>5805</v>
      </c>
      <c r="C50" s="815"/>
      <c r="D50" s="815"/>
      <c r="E50" s="815"/>
      <c r="F50" s="815"/>
    </row>
    <row r="51" spans="1:15" ht="15.5">
      <c r="A51" s="817"/>
      <c r="B51" s="818"/>
      <c r="C51" s="819"/>
      <c r="D51" s="819"/>
      <c r="E51" s="819"/>
      <c r="F51" s="819"/>
    </row>
    <row r="52" spans="1:15" ht="15.5">
      <c r="A52" s="7" t="s">
        <v>53</v>
      </c>
      <c r="B52" s="820"/>
      <c r="C52" s="810" t="s">
        <v>80</v>
      </c>
      <c r="D52" s="1816"/>
      <c r="E52" s="1816"/>
      <c r="F52" s="43"/>
      <c r="G52" s="43"/>
      <c r="M52" s="7"/>
      <c r="N52" s="7"/>
      <c r="O52" s="7"/>
    </row>
    <row r="53" spans="1:15" ht="15.5">
      <c r="A53" s="7" t="s">
        <v>55</v>
      </c>
      <c r="B53" s="820"/>
      <c r="C53" s="810" t="s">
        <v>66</v>
      </c>
      <c r="D53" s="1816"/>
      <c r="E53" s="1816"/>
      <c r="F53" s="43"/>
      <c r="G53" s="43"/>
      <c r="M53" s="7"/>
      <c r="N53" s="7"/>
      <c r="O53" s="7"/>
    </row>
    <row r="54" spans="1:15" ht="15.5">
      <c r="C54" s="810" t="s">
        <v>152</v>
      </c>
      <c r="D54" s="1816"/>
      <c r="E54" s="1816"/>
    </row>
  </sheetData>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5"/>
  <dimension ref="A1:Q77"/>
  <sheetViews>
    <sheetView topLeftCell="A27" zoomScale="70" zoomScaleNormal="70" workbookViewId="0">
      <selection activeCell="A3" sqref="A3"/>
    </sheetView>
  </sheetViews>
  <sheetFormatPr defaultRowHeight="13"/>
  <cols>
    <col min="1" max="1" width="8" style="6" customWidth="1"/>
    <col min="2" max="2" width="39.81640625" style="6" customWidth="1"/>
    <col min="3" max="6" width="29" style="6" customWidth="1"/>
    <col min="7" max="256" width="9.1796875" style="6"/>
    <col min="257" max="257" width="8" style="6" customWidth="1"/>
    <col min="258" max="258" width="39.81640625" style="6" customWidth="1"/>
    <col min="259" max="259" width="26.81640625" style="6" customWidth="1"/>
    <col min="260" max="260" width="26.453125" style="6" customWidth="1"/>
    <col min="261" max="261" width="27.453125" style="6" customWidth="1"/>
    <col min="262" max="262" width="27.1796875" style="6" customWidth="1"/>
    <col min="263" max="512" width="9.1796875" style="6"/>
    <col min="513" max="513" width="8" style="6" customWidth="1"/>
    <col min="514" max="514" width="39.81640625" style="6" customWidth="1"/>
    <col min="515" max="515" width="26.81640625" style="6" customWidth="1"/>
    <col min="516" max="516" width="26.453125" style="6" customWidth="1"/>
    <col min="517" max="517" width="27.453125" style="6" customWidth="1"/>
    <col min="518" max="518" width="27.1796875" style="6" customWidth="1"/>
    <col min="519" max="768" width="9.1796875" style="6"/>
    <col min="769" max="769" width="8" style="6" customWidth="1"/>
    <col min="770" max="770" width="39.81640625" style="6" customWidth="1"/>
    <col min="771" max="771" width="26.81640625" style="6" customWidth="1"/>
    <col min="772" max="772" width="26.453125" style="6" customWidth="1"/>
    <col min="773" max="773" width="27.453125" style="6" customWidth="1"/>
    <col min="774" max="774" width="27.1796875" style="6" customWidth="1"/>
    <col min="775" max="1024" width="9.1796875" style="6"/>
    <col min="1025" max="1025" width="8" style="6" customWidth="1"/>
    <col min="1026" max="1026" width="39.81640625" style="6" customWidth="1"/>
    <col min="1027" max="1027" width="26.81640625" style="6" customWidth="1"/>
    <col min="1028" max="1028" width="26.453125" style="6" customWidth="1"/>
    <col min="1029" max="1029" width="27.453125" style="6" customWidth="1"/>
    <col min="1030" max="1030" width="27.1796875" style="6" customWidth="1"/>
    <col min="1031" max="1280" width="9.1796875" style="6"/>
    <col min="1281" max="1281" width="8" style="6" customWidth="1"/>
    <col min="1282" max="1282" width="39.81640625" style="6" customWidth="1"/>
    <col min="1283" max="1283" width="26.81640625" style="6" customWidth="1"/>
    <col min="1284" max="1284" width="26.453125" style="6" customWidth="1"/>
    <col min="1285" max="1285" width="27.453125" style="6" customWidth="1"/>
    <col min="1286" max="1286" width="27.1796875" style="6" customWidth="1"/>
    <col min="1287" max="1536" width="9.1796875" style="6"/>
    <col min="1537" max="1537" width="8" style="6" customWidth="1"/>
    <col min="1538" max="1538" width="39.81640625" style="6" customWidth="1"/>
    <col min="1539" max="1539" width="26.81640625" style="6" customWidth="1"/>
    <col min="1540" max="1540" width="26.453125" style="6" customWidth="1"/>
    <col min="1541" max="1541" width="27.453125" style="6" customWidth="1"/>
    <col min="1542" max="1542" width="27.1796875" style="6" customWidth="1"/>
    <col min="1543" max="1792" width="9.1796875" style="6"/>
    <col min="1793" max="1793" width="8" style="6" customWidth="1"/>
    <col min="1794" max="1794" width="39.81640625" style="6" customWidth="1"/>
    <col min="1795" max="1795" width="26.81640625" style="6" customWidth="1"/>
    <col min="1796" max="1796" width="26.453125" style="6" customWidth="1"/>
    <col min="1797" max="1797" width="27.453125" style="6" customWidth="1"/>
    <col min="1798" max="1798" width="27.1796875" style="6" customWidth="1"/>
    <col min="1799" max="2048" width="9.1796875" style="6"/>
    <col min="2049" max="2049" width="8" style="6" customWidth="1"/>
    <col min="2050" max="2050" width="39.81640625" style="6" customWidth="1"/>
    <col min="2051" max="2051" width="26.81640625" style="6" customWidth="1"/>
    <col min="2052" max="2052" width="26.453125" style="6" customWidth="1"/>
    <col min="2053" max="2053" width="27.453125" style="6" customWidth="1"/>
    <col min="2054" max="2054" width="27.1796875" style="6" customWidth="1"/>
    <col min="2055" max="2304" width="9.1796875" style="6"/>
    <col min="2305" max="2305" width="8" style="6" customWidth="1"/>
    <col min="2306" max="2306" width="39.81640625" style="6" customWidth="1"/>
    <col min="2307" max="2307" width="26.81640625" style="6" customWidth="1"/>
    <col min="2308" max="2308" width="26.453125" style="6" customWidth="1"/>
    <col min="2309" max="2309" width="27.453125" style="6" customWidth="1"/>
    <col min="2310" max="2310" width="27.1796875" style="6" customWidth="1"/>
    <col min="2311" max="2560" width="9.1796875" style="6"/>
    <col min="2561" max="2561" width="8" style="6" customWidth="1"/>
    <col min="2562" max="2562" width="39.81640625" style="6" customWidth="1"/>
    <col min="2563" max="2563" width="26.81640625" style="6" customWidth="1"/>
    <col min="2564" max="2564" width="26.453125" style="6" customWidth="1"/>
    <col min="2565" max="2565" width="27.453125" style="6" customWidth="1"/>
    <col min="2566" max="2566" width="27.1796875" style="6" customWidth="1"/>
    <col min="2567" max="2816" width="9.1796875" style="6"/>
    <col min="2817" max="2817" width="8" style="6" customWidth="1"/>
    <col min="2818" max="2818" width="39.81640625" style="6" customWidth="1"/>
    <col min="2819" max="2819" width="26.81640625" style="6" customWidth="1"/>
    <col min="2820" max="2820" width="26.453125" style="6" customWidth="1"/>
    <col min="2821" max="2821" width="27.453125" style="6" customWidth="1"/>
    <col min="2822" max="2822" width="27.1796875" style="6" customWidth="1"/>
    <col min="2823" max="3072" width="9.1796875" style="6"/>
    <col min="3073" max="3073" width="8" style="6" customWidth="1"/>
    <col min="3074" max="3074" width="39.81640625" style="6" customWidth="1"/>
    <col min="3075" max="3075" width="26.81640625" style="6" customWidth="1"/>
    <col min="3076" max="3076" width="26.453125" style="6" customWidth="1"/>
    <col min="3077" max="3077" width="27.453125" style="6" customWidth="1"/>
    <col min="3078" max="3078" width="27.1796875" style="6" customWidth="1"/>
    <col min="3079" max="3328" width="9.1796875" style="6"/>
    <col min="3329" max="3329" width="8" style="6" customWidth="1"/>
    <col min="3330" max="3330" width="39.81640625" style="6" customWidth="1"/>
    <col min="3331" max="3331" width="26.81640625" style="6" customWidth="1"/>
    <col min="3332" max="3332" width="26.453125" style="6" customWidth="1"/>
    <col min="3333" max="3333" width="27.453125" style="6" customWidth="1"/>
    <col min="3334" max="3334" width="27.1796875" style="6" customWidth="1"/>
    <col min="3335" max="3584" width="9.1796875" style="6"/>
    <col min="3585" max="3585" width="8" style="6" customWidth="1"/>
    <col min="3586" max="3586" width="39.81640625" style="6" customWidth="1"/>
    <col min="3587" max="3587" width="26.81640625" style="6" customWidth="1"/>
    <col min="3588" max="3588" width="26.453125" style="6" customWidth="1"/>
    <col min="3589" max="3589" width="27.453125" style="6" customWidth="1"/>
    <col min="3590" max="3590" width="27.1796875" style="6" customWidth="1"/>
    <col min="3591" max="3840" width="9.1796875" style="6"/>
    <col min="3841" max="3841" width="8" style="6" customWidth="1"/>
    <col min="3842" max="3842" width="39.81640625" style="6" customWidth="1"/>
    <col min="3843" max="3843" width="26.81640625" style="6" customWidth="1"/>
    <col min="3844" max="3844" width="26.453125" style="6" customWidth="1"/>
    <col min="3845" max="3845" width="27.453125" style="6" customWidth="1"/>
    <col min="3846" max="3846" width="27.1796875" style="6" customWidth="1"/>
    <col min="3847" max="4096" width="9.1796875" style="6"/>
    <col min="4097" max="4097" width="8" style="6" customWidth="1"/>
    <col min="4098" max="4098" width="39.81640625" style="6" customWidth="1"/>
    <col min="4099" max="4099" width="26.81640625" style="6" customWidth="1"/>
    <col min="4100" max="4100" width="26.453125" style="6" customWidth="1"/>
    <col min="4101" max="4101" width="27.453125" style="6" customWidth="1"/>
    <col min="4102" max="4102" width="27.1796875" style="6" customWidth="1"/>
    <col min="4103" max="4352" width="9.1796875" style="6"/>
    <col min="4353" max="4353" width="8" style="6" customWidth="1"/>
    <col min="4354" max="4354" width="39.81640625" style="6" customWidth="1"/>
    <col min="4355" max="4355" width="26.81640625" style="6" customWidth="1"/>
    <col min="4356" max="4356" width="26.453125" style="6" customWidth="1"/>
    <col min="4357" max="4357" width="27.453125" style="6" customWidth="1"/>
    <col min="4358" max="4358" width="27.1796875" style="6" customWidth="1"/>
    <col min="4359" max="4608" width="9.1796875" style="6"/>
    <col min="4609" max="4609" width="8" style="6" customWidth="1"/>
    <col min="4610" max="4610" width="39.81640625" style="6" customWidth="1"/>
    <col min="4611" max="4611" width="26.81640625" style="6" customWidth="1"/>
    <col min="4612" max="4612" width="26.453125" style="6" customWidth="1"/>
    <col min="4613" max="4613" width="27.453125" style="6" customWidth="1"/>
    <col min="4614" max="4614" width="27.1796875" style="6" customWidth="1"/>
    <col min="4615" max="4864" width="9.1796875" style="6"/>
    <col min="4865" max="4865" width="8" style="6" customWidth="1"/>
    <col min="4866" max="4866" width="39.81640625" style="6" customWidth="1"/>
    <col min="4867" max="4867" width="26.81640625" style="6" customWidth="1"/>
    <col min="4868" max="4868" width="26.453125" style="6" customWidth="1"/>
    <col min="4869" max="4869" width="27.453125" style="6" customWidth="1"/>
    <col min="4870" max="4870" width="27.1796875" style="6" customWidth="1"/>
    <col min="4871" max="5120" width="9.1796875" style="6"/>
    <col min="5121" max="5121" width="8" style="6" customWidth="1"/>
    <col min="5122" max="5122" width="39.81640625" style="6" customWidth="1"/>
    <col min="5123" max="5123" width="26.81640625" style="6" customWidth="1"/>
    <col min="5124" max="5124" width="26.453125" style="6" customWidth="1"/>
    <col min="5125" max="5125" width="27.453125" style="6" customWidth="1"/>
    <col min="5126" max="5126" width="27.1796875" style="6" customWidth="1"/>
    <col min="5127" max="5376" width="9.1796875" style="6"/>
    <col min="5377" max="5377" width="8" style="6" customWidth="1"/>
    <col min="5378" max="5378" width="39.81640625" style="6" customWidth="1"/>
    <col min="5379" max="5379" width="26.81640625" style="6" customWidth="1"/>
    <col min="5380" max="5380" width="26.453125" style="6" customWidth="1"/>
    <col min="5381" max="5381" width="27.453125" style="6" customWidth="1"/>
    <col min="5382" max="5382" width="27.1796875" style="6" customWidth="1"/>
    <col min="5383" max="5632" width="9.1796875" style="6"/>
    <col min="5633" max="5633" width="8" style="6" customWidth="1"/>
    <col min="5634" max="5634" width="39.81640625" style="6" customWidth="1"/>
    <col min="5635" max="5635" width="26.81640625" style="6" customWidth="1"/>
    <col min="5636" max="5636" width="26.453125" style="6" customWidth="1"/>
    <col min="5637" max="5637" width="27.453125" style="6" customWidth="1"/>
    <col min="5638" max="5638" width="27.1796875" style="6" customWidth="1"/>
    <col min="5639" max="5888" width="9.1796875" style="6"/>
    <col min="5889" max="5889" width="8" style="6" customWidth="1"/>
    <col min="5890" max="5890" width="39.81640625" style="6" customWidth="1"/>
    <col min="5891" max="5891" width="26.81640625" style="6" customWidth="1"/>
    <col min="5892" max="5892" width="26.453125" style="6" customWidth="1"/>
    <col min="5893" max="5893" width="27.453125" style="6" customWidth="1"/>
    <col min="5894" max="5894" width="27.1796875" style="6" customWidth="1"/>
    <col min="5895" max="6144" width="9.1796875" style="6"/>
    <col min="6145" max="6145" width="8" style="6" customWidth="1"/>
    <col min="6146" max="6146" width="39.81640625" style="6" customWidth="1"/>
    <col min="6147" max="6147" width="26.81640625" style="6" customWidth="1"/>
    <col min="6148" max="6148" width="26.453125" style="6" customWidth="1"/>
    <col min="6149" max="6149" width="27.453125" style="6" customWidth="1"/>
    <col min="6150" max="6150" width="27.1796875" style="6" customWidth="1"/>
    <col min="6151" max="6400" width="9.1796875" style="6"/>
    <col min="6401" max="6401" width="8" style="6" customWidth="1"/>
    <col min="6402" max="6402" width="39.81640625" style="6" customWidth="1"/>
    <col min="6403" max="6403" width="26.81640625" style="6" customWidth="1"/>
    <col min="6404" max="6404" width="26.453125" style="6" customWidth="1"/>
    <col min="6405" max="6405" width="27.453125" style="6" customWidth="1"/>
    <col min="6406" max="6406" width="27.1796875" style="6" customWidth="1"/>
    <col min="6407" max="6656" width="9.1796875" style="6"/>
    <col min="6657" max="6657" width="8" style="6" customWidth="1"/>
    <col min="6658" max="6658" width="39.81640625" style="6" customWidth="1"/>
    <col min="6659" max="6659" width="26.81640625" style="6" customWidth="1"/>
    <col min="6660" max="6660" width="26.453125" style="6" customWidth="1"/>
    <col min="6661" max="6661" width="27.453125" style="6" customWidth="1"/>
    <col min="6662" max="6662" width="27.1796875" style="6" customWidth="1"/>
    <col min="6663" max="6912" width="9.1796875" style="6"/>
    <col min="6913" max="6913" width="8" style="6" customWidth="1"/>
    <col min="6914" max="6914" width="39.81640625" style="6" customWidth="1"/>
    <col min="6915" max="6915" width="26.81640625" style="6" customWidth="1"/>
    <col min="6916" max="6916" width="26.453125" style="6" customWidth="1"/>
    <col min="6917" max="6917" width="27.453125" style="6" customWidth="1"/>
    <col min="6918" max="6918" width="27.1796875" style="6" customWidth="1"/>
    <col min="6919" max="7168" width="9.1796875" style="6"/>
    <col min="7169" max="7169" width="8" style="6" customWidth="1"/>
    <col min="7170" max="7170" width="39.81640625" style="6" customWidth="1"/>
    <col min="7171" max="7171" width="26.81640625" style="6" customWidth="1"/>
    <col min="7172" max="7172" width="26.453125" style="6" customWidth="1"/>
    <col min="7173" max="7173" width="27.453125" style="6" customWidth="1"/>
    <col min="7174" max="7174" width="27.1796875" style="6" customWidth="1"/>
    <col min="7175" max="7424" width="9.1796875" style="6"/>
    <col min="7425" max="7425" width="8" style="6" customWidth="1"/>
    <col min="7426" max="7426" width="39.81640625" style="6" customWidth="1"/>
    <col min="7427" max="7427" width="26.81640625" style="6" customWidth="1"/>
    <col min="7428" max="7428" width="26.453125" style="6" customWidth="1"/>
    <col min="7429" max="7429" width="27.453125" style="6" customWidth="1"/>
    <col min="7430" max="7430" width="27.1796875" style="6" customWidth="1"/>
    <col min="7431" max="7680" width="9.1796875" style="6"/>
    <col min="7681" max="7681" width="8" style="6" customWidth="1"/>
    <col min="7682" max="7682" width="39.81640625" style="6" customWidth="1"/>
    <col min="7683" max="7683" width="26.81640625" style="6" customWidth="1"/>
    <col min="7684" max="7684" width="26.453125" style="6" customWidth="1"/>
    <col min="7685" max="7685" width="27.453125" style="6" customWidth="1"/>
    <col min="7686" max="7686" width="27.1796875" style="6" customWidth="1"/>
    <col min="7687" max="7936" width="9.1796875" style="6"/>
    <col min="7937" max="7937" width="8" style="6" customWidth="1"/>
    <col min="7938" max="7938" width="39.81640625" style="6" customWidth="1"/>
    <col min="7939" max="7939" width="26.81640625" style="6" customWidth="1"/>
    <col min="7940" max="7940" width="26.453125" style="6" customWidth="1"/>
    <col min="7941" max="7941" width="27.453125" style="6" customWidth="1"/>
    <col min="7942" max="7942" width="27.1796875" style="6" customWidth="1"/>
    <col min="7943" max="8192" width="9.1796875" style="6"/>
    <col min="8193" max="8193" width="8" style="6" customWidth="1"/>
    <col min="8194" max="8194" width="39.81640625" style="6" customWidth="1"/>
    <col min="8195" max="8195" width="26.81640625" style="6" customWidth="1"/>
    <col min="8196" max="8196" width="26.453125" style="6" customWidth="1"/>
    <col min="8197" max="8197" width="27.453125" style="6" customWidth="1"/>
    <col min="8198" max="8198" width="27.1796875" style="6" customWidth="1"/>
    <col min="8199" max="8448" width="9.1796875" style="6"/>
    <col min="8449" max="8449" width="8" style="6" customWidth="1"/>
    <col min="8450" max="8450" width="39.81640625" style="6" customWidth="1"/>
    <col min="8451" max="8451" width="26.81640625" style="6" customWidth="1"/>
    <col min="8452" max="8452" width="26.453125" style="6" customWidth="1"/>
    <col min="8453" max="8453" width="27.453125" style="6" customWidth="1"/>
    <col min="8454" max="8454" width="27.1796875" style="6" customWidth="1"/>
    <col min="8455" max="8704" width="9.1796875" style="6"/>
    <col min="8705" max="8705" width="8" style="6" customWidth="1"/>
    <col min="8706" max="8706" width="39.81640625" style="6" customWidth="1"/>
    <col min="8707" max="8707" width="26.81640625" style="6" customWidth="1"/>
    <col min="8708" max="8708" width="26.453125" style="6" customWidth="1"/>
    <col min="8709" max="8709" width="27.453125" style="6" customWidth="1"/>
    <col min="8710" max="8710" width="27.1796875" style="6" customWidth="1"/>
    <col min="8711" max="8960" width="9.1796875" style="6"/>
    <col min="8961" max="8961" width="8" style="6" customWidth="1"/>
    <col min="8962" max="8962" width="39.81640625" style="6" customWidth="1"/>
    <col min="8963" max="8963" width="26.81640625" style="6" customWidth="1"/>
    <col min="8964" max="8964" width="26.453125" style="6" customWidth="1"/>
    <col min="8965" max="8965" width="27.453125" style="6" customWidth="1"/>
    <col min="8966" max="8966" width="27.1796875" style="6" customWidth="1"/>
    <col min="8967" max="9216" width="9.1796875" style="6"/>
    <col min="9217" max="9217" width="8" style="6" customWidth="1"/>
    <col min="9218" max="9218" width="39.81640625" style="6" customWidth="1"/>
    <col min="9219" max="9219" width="26.81640625" style="6" customWidth="1"/>
    <col min="9220" max="9220" width="26.453125" style="6" customWidth="1"/>
    <col min="9221" max="9221" width="27.453125" style="6" customWidth="1"/>
    <col min="9222" max="9222" width="27.1796875" style="6" customWidth="1"/>
    <col min="9223" max="9472" width="9.1796875" style="6"/>
    <col min="9473" max="9473" width="8" style="6" customWidth="1"/>
    <col min="9474" max="9474" width="39.81640625" style="6" customWidth="1"/>
    <col min="9475" max="9475" width="26.81640625" style="6" customWidth="1"/>
    <col min="9476" max="9476" width="26.453125" style="6" customWidth="1"/>
    <col min="9477" max="9477" width="27.453125" style="6" customWidth="1"/>
    <col min="9478" max="9478" width="27.1796875" style="6" customWidth="1"/>
    <col min="9479" max="9728" width="9.1796875" style="6"/>
    <col min="9729" max="9729" width="8" style="6" customWidth="1"/>
    <col min="9730" max="9730" width="39.81640625" style="6" customWidth="1"/>
    <col min="9731" max="9731" width="26.81640625" style="6" customWidth="1"/>
    <col min="9732" max="9732" width="26.453125" style="6" customWidth="1"/>
    <col min="9733" max="9733" width="27.453125" style="6" customWidth="1"/>
    <col min="9734" max="9734" width="27.1796875" style="6" customWidth="1"/>
    <col min="9735" max="9984" width="9.1796875" style="6"/>
    <col min="9985" max="9985" width="8" style="6" customWidth="1"/>
    <col min="9986" max="9986" width="39.81640625" style="6" customWidth="1"/>
    <col min="9987" max="9987" width="26.81640625" style="6" customWidth="1"/>
    <col min="9988" max="9988" width="26.453125" style="6" customWidth="1"/>
    <col min="9989" max="9989" width="27.453125" style="6" customWidth="1"/>
    <col min="9990" max="9990" width="27.1796875" style="6" customWidth="1"/>
    <col min="9991" max="10240" width="9.1796875" style="6"/>
    <col min="10241" max="10241" width="8" style="6" customWidth="1"/>
    <col min="10242" max="10242" width="39.81640625" style="6" customWidth="1"/>
    <col min="10243" max="10243" width="26.81640625" style="6" customWidth="1"/>
    <col min="10244" max="10244" width="26.453125" style="6" customWidth="1"/>
    <col min="10245" max="10245" width="27.453125" style="6" customWidth="1"/>
    <col min="10246" max="10246" width="27.1796875" style="6" customWidth="1"/>
    <col min="10247" max="10496" width="9.1796875" style="6"/>
    <col min="10497" max="10497" width="8" style="6" customWidth="1"/>
    <col min="10498" max="10498" width="39.81640625" style="6" customWidth="1"/>
    <col min="10499" max="10499" width="26.81640625" style="6" customWidth="1"/>
    <col min="10500" max="10500" width="26.453125" style="6" customWidth="1"/>
    <col min="10501" max="10501" width="27.453125" style="6" customWidth="1"/>
    <col min="10502" max="10502" width="27.1796875" style="6" customWidth="1"/>
    <col min="10503" max="10752" width="9.1796875" style="6"/>
    <col min="10753" max="10753" width="8" style="6" customWidth="1"/>
    <col min="10754" max="10754" width="39.81640625" style="6" customWidth="1"/>
    <col min="10755" max="10755" width="26.81640625" style="6" customWidth="1"/>
    <col min="10756" max="10756" width="26.453125" style="6" customWidth="1"/>
    <col min="10757" max="10757" width="27.453125" style="6" customWidth="1"/>
    <col min="10758" max="10758" width="27.1796875" style="6" customWidth="1"/>
    <col min="10759" max="11008" width="9.1796875" style="6"/>
    <col min="11009" max="11009" width="8" style="6" customWidth="1"/>
    <col min="11010" max="11010" width="39.81640625" style="6" customWidth="1"/>
    <col min="11011" max="11011" width="26.81640625" style="6" customWidth="1"/>
    <col min="11012" max="11012" width="26.453125" style="6" customWidth="1"/>
    <col min="11013" max="11013" width="27.453125" style="6" customWidth="1"/>
    <col min="11014" max="11014" width="27.1796875" style="6" customWidth="1"/>
    <col min="11015" max="11264" width="9.1796875" style="6"/>
    <col min="11265" max="11265" width="8" style="6" customWidth="1"/>
    <col min="11266" max="11266" width="39.81640625" style="6" customWidth="1"/>
    <col min="11267" max="11267" width="26.81640625" style="6" customWidth="1"/>
    <col min="11268" max="11268" width="26.453125" style="6" customWidth="1"/>
    <col min="11269" max="11269" width="27.453125" style="6" customWidth="1"/>
    <col min="11270" max="11270" width="27.1796875" style="6" customWidth="1"/>
    <col min="11271" max="11520" width="9.1796875" style="6"/>
    <col min="11521" max="11521" width="8" style="6" customWidth="1"/>
    <col min="11522" max="11522" width="39.81640625" style="6" customWidth="1"/>
    <col min="11523" max="11523" width="26.81640625" style="6" customWidth="1"/>
    <col min="11524" max="11524" width="26.453125" style="6" customWidth="1"/>
    <col min="11525" max="11525" width="27.453125" style="6" customWidth="1"/>
    <col min="11526" max="11526" width="27.1796875" style="6" customWidth="1"/>
    <col min="11527" max="11776" width="9.1796875" style="6"/>
    <col min="11777" max="11777" width="8" style="6" customWidth="1"/>
    <col min="11778" max="11778" width="39.81640625" style="6" customWidth="1"/>
    <col min="11779" max="11779" width="26.81640625" style="6" customWidth="1"/>
    <col min="11780" max="11780" width="26.453125" style="6" customWidth="1"/>
    <col min="11781" max="11781" width="27.453125" style="6" customWidth="1"/>
    <col min="11782" max="11782" width="27.1796875" style="6" customWidth="1"/>
    <col min="11783" max="12032" width="9.1796875" style="6"/>
    <col min="12033" max="12033" width="8" style="6" customWidth="1"/>
    <col min="12034" max="12034" width="39.81640625" style="6" customWidth="1"/>
    <col min="12035" max="12035" width="26.81640625" style="6" customWidth="1"/>
    <col min="12036" max="12036" width="26.453125" style="6" customWidth="1"/>
    <col min="12037" max="12037" width="27.453125" style="6" customWidth="1"/>
    <col min="12038" max="12038" width="27.1796875" style="6" customWidth="1"/>
    <col min="12039" max="12288" width="9.1796875" style="6"/>
    <col min="12289" max="12289" width="8" style="6" customWidth="1"/>
    <col min="12290" max="12290" width="39.81640625" style="6" customWidth="1"/>
    <col min="12291" max="12291" width="26.81640625" style="6" customWidth="1"/>
    <col min="12292" max="12292" width="26.453125" style="6" customWidth="1"/>
    <col min="12293" max="12293" width="27.453125" style="6" customWidth="1"/>
    <col min="12294" max="12294" width="27.1796875" style="6" customWidth="1"/>
    <col min="12295" max="12544" width="9.1796875" style="6"/>
    <col min="12545" max="12545" width="8" style="6" customWidth="1"/>
    <col min="12546" max="12546" width="39.81640625" style="6" customWidth="1"/>
    <col min="12547" max="12547" width="26.81640625" style="6" customWidth="1"/>
    <col min="12548" max="12548" width="26.453125" style="6" customWidth="1"/>
    <col min="12549" max="12549" width="27.453125" style="6" customWidth="1"/>
    <col min="12550" max="12550" width="27.1796875" style="6" customWidth="1"/>
    <col min="12551" max="12800" width="9.1796875" style="6"/>
    <col min="12801" max="12801" width="8" style="6" customWidth="1"/>
    <col min="12802" max="12802" width="39.81640625" style="6" customWidth="1"/>
    <col min="12803" max="12803" width="26.81640625" style="6" customWidth="1"/>
    <col min="12804" max="12804" width="26.453125" style="6" customWidth="1"/>
    <col min="12805" max="12805" width="27.453125" style="6" customWidth="1"/>
    <col min="12806" max="12806" width="27.1796875" style="6" customWidth="1"/>
    <col min="12807" max="13056" width="9.1796875" style="6"/>
    <col min="13057" max="13057" width="8" style="6" customWidth="1"/>
    <col min="13058" max="13058" width="39.81640625" style="6" customWidth="1"/>
    <col min="13059" max="13059" width="26.81640625" style="6" customWidth="1"/>
    <col min="13060" max="13060" width="26.453125" style="6" customWidth="1"/>
    <col min="13061" max="13061" width="27.453125" style="6" customWidth="1"/>
    <col min="13062" max="13062" width="27.1796875" style="6" customWidth="1"/>
    <col min="13063" max="13312" width="9.1796875" style="6"/>
    <col min="13313" max="13313" width="8" style="6" customWidth="1"/>
    <col min="13314" max="13314" width="39.81640625" style="6" customWidth="1"/>
    <col min="13315" max="13315" width="26.81640625" style="6" customWidth="1"/>
    <col min="13316" max="13316" width="26.453125" style="6" customWidth="1"/>
    <col min="13317" max="13317" width="27.453125" style="6" customWidth="1"/>
    <col min="13318" max="13318" width="27.1796875" style="6" customWidth="1"/>
    <col min="13319" max="13568" width="9.1796875" style="6"/>
    <col min="13569" max="13569" width="8" style="6" customWidth="1"/>
    <col min="13570" max="13570" width="39.81640625" style="6" customWidth="1"/>
    <col min="13571" max="13571" width="26.81640625" style="6" customWidth="1"/>
    <col min="13572" max="13572" width="26.453125" style="6" customWidth="1"/>
    <col min="13573" max="13573" width="27.453125" style="6" customWidth="1"/>
    <col min="13574" max="13574" width="27.1796875" style="6" customWidth="1"/>
    <col min="13575" max="13824" width="9.1796875" style="6"/>
    <col min="13825" max="13825" width="8" style="6" customWidth="1"/>
    <col min="13826" max="13826" width="39.81640625" style="6" customWidth="1"/>
    <col min="13827" max="13827" width="26.81640625" style="6" customWidth="1"/>
    <col min="13828" max="13828" width="26.453125" style="6" customWidth="1"/>
    <col min="13829" max="13829" width="27.453125" style="6" customWidth="1"/>
    <col min="13830" max="13830" width="27.1796875" style="6" customWidth="1"/>
    <col min="13831" max="14080" width="9.1796875" style="6"/>
    <col min="14081" max="14081" width="8" style="6" customWidth="1"/>
    <col min="14082" max="14082" width="39.81640625" style="6" customWidth="1"/>
    <col min="14083" max="14083" width="26.81640625" style="6" customWidth="1"/>
    <col min="14084" max="14084" width="26.453125" style="6" customWidth="1"/>
    <col min="14085" max="14085" width="27.453125" style="6" customWidth="1"/>
    <col min="14086" max="14086" width="27.1796875" style="6" customWidth="1"/>
    <col min="14087" max="14336" width="9.1796875" style="6"/>
    <col min="14337" max="14337" width="8" style="6" customWidth="1"/>
    <col min="14338" max="14338" width="39.81640625" style="6" customWidth="1"/>
    <col min="14339" max="14339" width="26.81640625" style="6" customWidth="1"/>
    <col min="14340" max="14340" width="26.453125" style="6" customWidth="1"/>
    <col min="14341" max="14341" width="27.453125" style="6" customWidth="1"/>
    <col min="14342" max="14342" width="27.1796875" style="6" customWidth="1"/>
    <col min="14343" max="14592" width="9.1796875" style="6"/>
    <col min="14593" max="14593" width="8" style="6" customWidth="1"/>
    <col min="14594" max="14594" width="39.81640625" style="6" customWidth="1"/>
    <col min="14595" max="14595" width="26.81640625" style="6" customWidth="1"/>
    <col min="14596" max="14596" width="26.453125" style="6" customWidth="1"/>
    <col min="14597" max="14597" width="27.453125" style="6" customWidth="1"/>
    <col min="14598" max="14598" width="27.1796875" style="6" customWidth="1"/>
    <col min="14599" max="14848" width="9.1796875" style="6"/>
    <col min="14849" max="14849" width="8" style="6" customWidth="1"/>
    <col min="14850" max="14850" width="39.81640625" style="6" customWidth="1"/>
    <col min="14851" max="14851" width="26.81640625" style="6" customWidth="1"/>
    <col min="14852" max="14852" width="26.453125" style="6" customWidth="1"/>
    <col min="14853" max="14853" width="27.453125" style="6" customWidth="1"/>
    <col min="14854" max="14854" width="27.1796875" style="6" customWidth="1"/>
    <col min="14855" max="15104" width="9.1796875" style="6"/>
    <col min="15105" max="15105" width="8" style="6" customWidth="1"/>
    <col min="15106" max="15106" width="39.81640625" style="6" customWidth="1"/>
    <col min="15107" max="15107" width="26.81640625" style="6" customWidth="1"/>
    <col min="15108" max="15108" width="26.453125" style="6" customWidth="1"/>
    <col min="15109" max="15109" width="27.453125" style="6" customWidth="1"/>
    <col min="15110" max="15110" width="27.1796875" style="6" customWidth="1"/>
    <col min="15111" max="15360" width="9.1796875" style="6"/>
    <col min="15361" max="15361" width="8" style="6" customWidth="1"/>
    <col min="15362" max="15362" width="39.81640625" style="6" customWidth="1"/>
    <col min="15363" max="15363" width="26.81640625" style="6" customWidth="1"/>
    <col min="15364" max="15364" width="26.453125" style="6" customWidth="1"/>
    <col min="15365" max="15365" width="27.453125" style="6" customWidth="1"/>
    <col min="15366" max="15366" width="27.1796875" style="6" customWidth="1"/>
    <col min="15367" max="15616" width="9.1796875" style="6"/>
    <col min="15617" max="15617" width="8" style="6" customWidth="1"/>
    <col min="15618" max="15618" width="39.81640625" style="6" customWidth="1"/>
    <col min="15619" max="15619" width="26.81640625" style="6" customWidth="1"/>
    <col min="15620" max="15620" width="26.453125" style="6" customWidth="1"/>
    <col min="15621" max="15621" width="27.453125" style="6" customWidth="1"/>
    <col min="15622" max="15622" width="27.1796875" style="6" customWidth="1"/>
    <col min="15623" max="15872" width="9.1796875" style="6"/>
    <col min="15873" max="15873" width="8" style="6" customWidth="1"/>
    <col min="15874" max="15874" width="39.81640625" style="6" customWidth="1"/>
    <col min="15875" max="15875" width="26.81640625" style="6" customWidth="1"/>
    <col min="15876" max="15876" width="26.453125" style="6" customWidth="1"/>
    <col min="15877" max="15877" width="27.453125" style="6" customWidth="1"/>
    <col min="15878" max="15878" width="27.1796875" style="6" customWidth="1"/>
    <col min="15879" max="16128" width="9.1796875" style="6"/>
    <col min="16129" max="16129" width="8" style="6" customWidth="1"/>
    <col min="16130" max="16130" width="39.81640625" style="6" customWidth="1"/>
    <col min="16131" max="16131" width="26.81640625" style="6" customWidth="1"/>
    <col min="16132" max="16132" width="26.453125" style="6" customWidth="1"/>
    <col min="16133" max="16133" width="27.453125" style="6" customWidth="1"/>
    <col min="16134" max="16134" width="27.1796875" style="6" customWidth="1"/>
    <col min="16135" max="16384" width="9.1796875" style="6"/>
  </cols>
  <sheetData>
    <row r="1" spans="1:17" s="36" customFormat="1" ht="18">
      <c r="A1" s="1214" t="s">
        <v>1400</v>
      </c>
      <c r="B1" s="1214"/>
      <c r="C1" s="1214"/>
      <c r="D1" s="1214"/>
      <c r="E1" s="1214"/>
      <c r="F1" s="1214"/>
    </row>
    <row r="2" spans="1:17" s="178" customFormat="1" ht="23">
      <c r="A2" s="1280" t="str">
        <f>'Title '!A2:N2</f>
        <v>Bid Enquiry No: KPTCL/2026-27/TL/WORK_INDENT3844</v>
      </c>
      <c r="B2" s="1280"/>
      <c r="C2" s="1280"/>
      <c r="D2" s="1280"/>
      <c r="E2" s="1280"/>
      <c r="F2" s="1280"/>
      <c r="G2" s="173"/>
      <c r="H2" s="173"/>
      <c r="I2" s="173"/>
      <c r="J2" s="173"/>
      <c r="K2" s="173"/>
      <c r="L2" s="173"/>
      <c r="M2" s="173"/>
      <c r="N2" s="173"/>
      <c r="O2" s="177"/>
      <c r="P2" s="177"/>
      <c r="Q2" s="177"/>
    </row>
    <row r="3" spans="1:17" s="178" customFormat="1" ht="23">
      <c r="A3" s="36"/>
      <c r="B3" s="36"/>
      <c r="C3" s="36"/>
      <c r="D3" s="36"/>
      <c r="E3" s="173"/>
      <c r="F3" s="173"/>
      <c r="G3" s="499"/>
      <c r="H3" s="499"/>
      <c r="I3" s="499"/>
      <c r="J3" s="499"/>
      <c r="K3" s="499"/>
      <c r="L3" s="499"/>
      <c r="M3" s="173"/>
      <c r="N3" s="173"/>
      <c r="O3" s="177"/>
      <c r="P3" s="177"/>
      <c r="Q3" s="177"/>
    </row>
    <row r="4" spans="1:17" ht="220.5" customHeight="1">
      <c r="A4" s="17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768"/>
      <c r="C4" s="1768"/>
      <c r="D4" s="1768"/>
      <c r="E4" s="1768"/>
      <c r="F4" s="1768"/>
      <c r="G4" s="173"/>
      <c r="H4" s="173"/>
      <c r="I4" s="173"/>
      <c r="J4" s="173"/>
      <c r="K4" s="173"/>
      <c r="L4" s="173"/>
      <c r="M4" s="37"/>
      <c r="N4" s="37"/>
      <c r="O4" s="179"/>
      <c r="P4" s="179"/>
      <c r="Q4" s="179"/>
    </row>
    <row r="5" spans="1:17" s="36" customFormat="1" ht="18">
      <c r="A5" s="1733" t="s">
        <v>5808</v>
      </c>
      <c r="B5" s="1733"/>
      <c r="C5" s="1733"/>
      <c r="D5" s="1733"/>
      <c r="E5" s="1733"/>
      <c r="F5" s="1733"/>
    </row>
    <row r="6" spans="1:17" s="36" customFormat="1" ht="18">
      <c r="A6" s="1733" t="s">
        <v>1401</v>
      </c>
      <c r="B6" s="1733"/>
      <c r="C6" s="1733"/>
      <c r="D6" s="1733"/>
      <c r="E6" s="1733"/>
      <c r="F6" s="1733"/>
    </row>
    <row r="7" spans="1:17" s="36" customFormat="1" ht="50" customHeight="1">
      <c r="A7" s="1829" t="s">
        <v>5809</v>
      </c>
      <c r="B7" s="1829"/>
      <c r="C7" s="1829"/>
      <c r="D7" s="1829"/>
      <c r="E7" s="1829"/>
      <c r="F7" s="1829"/>
      <c r="G7" s="1829"/>
    </row>
    <row r="8" spans="1:17" ht="17.5">
      <c r="A8" s="397"/>
      <c r="B8" s="397" t="s">
        <v>250</v>
      </c>
      <c r="C8" s="397"/>
      <c r="D8" s="397"/>
      <c r="E8" s="397"/>
      <c r="F8" s="807" t="s">
        <v>5810</v>
      </c>
      <c r="G8" s="821"/>
      <c r="H8" s="821"/>
      <c r="I8" s="821"/>
      <c r="J8" s="821"/>
      <c r="K8" s="821"/>
      <c r="L8" s="821"/>
    </row>
    <row r="9" spans="1:17" ht="53.5" customHeight="1">
      <c r="A9" s="397"/>
      <c r="B9" s="1823"/>
      <c r="C9" s="1823"/>
      <c r="D9" s="397"/>
      <c r="E9" s="397"/>
      <c r="F9" s="397"/>
    </row>
    <row r="10" spans="1:17">
      <c r="A10" s="170"/>
      <c r="B10" s="170"/>
      <c r="C10" s="170"/>
    </row>
    <row r="11" spans="1:17" ht="24.75" customHeight="1">
      <c r="A11" s="822" t="s">
        <v>327</v>
      </c>
      <c r="B11" s="823" t="s">
        <v>579</v>
      </c>
      <c r="C11" s="812" t="s">
        <v>3301</v>
      </c>
      <c r="D11" s="812" t="s">
        <v>3302</v>
      </c>
      <c r="E11" s="812" t="s">
        <v>3303</v>
      </c>
      <c r="F11" s="812" t="s">
        <v>3304</v>
      </c>
    </row>
    <row r="12" spans="1:17" s="827" customFormat="1" ht="18" customHeight="1">
      <c r="A12" s="824">
        <v>1</v>
      </c>
      <c r="B12" s="825">
        <v>2</v>
      </c>
      <c r="C12" s="826">
        <v>3</v>
      </c>
      <c r="D12" s="826">
        <v>4</v>
      </c>
      <c r="E12" s="826">
        <v>5</v>
      </c>
      <c r="F12" s="826">
        <v>6</v>
      </c>
    </row>
    <row r="13" spans="1:17" ht="14">
      <c r="A13" s="828">
        <v>1</v>
      </c>
      <c r="B13" s="814" t="s">
        <v>3240</v>
      </c>
      <c r="C13" s="815"/>
      <c r="D13" s="815"/>
      <c r="E13" s="815"/>
      <c r="F13" s="815"/>
    </row>
    <row r="14" spans="1:17" ht="28">
      <c r="A14" s="829">
        <v>2</v>
      </c>
      <c r="B14" s="814" t="s">
        <v>3241</v>
      </c>
      <c r="C14" s="815"/>
      <c r="D14" s="815"/>
      <c r="E14" s="815"/>
      <c r="F14" s="815"/>
    </row>
    <row r="15" spans="1:17" ht="28">
      <c r="A15" s="828">
        <v>3</v>
      </c>
      <c r="B15" s="814" t="s">
        <v>3242</v>
      </c>
      <c r="C15" s="815"/>
      <c r="D15" s="815"/>
      <c r="E15" s="815"/>
      <c r="F15" s="815"/>
    </row>
    <row r="16" spans="1:17" ht="14">
      <c r="A16" s="829"/>
      <c r="B16" s="814" t="s">
        <v>3243</v>
      </c>
      <c r="C16" s="815"/>
      <c r="D16" s="815"/>
      <c r="E16" s="815"/>
      <c r="F16" s="815"/>
    </row>
    <row r="17" spans="1:6" ht="14">
      <c r="A17" s="829"/>
      <c r="B17" s="814" t="s">
        <v>3244</v>
      </c>
      <c r="C17" s="815"/>
      <c r="D17" s="815"/>
      <c r="E17" s="815"/>
      <c r="F17" s="815"/>
    </row>
    <row r="18" spans="1:6" ht="14">
      <c r="A18" s="829"/>
      <c r="B18" s="814" t="s">
        <v>3245</v>
      </c>
      <c r="C18" s="815"/>
      <c r="D18" s="815"/>
      <c r="E18" s="815"/>
      <c r="F18" s="815"/>
    </row>
    <row r="19" spans="1:6" ht="14">
      <c r="A19" s="829"/>
      <c r="B19" s="814" t="s">
        <v>3246</v>
      </c>
      <c r="C19" s="815"/>
      <c r="D19" s="815"/>
      <c r="E19" s="815"/>
      <c r="F19" s="815"/>
    </row>
    <row r="20" spans="1:6" ht="28">
      <c r="A20" s="829"/>
      <c r="B20" s="814" t="s">
        <v>3247</v>
      </c>
      <c r="C20" s="815"/>
      <c r="D20" s="815"/>
      <c r="E20" s="815"/>
      <c r="F20" s="815"/>
    </row>
    <row r="21" spans="1:6" ht="14">
      <c r="A21" s="829"/>
      <c r="B21" s="814" t="s">
        <v>3248</v>
      </c>
      <c r="C21" s="815"/>
      <c r="D21" s="815"/>
      <c r="E21" s="815"/>
      <c r="F21" s="815"/>
    </row>
    <row r="22" spans="1:6" ht="28">
      <c r="A22" s="829">
        <v>4</v>
      </c>
      <c r="B22" s="814" t="s">
        <v>3249</v>
      </c>
      <c r="C22" s="815"/>
      <c r="D22" s="815"/>
      <c r="E22" s="815"/>
      <c r="F22" s="815"/>
    </row>
    <row r="23" spans="1:6" ht="28">
      <c r="A23" s="829">
        <v>5</v>
      </c>
      <c r="B23" s="814" t="s">
        <v>3250</v>
      </c>
      <c r="C23" s="815"/>
      <c r="D23" s="815"/>
      <c r="E23" s="815"/>
      <c r="F23" s="815"/>
    </row>
    <row r="24" spans="1:6" ht="42">
      <c r="A24" s="829">
        <v>6</v>
      </c>
      <c r="B24" s="814" t="s">
        <v>3251</v>
      </c>
      <c r="C24" s="815"/>
      <c r="D24" s="815"/>
      <c r="E24" s="815"/>
      <c r="F24" s="815"/>
    </row>
    <row r="25" spans="1:6" ht="14">
      <c r="A25" s="829"/>
      <c r="B25" s="814" t="s">
        <v>3252</v>
      </c>
      <c r="C25" s="815"/>
      <c r="D25" s="815"/>
      <c r="E25" s="815"/>
      <c r="F25" s="815"/>
    </row>
    <row r="26" spans="1:6" ht="14">
      <c r="A26" s="829">
        <v>7</v>
      </c>
      <c r="B26" s="814" t="s">
        <v>3253</v>
      </c>
      <c r="C26" s="815"/>
      <c r="D26" s="815"/>
      <c r="E26" s="815"/>
      <c r="F26" s="815"/>
    </row>
    <row r="27" spans="1:6" ht="28">
      <c r="A27" s="829">
        <v>8</v>
      </c>
      <c r="B27" s="814" t="s">
        <v>3254</v>
      </c>
      <c r="C27" s="815"/>
      <c r="D27" s="815"/>
      <c r="E27" s="815"/>
      <c r="F27" s="815"/>
    </row>
    <row r="28" spans="1:6" ht="56">
      <c r="A28" s="829">
        <v>9</v>
      </c>
      <c r="B28" s="814" t="s">
        <v>3255</v>
      </c>
      <c r="C28" s="815"/>
      <c r="D28" s="815"/>
      <c r="E28" s="815"/>
      <c r="F28" s="815"/>
    </row>
    <row r="29" spans="1:6" ht="14">
      <c r="A29" s="829"/>
      <c r="B29" s="814" t="s">
        <v>3256</v>
      </c>
      <c r="C29" s="815"/>
      <c r="D29" s="815"/>
      <c r="E29" s="815"/>
      <c r="F29" s="815"/>
    </row>
    <row r="30" spans="1:6" ht="14">
      <c r="A30" s="829"/>
      <c r="B30" s="814" t="s">
        <v>3257</v>
      </c>
      <c r="C30" s="815"/>
      <c r="D30" s="815"/>
      <c r="E30" s="815"/>
      <c r="F30" s="815"/>
    </row>
    <row r="31" spans="1:6" ht="14">
      <c r="A31" s="829"/>
      <c r="B31" s="814" t="s">
        <v>3258</v>
      </c>
      <c r="C31" s="815"/>
      <c r="D31" s="815"/>
      <c r="E31" s="815"/>
      <c r="F31" s="815"/>
    </row>
    <row r="32" spans="1:6" ht="14">
      <c r="A32" s="829"/>
      <c r="B32" s="814" t="s">
        <v>3259</v>
      </c>
      <c r="C32" s="815"/>
      <c r="D32" s="815"/>
      <c r="E32" s="815"/>
      <c r="F32" s="815"/>
    </row>
    <row r="33" spans="1:6" ht="14">
      <c r="A33" s="829"/>
      <c r="B33" s="814" t="s">
        <v>3260</v>
      </c>
      <c r="C33" s="815"/>
      <c r="D33" s="815"/>
      <c r="E33" s="815"/>
      <c r="F33" s="815"/>
    </row>
    <row r="34" spans="1:6" ht="14">
      <c r="A34" s="829"/>
      <c r="B34" s="814" t="s">
        <v>3261</v>
      </c>
      <c r="C34" s="815"/>
      <c r="D34" s="815"/>
      <c r="E34" s="815"/>
      <c r="F34" s="815"/>
    </row>
    <row r="35" spans="1:6" ht="14">
      <c r="A35" s="829"/>
      <c r="B35" s="814" t="s">
        <v>3262</v>
      </c>
      <c r="C35" s="815"/>
      <c r="D35" s="815"/>
      <c r="E35" s="815"/>
      <c r="F35" s="815"/>
    </row>
    <row r="36" spans="1:6" ht="14">
      <c r="A36" s="829"/>
      <c r="B36" s="814" t="s">
        <v>3263</v>
      </c>
      <c r="C36" s="815"/>
      <c r="D36" s="815"/>
      <c r="E36" s="815"/>
      <c r="F36" s="815"/>
    </row>
    <row r="37" spans="1:6" ht="14">
      <c r="A37" s="829"/>
      <c r="B37" s="814" t="s">
        <v>3264</v>
      </c>
      <c r="C37" s="815"/>
      <c r="D37" s="815"/>
      <c r="E37" s="815"/>
      <c r="F37" s="815"/>
    </row>
    <row r="38" spans="1:6" ht="14">
      <c r="A38" s="829"/>
      <c r="B38" s="814" t="s">
        <v>3265</v>
      </c>
      <c r="C38" s="815"/>
      <c r="D38" s="815"/>
      <c r="E38" s="815"/>
      <c r="F38" s="815"/>
    </row>
    <row r="39" spans="1:6" ht="14">
      <c r="A39" s="829"/>
      <c r="B39" s="814" t="s">
        <v>3266</v>
      </c>
      <c r="C39" s="815"/>
      <c r="D39" s="815"/>
      <c r="E39" s="815"/>
      <c r="F39" s="815"/>
    </row>
    <row r="40" spans="1:6" ht="42">
      <c r="A40" s="829"/>
      <c r="B40" s="814" t="s">
        <v>3267</v>
      </c>
      <c r="C40" s="815"/>
      <c r="D40" s="815"/>
      <c r="E40" s="815"/>
      <c r="F40" s="815"/>
    </row>
    <row r="41" spans="1:6" ht="28">
      <c r="A41" s="829"/>
      <c r="B41" s="814" t="s">
        <v>3268</v>
      </c>
      <c r="C41" s="815"/>
      <c r="D41" s="815"/>
      <c r="E41" s="815"/>
      <c r="F41" s="815"/>
    </row>
    <row r="42" spans="1:6" ht="28">
      <c r="A42" s="829"/>
      <c r="B42" s="814" t="s">
        <v>3269</v>
      </c>
      <c r="C42" s="815"/>
      <c r="D42" s="815"/>
      <c r="E42" s="815"/>
      <c r="F42" s="815"/>
    </row>
    <row r="43" spans="1:6" ht="14">
      <c r="A43" s="829"/>
      <c r="B43" s="814" t="s">
        <v>3270</v>
      </c>
      <c r="C43" s="815"/>
      <c r="D43" s="815"/>
      <c r="E43" s="815"/>
      <c r="F43" s="815"/>
    </row>
    <row r="44" spans="1:6" ht="14">
      <c r="A44" s="829"/>
      <c r="B44" s="814" t="s">
        <v>3271</v>
      </c>
      <c r="C44" s="815"/>
      <c r="D44" s="815"/>
      <c r="E44" s="815"/>
      <c r="F44" s="815"/>
    </row>
    <row r="45" spans="1:6" ht="28">
      <c r="A45" s="829"/>
      <c r="B45" s="814" t="s">
        <v>3272</v>
      </c>
      <c r="C45" s="815"/>
      <c r="D45" s="815"/>
      <c r="E45" s="815"/>
      <c r="F45" s="815"/>
    </row>
    <row r="46" spans="1:6" ht="28">
      <c r="A46" s="828">
        <v>10</v>
      </c>
      <c r="B46" s="814" t="s">
        <v>3273</v>
      </c>
      <c r="C46" s="815"/>
      <c r="D46" s="815"/>
      <c r="E46" s="815"/>
      <c r="F46" s="815"/>
    </row>
    <row r="47" spans="1:6" ht="28">
      <c r="A47" s="828"/>
      <c r="B47" s="814" t="s">
        <v>3274</v>
      </c>
      <c r="C47" s="815"/>
      <c r="D47" s="815"/>
      <c r="E47" s="815"/>
      <c r="F47" s="815"/>
    </row>
    <row r="48" spans="1:6" s="831" customFormat="1" ht="14">
      <c r="A48" s="830"/>
      <c r="B48" s="814" t="s">
        <v>3275</v>
      </c>
      <c r="C48" s="815"/>
      <c r="D48" s="815"/>
      <c r="E48" s="815"/>
      <c r="F48" s="815"/>
    </row>
    <row r="49" spans="1:6" ht="14">
      <c r="A49" s="829"/>
      <c r="B49" s="814" t="s">
        <v>3276</v>
      </c>
      <c r="C49" s="815"/>
      <c r="D49" s="815"/>
      <c r="E49" s="815"/>
      <c r="F49" s="815"/>
    </row>
    <row r="50" spans="1:6" ht="14">
      <c r="A50" s="829"/>
      <c r="B50" s="814" t="s">
        <v>3277</v>
      </c>
      <c r="C50" s="815"/>
      <c r="D50" s="815"/>
      <c r="E50" s="815"/>
      <c r="F50" s="815"/>
    </row>
    <row r="51" spans="1:6" ht="14">
      <c r="A51" s="829"/>
      <c r="B51" s="814" t="s">
        <v>3278</v>
      </c>
      <c r="C51" s="815"/>
      <c r="D51" s="815"/>
      <c r="E51" s="815"/>
      <c r="F51" s="815"/>
    </row>
    <row r="52" spans="1:6" ht="14">
      <c r="A52" s="829"/>
      <c r="B52" s="814" t="s">
        <v>3279</v>
      </c>
      <c r="C52" s="815"/>
      <c r="D52" s="815"/>
      <c r="E52" s="815"/>
      <c r="F52" s="815"/>
    </row>
    <row r="53" spans="1:6" ht="14">
      <c r="A53" s="829"/>
      <c r="B53" s="814" t="s">
        <v>3280</v>
      </c>
      <c r="C53" s="815"/>
      <c r="D53" s="815"/>
      <c r="E53" s="815"/>
      <c r="F53" s="815"/>
    </row>
    <row r="54" spans="1:6" ht="14">
      <c r="A54" s="829"/>
      <c r="B54" s="814" t="s">
        <v>3281</v>
      </c>
      <c r="C54" s="815"/>
      <c r="D54" s="815"/>
      <c r="E54" s="815"/>
      <c r="F54" s="815"/>
    </row>
    <row r="55" spans="1:6" ht="14">
      <c r="A55" s="829"/>
      <c r="B55" s="814" t="s">
        <v>3282</v>
      </c>
      <c r="C55" s="815"/>
      <c r="D55" s="815"/>
      <c r="E55" s="815"/>
      <c r="F55" s="815"/>
    </row>
    <row r="56" spans="1:6" ht="14">
      <c r="A56" s="829"/>
      <c r="B56" s="814" t="s">
        <v>3283</v>
      </c>
      <c r="C56" s="815"/>
      <c r="D56" s="815"/>
      <c r="E56" s="815"/>
      <c r="F56" s="815"/>
    </row>
    <row r="57" spans="1:6" ht="28">
      <c r="A57" s="828">
        <v>11</v>
      </c>
      <c r="B57" s="814" t="s">
        <v>3284</v>
      </c>
      <c r="C57" s="815"/>
      <c r="D57" s="815"/>
      <c r="E57" s="815"/>
      <c r="F57" s="815"/>
    </row>
    <row r="58" spans="1:6" ht="14">
      <c r="A58" s="829"/>
      <c r="B58" s="814" t="s">
        <v>3285</v>
      </c>
      <c r="C58" s="815"/>
      <c r="D58" s="815"/>
      <c r="E58" s="815"/>
      <c r="F58" s="815"/>
    </row>
    <row r="59" spans="1:6" ht="14">
      <c r="A59" s="829"/>
      <c r="B59" s="814" t="s">
        <v>3286</v>
      </c>
      <c r="C59" s="815"/>
      <c r="D59" s="815"/>
      <c r="E59" s="815"/>
      <c r="F59" s="815"/>
    </row>
    <row r="60" spans="1:6" ht="14">
      <c r="A60" s="829"/>
      <c r="B60" s="814" t="s">
        <v>3287</v>
      </c>
      <c r="C60" s="815"/>
      <c r="D60" s="815"/>
      <c r="E60" s="815"/>
      <c r="F60" s="815"/>
    </row>
    <row r="61" spans="1:6" ht="14">
      <c r="A61" s="829"/>
      <c r="B61" s="814" t="s">
        <v>3288</v>
      </c>
      <c r="C61" s="815"/>
      <c r="D61" s="815"/>
      <c r="E61" s="815"/>
      <c r="F61" s="815"/>
    </row>
    <row r="62" spans="1:6" ht="14">
      <c r="A62" s="829"/>
      <c r="B62" s="814" t="s">
        <v>3289</v>
      </c>
      <c r="C62" s="815"/>
      <c r="D62" s="815"/>
      <c r="E62" s="815"/>
      <c r="F62" s="815"/>
    </row>
    <row r="63" spans="1:6" ht="14">
      <c r="A63" s="829"/>
      <c r="B63" s="814" t="s">
        <v>3290</v>
      </c>
      <c r="C63" s="815"/>
      <c r="D63" s="815"/>
      <c r="E63" s="815"/>
      <c r="F63" s="815"/>
    </row>
    <row r="64" spans="1:6" ht="28">
      <c r="A64" s="828">
        <v>12</v>
      </c>
      <c r="B64" s="814" t="s">
        <v>3291</v>
      </c>
      <c r="C64" s="815"/>
      <c r="D64" s="815"/>
      <c r="E64" s="815"/>
      <c r="F64" s="815"/>
    </row>
    <row r="65" spans="1:15" ht="28">
      <c r="A65" s="829"/>
      <c r="B65" s="814" t="s">
        <v>3292</v>
      </c>
      <c r="C65" s="815"/>
      <c r="D65" s="815"/>
      <c r="E65" s="815"/>
      <c r="F65" s="815"/>
    </row>
    <row r="66" spans="1:15" ht="28">
      <c r="A66" s="828">
        <v>13</v>
      </c>
      <c r="B66" s="814" t="s">
        <v>3293</v>
      </c>
      <c r="C66" s="815"/>
      <c r="D66" s="815"/>
      <c r="E66" s="815"/>
      <c r="F66" s="815"/>
    </row>
    <row r="67" spans="1:15" ht="14">
      <c r="A67" s="829"/>
      <c r="B67" s="814" t="s">
        <v>3294</v>
      </c>
      <c r="C67" s="815"/>
      <c r="D67" s="815"/>
      <c r="E67" s="815"/>
      <c r="F67" s="815"/>
    </row>
    <row r="68" spans="1:15" ht="14">
      <c r="A68" s="829"/>
      <c r="B68" s="814" t="s">
        <v>3295</v>
      </c>
      <c r="C68" s="815"/>
      <c r="D68" s="815"/>
      <c r="E68" s="815"/>
      <c r="F68" s="815"/>
    </row>
    <row r="69" spans="1:15" ht="14">
      <c r="A69" s="829"/>
      <c r="B69" s="814" t="s">
        <v>3296</v>
      </c>
      <c r="C69" s="815"/>
      <c r="D69" s="815"/>
      <c r="E69" s="815"/>
      <c r="F69" s="815"/>
    </row>
    <row r="70" spans="1:15" ht="14">
      <c r="A70" s="829"/>
      <c r="B70" s="814" t="s">
        <v>3297</v>
      </c>
      <c r="C70" s="815"/>
      <c r="D70" s="815"/>
      <c r="E70" s="815"/>
      <c r="F70" s="815"/>
    </row>
    <row r="71" spans="1:15" ht="14">
      <c r="A71" s="832">
        <v>14</v>
      </c>
      <c r="B71" s="814" t="s">
        <v>3298</v>
      </c>
      <c r="C71" s="815"/>
      <c r="D71" s="815"/>
      <c r="E71" s="815"/>
      <c r="F71" s="815"/>
    </row>
    <row r="72" spans="1:15" ht="28">
      <c r="A72" s="829">
        <v>15</v>
      </c>
      <c r="B72" s="814" t="s">
        <v>3299</v>
      </c>
      <c r="C72" s="815"/>
      <c r="D72" s="815"/>
      <c r="E72" s="815"/>
      <c r="F72" s="815"/>
    </row>
    <row r="73" spans="1:15" ht="42">
      <c r="A73" s="828">
        <v>16</v>
      </c>
      <c r="B73" s="814" t="s">
        <v>3300</v>
      </c>
      <c r="C73" s="815"/>
      <c r="D73" s="815"/>
      <c r="E73" s="815"/>
      <c r="F73" s="815"/>
    </row>
    <row r="74" spans="1:15" ht="15.5">
      <c r="A74" s="464"/>
      <c r="B74" s="710"/>
    </row>
    <row r="75" spans="1:15" ht="15.5">
      <c r="A75" s="7" t="s">
        <v>53</v>
      </c>
      <c r="B75" s="820"/>
      <c r="C75" s="810" t="s">
        <v>80</v>
      </c>
      <c r="D75" s="1817"/>
      <c r="E75" s="1817"/>
      <c r="F75" s="112"/>
      <c r="G75" s="112"/>
      <c r="M75" s="7"/>
      <c r="N75" s="7"/>
      <c r="O75" s="7"/>
    </row>
    <row r="76" spans="1:15" ht="15.5">
      <c r="A76" s="7" t="s">
        <v>55</v>
      </c>
      <c r="B76" s="820"/>
      <c r="C76" s="810" t="s">
        <v>66</v>
      </c>
      <c r="D76" s="1817"/>
      <c r="E76" s="1817"/>
      <c r="F76" s="112"/>
      <c r="G76" s="112"/>
      <c r="M76" s="7"/>
      <c r="N76" s="7"/>
      <c r="O76" s="7"/>
    </row>
    <row r="77" spans="1:15" ht="15.5">
      <c r="C77" s="810" t="s">
        <v>152</v>
      </c>
      <c r="D77" s="1817"/>
      <c r="E77" s="1817"/>
    </row>
  </sheetData>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6"/>
  <dimension ref="A1:O49"/>
  <sheetViews>
    <sheetView zoomScale="40" zoomScaleNormal="40" workbookViewId="0">
      <selection activeCell="A4" sqref="A4:H4"/>
    </sheetView>
  </sheetViews>
  <sheetFormatPr defaultRowHeight="12.5"/>
  <cols>
    <col min="1" max="1" width="9" style="836" customWidth="1"/>
    <col min="2" max="2" width="44.1796875" style="836" customWidth="1"/>
    <col min="3" max="5" width="46.81640625" style="836" customWidth="1"/>
    <col min="6" max="7" width="35.81640625" style="836" customWidth="1"/>
    <col min="8" max="8" width="39" style="836" customWidth="1"/>
    <col min="9" max="259" width="9.1796875" style="836"/>
    <col min="260" max="260" width="9" style="836" customWidth="1"/>
    <col min="261" max="261" width="44.1796875" style="836" customWidth="1"/>
    <col min="262" max="262" width="55.1796875" style="836" customWidth="1"/>
    <col min="263" max="263" width="35.81640625" style="836" customWidth="1"/>
    <col min="264" max="264" width="28.1796875" style="836" customWidth="1"/>
    <col min="265" max="515" width="9.1796875" style="836"/>
    <col min="516" max="516" width="9" style="836" customWidth="1"/>
    <col min="517" max="517" width="44.1796875" style="836" customWidth="1"/>
    <col min="518" max="518" width="55.1796875" style="836" customWidth="1"/>
    <col min="519" max="519" width="35.81640625" style="836" customWidth="1"/>
    <col min="520" max="520" width="28.1796875" style="836" customWidth="1"/>
    <col min="521" max="771" width="9.1796875" style="836"/>
    <col min="772" max="772" width="9" style="836" customWidth="1"/>
    <col min="773" max="773" width="44.1796875" style="836" customWidth="1"/>
    <col min="774" max="774" width="55.1796875" style="836" customWidth="1"/>
    <col min="775" max="775" width="35.81640625" style="836" customWidth="1"/>
    <col min="776" max="776" width="28.1796875" style="836" customWidth="1"/>
    <col min="777" max="1027" width="9.1796875" style="836"/>
    <col min="1028" max="1028" width="9" style="836" customWidth="1"/>
    <col min="1029" max="1029" width="44.1796875" style="836" customWidth="1"/>
    <col min="1030" max="1030" width="55.1796875" style="836" customWidth="1"/>
    <col min="1031" max="1031" width="35.81640625" style="836" customWidth="1"/>
    <col min="1032" max="1032" width="28.1796875" style="836" customWidth="1"/>
    <col min="1033" max="1283" width="9.1796875" style="836"/>
    <col min="1284" max="1284" width="9" style="836" customWidth="1"/>
    <col min="1285" max="1285" width="44.1796875" style="836" customWidth="1"/>
    <col min="1286" max="1286" width="55.1796875" style="836" customWidth="1"/>
    <col min="1287" max="1287" width="35.81640625" style="836" customWidth="1"/>
    <col min="1288" max="1288" width="28.1796875" style="836" customWidth="1"/>
    <col min="1289" max="1539" width="9.1796875" style="836"/>
    <col min="1540" max="1540" width="9" style="836" customWidth="1"/>
    <col min="1541" max="1541" width="44.1796875" style="836" customWidth="1"/>
    <col min="1542" max="1542" width="55.1796875" style="836" customWidth="1"/>
    <col min="1543" max="1543" width="35.81640625" style="836" customWidth="1"/>
    <col min="1544" max="1544" width="28.1796875" style="836" customWidth="1"/>
    <col min="1545" max="1795" width="9.1796875" style="836"/>
    <col min="1796" max="1796" width="9" style="836" customWidth="1"/>
    <col min="1797" max="1797" width="44.1796875" style="836" customWidth="1"/>
    <col min="1798" max="1798" width="55.1796875" style="836" customWidth="1"/>
    <col min="1799" max="1799" width="35.81640625" style="836" customWidth="1"/>
    <col min="1800" max="1800" width="28.1796875" style="836" customWidth="1"/>
    <col min="1801" max="2051" width="9.1796875" style="836"/>
    <col min="2052" max="2052" width="9" style="836" customWidth="1"/>
    <col min="2053" max="2053" width="44.1796875" style="836" customWidth="1"/>
    <col min="2054" max="2054" width="55.1796875" style="836" customWidth="1"/>
    <col min="2055" max="2055" width="35.81640625" style="836" customWidth="1"/>
    <col min="2056" max="2056" width="28.1796875" style="836" customWidth="1"/>
    <col min="2057" max="2307" width="9.1796875" style="836"/>
    <col min="2308" max="2308" width="9" style="836" customWidth="1"/>
    <col min="2309" max="2309" width="44.1796875" style="836" customWidth="1"/>
    <col min="2310" max="2310" width="55.1796875" style="836" customWidth="1"/>
    <col min="2311" max="2311" width="35.81640625" style="836" customWidth="1"/>
    <col min="2312" max="2312" width="28.1796875" style="836" customWidth="1"/>
    <col min="2313" max="2563" width="9.1796875" style="836"/>
    <col min="2564" max="2564" width="9" style="836" customWidth="1"/>
    <col min="2565" max="2565" width="44.1796875" style="836" customWidth="1"/>
    <col min="2566" max="2566" width="55.1796875" style="836" customWidth="1"/>
    <col min="2567" max="2567" width="35.81640625" style="836" customWidth="1"/>
    <col min="2568" max="2568" width="28.1796875" style="836" customWidth="1"/>
    <col min="2569" max="2819" width="9.1796875" style="836"/>
    <col min="2820" max="2820" width="9" style="836" customWidth="1"/>
    <col min="2821" max="2821" width="44.1796875" style="836" customWidth="1"/>
    <col min="2822" max="2822" width="55.1796875" style="836" customWidth="1"/>
    <col min="2823" max="2823" width="35.81640625" style="836" customWidth="1"/>
    <col min="2824" max="2824" width="28.1796875" style="836" customWidth="1"/>
    <col min="2825" max="3075" width="9.1796875" style="836"/>
    <col min="3076" max="3076" width="9" style="836" customWidth="1"/>
    <col min="3077" max="3077" width="44.1796875" style="836" customWidth="1"/>
    <col min="3078" max="3078" width="55.1796875" style="836" customWidth="1"/>
    <col min="3079" max="3079" width="35.81640625" style="836" customWidth="1"/>
    <col min="3080" max="3080" width="28.1796875" style="836" customWidth="1"/>
    <col min="3081" max="3331" width="9.1796875" style="836"/>
    <col min="3332" max="3332" width="9" style="836" customWidth="1"/>
    <col min="3333" max="3333" width="44.1796875" style="836" customWidth="1"/>
    <col min="3334" max="3334" width="55.1796875" style="836" customWidth="1"/>
    <col min="3335" max="3335" width="35.81640625" style="836" customWidth="1"/>
    <col min="3336" max="3336" width="28.1796875" style="836" customWidth="1"/>
    <col min="3337" max="3587" width="9.1796875" style="836"/>
    <col min="3588" max="3588" width="9" style="836" customWidth="1"/>
    <col min="3589" max="3589" width="44.1796875" style="836" customWidth="1"/>
    <col min="3590" max="3590" width="55.1796875" style="836" customWidth="1"/>
    <col min="3591" max="3591" width="35.81640625" style="836" customWidth="1"/>
    <col min="3592" max="3592" width="28.1796875" style="836" customWidth="1"/>
    <col min="3593" max="3843" width="9.1796875" style="836"/>
    <col min="3844" max="3844" width="9" style="836" customWidth="1"/>
    <col min="3845" max="3845" width="44.1796875" style="836" customWidth="1"/>
    <col min="3846" max="3846" width="55.1796875" style="836" customWidth="1"/>
    <col min="3847" max="3847" width="35.81640625" style="836" customWidth="1"/>
    <col min="3848" max="3848" width="28.1796875" style="836" customWidth="1"/>
    <col min="3849" max="4099" width="9.1796875" style="836"/>
    <col min="4100" max="4100" width="9" style="836" customWidth="1"/>
    <col min="4101" max="4101" width="44.1796875" style="836" customWidth="1"/>
    <col min="4102" max="4102" width="55.1796875" style="836" customWidth="1"/>
    <col min="4103" max="4103" width="35.81640625" style="836" customWidth="1"/>
    <col min="4104" max="4104" width="28.1796875" style="836" customWidth="1"/>
    <col min="4105" max="4355" width="9.1796875" style="836"/>
    <col min="4356" max="4356" width="9" style="836" customWidth="1"/>
    <col min="4357" max="4357" width="44.1796875" style="836" customWidth="1"/>
    <col min="4358" max="4358" width="55.1796875" style="836" customWidth="1"/>
    <col min="4359" max="4359" width="35.81640625" style="836" customWidth="1"/>
    <col min="4360" max="4360" width="28.1796875" style="836" customWidth="1"/>
    <col min="4361" max="4611" width="9.1796875" style="836"/>
    <col min="4612" max="4612" width="9" style="836" customWidth="1"/>
    <col min="4613" max="4613" width="44.1796875" style="836" customWidth="1"/>
    <col min="4614" max="4614" width="55.1796875" style="836" customWidth="1"/>
    <col min="4615" max="4615" width="35.81640625" style="836" customWidth="1"/>
    <col min="4616" max="4616" width="28.1796875" style="836" customWidth="1"/>
    <col min="4617" max="4867" width="9.1796875" style="836"/>
    <col min="4868" max="4868" width="9" style="836" customWidth="1"/>
    <col min="4869" max="4869" width="44.1796875" style="836" customWidth="1"/>
    <col min="4870" max="4870" width="55.1796875" style="836" customWidth="1"/>
    <col min="4871" max="4871" width="35.81640625" style="836" customWidth="1"/>
    <col min="4872" max="4872" width="28.1796875" style="836" customWidth="1"/>
    <col min="4873" max="5123" width="9.1796875" style="836"/>
    <col min="5124" max="5124" width="9" style="836" customWidth="1"/>
    <col min="5125" max="5125" width="44.1796875" style="836" customWidth="1"/>
    <col min="5126" max="5126" width="55.1796875" style="836" customWidth="1"/>
    <col min="5127" max="5127" width="35.81640625" style="836" customWidth="1"/>
    <col min="5128" max="5128" width="28.1796875" style="836" customWidth="1"/>
    <col min="5129" max="5379" width="9.1796875" style="836"/>
    <col min="5380" max="5380" width="9" style="836" customWidth="1"/>
    <col min="5381" max="5381" width="44.1796875" style="836" customWidth="1"/>
    <col min="5382" max="5382" width="55.1796875" style="836" customWidth="1"/>
    <col min="5383" max="5383" width="35.81640625" style="836" customWidth="1"/>
    <col min="5384" max="5384" width="28.1796875" style="836" customWidth="1"/>
    <col min="5385" max="5635" width="9.1796875" style="836"/>
    <col min="5636" max="5636" width="9" style="836" customWidth="1"/>
    <col min="5637" max="5637" width="44.1796875" style="836" customWidth="1"/>
    <col min="5638" max="5638" width="55.1796875" style="836" customWidth="1"/>
    <col min="5639" max="5639" width="35.81640625" style="836" customWidth="1"/>
    <col min="5640" max="5640" width="28.1796875" style="836" customWidth="1"/>
    <col min="5641" max="5891" width="9.1796875" style="836"/>
    <col min="5892" max="5892" width="9" style="836" customWidth="1"/>
    <col min="5893" max="5893" width="44.1796875" style="836" customWidth="1"/>
    <col min="5894" max="5894" width="55.1796875" style="836" customWidth="1"/>
    <col min="5895" max="5895" width="35.81640625" style="836" customWidth="1"/>
    <col min="5896" max="5896" width="28.1796875" style="836" customWidth="1"/>
    <col min="5897" max="6147" width="9.1796875" style="836"/>
    <col min="6148" max="6148" width="9" style="836" customWidth="1"/>
    <col min="6149" max="6149" width="44.1796875" style="836" customWidth="1"/>
    <col min="6150" max="6150" width="55.1796875" style="836" customWidth="1"/>
    <col min="6151" max="6151" width="35.81640625" style="836" customWidth="1"/>
    <col min="6152" max="6152" width="28.1796875" style="836" customWidth="1"/>
    <col min="6153" max="6403" width="9.1796875" style="836"/>
    <col min="6404" max="6404" width="9" style="836" customWidth="1"/>
    <col min="6405" max="6405" width="44.1796875" style="836" customWidth="1"/>
    <col min="6406" max="6406" width="55.1796875" style="836" customWidth="1"/>
    <col min="6407" max="6407" width="35.81640625" style="836" customWidth="1"/>
    <col min="6408" max="6408" width="28.1796875" style="836" customWidth="1"/>
    <col min="6409" max="6659" width="9.1796875" style="836"/>
    <col min="6660" max="6660" width="9" style="836" customWidth="1"/>
    <col min="6661" max="6661" width="44.1796875" style="836" customWidth="1"/>
    <col min="6662" max="6662" width="55.1796875" style="836" customWidth="1"/>
    <col min="6663" max="6663" width="35.81640625" style="836" customWidth="1"/>
    <col min="6664" max="6664" width="28.1796875" style="836" customWidth="1"/>
    <col min="6665" max="6915" width="9.1796875" style="836"/>
    <col min="6916" max="6916" width="9" style="836" customWidth="1"/>
    <col min="6917" max="6917" width="44.1796875" style="836" customWidth="1"/>
    <col min="6918" max="6918" width="55.1796875" style="836" customWidth="1"/>
    <col min="6919" max="6919" width="35.81640625" style="836" customWidth="1"/>
    <col min="6920" max="6920" width="28.1796875" style="836" customWidth="1"/>
    <col min="6921" max="7171" width="9.1796875" style="836"/>
    <col min="7172" max="7172" width="9" style="836" customWidth="1"/>
    <col min="7173" max="7173" width="44.1796875" style="836" customWidth="1"/>
    <col min="7174" max="7174" width="55.1796875" style="836" customWidth="1"/>
    <col min="7175" max="7175" width="35.81640625" style="836" customWidth="1"/>
    <col min="7176" max="7176" width="28.1796875" style="836" customWidth="1"/>
    <col min="7177" max="7427" width="9.1796875" style="836"/>
    <col min="7428" max="7428" width="9" style="836" customWidth="1"/>
    <col min="7429" max="7429" width="44.1796875" style="836" customWidth="1"/>
    <col min="7430" max="7430" width="55.1796875" style="836" customWidth="1"/>
    <col min="7431" max="7431" width="35.81640625" style="836" customWidth="1"/>
    <col min="7432" max="7432" width="28.1796875" style="836" customWidth="1"/>
    <col min="7433" max="7683" width="9.1796875" style="836"/>
    <col min="7684" max="7684" width="9" style="836" customWidth="1"/>
    <col min="7685" max="7685" width="44.1796875" style="836" customWidth="1"/>
    <col min="7686" max="7686" width="55.1796875" style="836" customWidth="1"/>
    <col min="7687" max="7687" width="35.81640625" style="836" customWidth="1"/>
    <col min="7688" max="7688" width="28.1796875" style="836" customWidth="1"/>
    <col min="7689" max="7939" width="9.1796875" style="836"/>
    <col min="7940" max="7940" width="9" style="836" customWidth="1"/>
    <col min="7941" max="7941" width="44.1796875" style="836" customWidth="1"/>
    <col min="7942" max="7942" width="55.1796875" style="836" customWidth="1"/>
    <col min="7943" max="7943" width="35.81640625" style="836" customWidth="1"/>
    <col min="7944" max="7944" width="28.1796875" style="836" customWidth="1"/>
    <col min="7945" max="8195" width="9.1796875" style="836"/>
    <col min="8196" max="8196" width="9" style="836" customWidth="1"/>
    <col min="8197" max="8197" width="44.1796875" style="836" customWidth="1"/>
    <col min="8198" max="8198" width="55.1796875" style="836" customWidth="1"/>
    <col min="8199" max="8199" width="35.81640625" style="836" customWidth="1"/>
    <col min="8200" max="8200" width="28.1796875" style="836" customWidth="1"/>
    <col min="8201" max="8451" width="9.1796875" style="836"/>
    <col min="8452" max="8452" width="9" style="836" customWidth="1"/>
    <col min="8453" max="8453" width="44.1796875" style="836" customWidth="1"/>
    <col min="8454" max="8454" width="55.1796875" style="836" customWidth="1"/>
    <col min="8455" max="8455" width="35.81640625" style="836" customWidth="1"/>
    <col min="8456" max="8456" width="28.1796875" style="836" customWidth="1"/>
    <col min="8457" max="8707" width="9.1796875" style="836"/>
    <col min="8708" max="8708" width="9" style="836" customWidth="1"/>
    <col min="8709" max="8709" width="44.1796875" style="836" customWidth="1"/>
    <col min="8710" max="8710" width="55.1796875" style="836" customWidth="1"/>
    <col min="8711" max="8711" width="35.81640625" style="836" customWidth="1"/>
    <col min="8712" max="8712" width="28.1796875" style="836" customWidth="1"/>
    <col min="8713" max="8963" width="9.1796875" style="836"/>
    <col min="8964" max="8964" width="9" style="836" customWidth="1"/>
    <col min="8965" max="8965" width="44.1796875" style="836" customWidth="1"/>
    <col min="8966" max="8966" width="55.1796875" style="836" customWidth="1"/>
    <col min="8967" max="8967" width="35.81640625" style="836" customWidth="1"/>
    <col min="8968" max="8968" width="28.1796875" style="836" customWidth="1"/>
    <col min="8969" max="9219" width="9.1796875" style="836"/>
    <col min="9220" max="9220" width="9" style="836" customWidth="1"/>
    <col min="9221" max="9221" width="44.1796875" style="836" customWidth="1"/>
    <col min="9222" max="9222" width="55.1796875" style="836" customWidth="1"/>
    <col min="9223" max="9223" width="35.81640625" style="836" customWidth="1"/>
    <col min="9224" max="9224" width="28.1796875" style="836" customWidth="1"/>
    <col min="9225" max="9475" width="9.1796875" style="836"/>
    <col min="9476" max="9476" width="9" style="836" customWidth="1"/>
    <col min="9477" max="9477" width="44.1796875" style="836" customWidth="1"/>
    <col min="9478" max="9478" width="55.1796875" style="836" customWidth="1"/>
    <col min="9479" max="9479" width="35.81640625" style="836" customWidth="1"/>
    <col min="9480" max="9480" width="28.1796875" style="836" customWidth="1"/>
    <col min="9481" max="9731" width="9.1796875" style="836"/>
    <col min="9732" max="9732" width="9" style="836" customWidth="1"/>
    <col min="9733" max="9733" width="44.1796875" style="836" customWidth="1"/>
    <col min="9734" max="9734" width="55.1796875" style="836" customWidth="1"/>
    <col min="9735" max="9735" width="35.81640625" style="836" customWidth="1"/>
    <col min="9736" max="9736" width="28.1796875" style="836" customWidth="1"/>
    <col min="9737" max="9987" width="9.1796875" style="836"/>
    <col min="9988" max="9988" width="9" style="836" customWidth="1"/>
    <col min="9989" max="9989" width="44.1796875" style="836" customWidth="1"/>
    <col min="9990" max="9990" width="55.1796875" style="836" customWidth="1"/>
    <col min="9991" max="9991" width="35.81640625" style="836" customWidth="1"/>
    <col min="9992" max="9992" width="28.1796875" style="836" customWidth="1"/>
    <col min="9993" max="10243" width="9.1796875" style="836"/>
    <col min="10244" max="10244" width="9" style="836" customWidth="1"/>
    <col min="10245" max="10245" width="44.1796875" style="836" customWidth="1"/>
    <col min="10246" max="10246" width="55.1796875" style="836" customWidth="1"/>
    <col min="10247" max="10247" width="35.81640625" style="836" customWidth="1"/>
    <col min="10248" max="10248" width="28.1796875" style="836" customWidth="1"/>
    <col min="10249" max="10499" width="9.1796875" style="836"/>
    <col min="10500" max="10500" width="9" style="836" customWidth="1"/>
    <col min="10501" max="10501" width="44.1796875" style="836" customWidth="1"/>
    <col min="10502" max="10502" width="55.1796875" style="836" customWidth="1"/>
    <col min="10503" max="10503" width="35.81640625" style="836" customWidth="1"/>
    <col min="10504" max="10504" width="28.1796875" style="836" customWidth="1"/>
    <col min="10505" max="10755" width="9.1796875" style="836"/>
    <col min="10756" max="10756" width="9" style="836" customWidth="1"/>
    <col min="10757" max="10757" width="44.1796875" style="836" customWidth="1"/>
    <col min="10758" max="10758" width="55.1796875" style="836" customWidth="1"/>
    <col min="10759" max="10759" width="35.81640625" style="836" customWidth="1"/>
    <col min="10760" max="10760" width="28.1796875" style="836" customWidth="1"/>
    <col min="10761" max="11011" width="9.1796875" style="836"/>
    <col min="11012" max="11012" width="9" style="836" customWidth="1"/>
    <col min="11013" max="11013" width="44.1796875" style="836" customWidth="1"/>
    <col min="11014" max="11014" width="55.1796875" style="836" customWidth="1"/>
    <col min="11015" max="11015" width="35.81640625" style="836" customWidth="1"/>
    <col min="11016" max="11016" width="28.1796875" style="836" customWidth="1"/>
    <col min="11017" max="11267" width="9.1796875" style="836"/>
    <col min="11268" max="11268" width="9" style="836" customWidth="1"/>
    <col min="11269" max="11269" width="44.1796875" style="836" customWidth="1"/>
    <col min="11270" max="11270" width="55.1796875" style="836" customWidth="1"/>
    <col min="11271" max="11271" width="35.81640625" style="836" customWidth="1"/>
    <col min="11272" max="11272" width="28.1796875" style="836" customWidth="1"/>
    <col min="11273" max="11523" width="9.1796875" style="836"/>
    <col min="11524" max="11524" width="9" style="836" customWidth="1"/>
    <col min="11525" max="11525" width="44.1796875" style="836" customWidth="1"/>
    <col min="11526" max="11526" width="55.1796875" style="836" customWidth="1"/>
    <col min="11527" max="11527" width="35.81640625" style="836" customWidth="1"/>
    <col min="11528" max="11528" width="28.1796875" style="836" customWidth="1"/>
    <col min="11529" max="11779" width="9.1796875" style="836"/>
    <col min="11780" max="11780" width="9" style="836" customWidth="1"/>
    <col min="11781" max="11781" width="44.1796875" style="836" customWidth="1"/>
    <col min="11782" max="11782" width="55.1796875" style="836" customWidth="1"/>
    <col min="11783" max="11783" width="35.81640625" style="836" customWidth="1"/>
    <col min="11784" max="11784" width="28.1796875" style="836" customWidth="1"/>
    <col min="11785" max="12035" width="9.1796875" style="836"/>
    <col min="12036" max="12036" width="9" style="836" customWidth="1"/>
    <col min="12037" max="12037" width="44.1796875" style="836" customWidth="1"/>
    <col min="12038" max="12038" width="55.1796875" style="836" customWidth="1"/>
    <col min="12039" max="12039" width="35.81640625" style="836" customWidth="1"/>
    <col min="12040" max="12040" width="28.1796875" style="836" customWidth="1"/>
    <col min="12041" max="12291" width="9.1796875" style="836"/>
    <col min="12292" max="12292" width="9" style="836" customWidth="1"/>
    <col min="12293" max="12293" width="44.1796875" style="836" customWidth="1"/>
    <col min="12294" max="12294" width="55.1796875" style="836" customWidth="1"/>
    <col min="12295" max="12295" width="35.81640625" style="836" customWidth="1"/>
    <col min="12296" max="12296" width="28.1796875" style="836" customWidth="1"/>
    <col min="12297" max="12547" width="9.1796875" style="836"/>
    <col min="12548" max="12548" width="9" style="836" customWidth="1"/>
    <col min="12549" max="12549" width="44.1796875" style="836" customWidth="1"/>
    <col min="12550" max="12550" width="55.1796875" style="836" customWidth="1"/>
    <col min="12551" max="12551" width="35.81640625" style="836" customWidth="1"/>
    <col min="12552" max="12552" width="28.1796875" style="836" customWidth="1"/>
    <col min="12553" max="12803" width="9.1796875" style="836"/>
    <col min="12804" max="12804" width="9" style="836" customWidth="1"/>
    <col min="12805" max="12805" width="44.1796875" style="836" customWidth="1"/>
    <col min="12806" max="12806" width="55.1796875" style="836" customWidth="1"/>
    <col min="12807" max="12807" width="35.81640625" style="836" customWidth="1"/>
    <col min="12808" max="12808" width="28.1796875" style="836" customWidth="1"/>
    <col min="12809" max="13059" width="9.1796875" style="836"/>
    <col min="13060" max="13060" width="9" style="836" customWidth="1"/>
    <col min="13061" max="13061" width="44.1796875" style="836" customWidth="1"/>
    <col min="13062" max="13062" width="55.1796875" style="836" customWidth="1"/>
    <col min="13063" max="13063" width="35.81640625" style="836" customWidth="1"/>
    <col min="13064" max="13064" width="28.1796875" style="836" customWidth="1"/>
    <col min="13065" max="13315" width="9.1796875" style="836"/>
    <col min="13316" max="13316" width="9" style="836" customWidth="1"/>
    <col min="13317" max="13317" width="44.1796875" style="836" customWidth="1"/>
    <col min="13318" max="13318" width="55.1796875" style="836" customWidth="1"/>
    <col min="13319" max="13319" width="35.81640625" style="836" customWidth="1"/>
    <col min="13320" max="13320" width="28.1796875" style="836" customWidth="1"/>
    <col min="13321" max="13571" width="9.1796875" style="836"/>
    <col min="13572" max="13572" width="9" style="836" customWidth="1"/>
    <col min="13573" max="13573" width="44.1796875" style="836" customWidth="1"/>
    <col min="13574" max="13574" width="55.1796875" style="836" customWidth="1"/>
    <col min="13575" max="13575" width="35.81640625" style="836" customWidth="1"/>
    <col min="13576" max="13576" width="28.1796875" style="836" customWidth="1"/>
    <col min="13577" max="13827" width="9.1796875" style="836"/>
    <col min="13828" max="13828" width="9" style="836" customWidth="1"/>
    <col min="13829" max="13829" width="44.1796875" style="836" customWidth="1"/>
    <col min="13830" max="13830" width="55.1796875" style="836" customWidth="1"/>
    <col min="13831" max="13831" width="35.81640625" style="836" customWidth="1"/>
    <col min="13832" max="13832" width="28.1796875" style="836" customWidth="1"/>
    <col min="13833" max="14083" width="9.1796875" style="836"/>
    <col min="14084" max="14084" width="9" style="836" customWidth="1"/>
    <col min="14085" max="14085" width="44.1796875" style="836" customWidth="1"/>
    <col min="14086" max="14086" width="55.1796875" style="836" customWidth="1"/>
    <col min="14087" max="14087" width="35.81640625" style="836" customWidth="1"/>
    <col min="14088" max="14088" width="28.1796875" style="836" customWidth="1"/>
    <col min="14089" max="14339" width="9.1796875" style="836"/>
    <col min="14340" max="14340" width="9" style="836" customWidth="1"/>
    <col min="14341" max="14341" width="44.1796875" style="836" customWidth="1"/>
    <col min="14342" max="14342" width="55.1796875" style="836" customWidth="1"/>
    <col min="14343" max="14343" width="35.81640625" style="836" customWidth="1"/>
    <col min="14344" max="14344" width="28.1796875" style="836" customWidth="1"/>
    <col min="14345" max="14595" width="9.1796875" style="836"/>
    <col min="14596" max="14596" width="9" style="836" customWidth="1"/>
    <col min="14597" max="14597" width="44.1796875" style="836" customWidth="1"/>
    <col min="14598" max="14598" width="55.1796875" style="836" customWidth="1"/>
    <col min="14599" max="14599" width="35.81640625" style="836" customWidth="1"/>
    <col min="14600" max="14600" width="28.1796875" style="836" customWidth="1"/>
    <col min="14601" max="14851" width="9.1796875" style="836"/>
    <col min="14852" max="14852" width="9" style="836" customWidth="1"/>
    <col min="14853" max="14853" width="44.1796875" style="836" customWidth="1"/>
    <col min="14854" max="14854" width="55.1796875" style="836" customWidth="1"/>
    <col min="14855" max="14855" width="35.81640625" style="836" customWidth="1"/>
    <col min="14856" max="14856" width="28.1796875" style="836" customWidth="1"/>
    <col min="14857" max="15107" width="9.1796875" style="836"/>
    <col min="15108" max="15108" width="9" style="836" customWidth="1"/>
    <col min="15109" max="15109" width="44.1796875" style="836" customWidth="1"/>
    <col min="15110" max="15110" width="55.1796875" style="836" customWidth="1"/>
    <col min="15111" max="15111" width="35.81640625" style="836" customWidth="1"/>
    <col min="15112" max="15112" width="28.1796875" style="836" customWidth="1"/>
    <col min="15113" max="15363" width="9.1796875" style="836"/>
    <col min="15364" max="15364" width="9" style="836" customWidth="1"/>
    <col min="15365" max="15365" width="44.1796875" style="836" customWidth="1"/>
    <col min="15366" max="15366" width="55.1796875" style="836" customWidth="1"/>
    <col min="15367" max="15367" width="35.81640625" style="836" customWidth="1"/>
    <col min="15368" max="15368" width="28.1796875" style="836" customWidth="1"/>
    <col min="15369" max="15619" width="9.1796875" style="836"/>
    <col min="15620" max="15620" width="9" style="836" customWidth="1"/>
    <col min="15621" max="15621" width="44.1796875" style="836" customWidth="1"/>
    <col min="15622" max="15622" width="55.1796875" style="836" customWidth="1"/>
    <col min="15623" max="15623" width="35.81640625" style="836" customWidth="1"/>
    <col min="15624" max="15624" width="28.1796875" style="836" customWidth="1"/>
    <col min="15625" max="15875" width="9.1796875" style="836"/>
    <col min="15876" max="15876" width="9" style="836" customWidth="1"/>
    <col min="15877" max="15877" width="44.1796875" style="836" customWidth="1"/>
    <col min="15878" max="15878" width="55.1796875" style="836" customWidth="1"/>
    <col min="15879" max="15879" width="35.81640625" style="836" customWidth="1"/>
    <col min="15880" max="15880" width="28.1796875" style="836" customWidth="1"/>
    <col min="15881" max="16131" width="9.1796875" style="836"/>
    <col min="16132" max="16132" width="9" style="836" customWidth="1"/>
    <col min="16133" max="16133" width="44.1796875" style="836" customWidth="1"/>
    <col min="16134" max="16134" width="55.1796875" style="836" customWidth="1"/>
    <col min="16135" max="16135" width="35.81640625" style="836" customWidth="1"/>
    <col min="16136" max="16136" width="28.1796875" style="836" customWidth="1"/>
    <col min="16137" max="16384" width="9.1796875" style="836"/>
  </cols>
  <sheetData>
    <row r="1" spans="1:8" s="32" customFormat="1" ht="20">
      <c r="A1" s="1737" t="s">
        <v>1400</v>
      </c>
      <c r="B1" s="1737"/>
      <c r="C1" s="1737"/>
      <c r="D1" s="1737"/>
      <c r="E1" s="1737"/>
      <c r="F1" s="1737"/>
      <c r="G1" s="1737"/>
      <c r="H1" s="1737"/>
    </row>
    <row r="2" spans="1:8" s="32" customFormat="1" ht="15.5">
      <c r="A2" s="1830" t="str">
        <f>'Title '!A2:N2</f>
        <v>Bid Enquiry No: KPTCL/2026-27/TL/WORK_INDENT3844</v>
      </c>
      <c r="B2" s="1830"/>
      <c r="C2" s="1830"/>
      <c r="D2" s="1830"/>
      <c r="E2" s="1830"/>
      <c r="F2" s="1830"/>
      <c r="G2" s="1830"/>
      <c r="H2" s="1830"/>
    </row>
    <row r="3" spans="1:8" s="32" customFormat="1" ht="17.5">
      <c r="A3" s="33"/>
      <c r="B3" s="833"/>
      <c r="C3" s="833"/>
      <c r="D3" s="833"/>
      <c r="E3" s="833"/>
      <c r="F3" s="833"/>
    </row>
    <row r="4" spans="1:8" s="32" customFormat="1" ht="180.75" customHeight="1">
      <c r="A4" s="180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801"/>
      <c r="C4" s="1801"/>
      <c r="D4" s="1801"/>
      <c r="E4" s="1801"/>
      <c r="F4" s="1801"/>
      <c r="G4" s="1801"/>
      <c r="H4" s="1801"/>
    </row>
    <row r="5" spans="1:8" s="32" customFormat="1" ht="15.5">
      <c r="A5" s="1728" t="s">
        <v>1401</v>
      </c>
      <c r="B5" s="1728"/>
      <c r="C5" s="1728"/>
      <c r="D5" s="1728"/>
      <c r="E5" s="1728"/>
      <c r="F5" s="1728"/>
      <c r="G5" s="1728"/>
      <c r="H5" s="1728"/>
    </row>
    <row r="7" spans="1:8" s="6" customFormat="1" ht="31.5" customHeight="1">
      <c r="A7" s="1667" t="s">
        <v>5811</v>
      </c>
      <c r="B7" s="1667"/>
      <c r="C7" s="1667"/>
      <c r="D7" s="1667"/>
      <c r="E7" s="1667"/>
      <c r="F7" s="1667"/>
      <c r="G7" s="1667"/>
      <c r="H7" s="1667"/>
    </row>
    <row r="8" spans="1:8" s="6" customFormat="1" ht="26" customHeight="1">
      <c r="A8" s="397"/>
      <c r="B8" s="397"/>
      <c r="C8" s="397"/>
      <c r="D8" s="397"/>
      <c r="E8" s="397"/>
      <c r="F8" s="397"/>
      <c r="G8" s="834"/>
      <c r="H8" s="807" t="s">
        <v>5812</v>
      </c>
    </row>
    <row r="9" spans="1:8" s="6" customFormat="1" ht="15.5">
      <c r="A9" s="511" t="s">
        <v>327</v>
      </c>
      <c r="B9" s="761" t="s">
        <v>579</v>
      </c>
      <c r="C9" s="511" t="s">
        <v>5813</v>
      </c>
      <c r="D9" s="511" t="s">
        <v>5814</v>
      </c>
      <c r="E9" s="511" t="s">
        <v>5815</v>
      </c>
      <c r="F9" s="511" t="s">
        <v>5816</v>
      </c>
      <c r="G9" s="511" t="s">
        <v>3309</v>
      </c>
      <c r="H9" s="511" t="s">
        <v>4809</v>
      </c>
    </row>
    <row r="10" spans="1:8" s="6" customFormat="1" ht="15.5">
      <c r="A10" s="511">
        <v>1</v>
      </c>
      <c r="B10" s="511">
        <v>2</v>
      </c>
      <c r="C10" s="511">
        <v>3</v>
      </c>
      <c r="D10" s="511">
        <v>4</v>
      </c>
      <c r="E10" s="511">
        <v>5</v>
      </c>
      <c r="F10" s="511">
        <v>6</v>
      </c>
      <c r="G10" s="511">
        <v>7</v>
      </c>
      <c r="H10" s="511">
        <v>8</v>
      </c>
    </row>
    <row r="11" spans="1:8" s="34" customFormat="1" ht="18">
      <c r="A11" s="42">
        <v>1</v>
      </c>
      <c r="B11" s="835" t="s">
        <v>3305</v>
      </c>
      <c r="C11" s="513"/>
      <c r="D11" s="513"/>
      <c r="E11" s="513"/>
      <c r="F11" s="513"/>
      <c r="G11" s="513"/>
      <c r="H11" s="513"/>
    </row>
    <row r="12" spans="1:8" s="34" customFormat="1" ht="15.5">
      <c r="A12" s="511">
        <v>2</v>
      </c>
      <c r="B12" s="835" t="s">
        <v>1078</v>
      </c>
      <c r="C12" s="513"/>
      <c r="D12" s="513"/>
      <c r="E12" s="513"/>
      <c r="F12" s="513"/>
      <c r="G12" s="513"/>
      <c r="H12" s="513"/>
    </row>
    <row r="13" spans="1:8" s="34" customFormat="1" ht="15.5">
      <c r="A13" s="511">
        <v>3</v>
      </c>
      <c r="B13" s="835" t="s">
        <v>3306</v>
      </c>
      <c r="C13" s="513"/>
      <c r="D13" s="513"/>
      <c r="E13" s="513"/>
      <c r="F13" s="513"/>
      <c r="G13" s="513"/>
      <c r="H13" s="513"/>
    </row>
    <row r="14" spans="1:8" s="34" customFormat="1" ht="15.5">
      <c r="A14" s="511">
        <v>4</v>
      </c>
      <c r="B14" s="835" t="s">
        <v>3310</v>
      </c>
      <c r="C14" s="513"/>
      <c r="D14" s="513"/>
      <c r="E14" s="513"/>
      <c r="F14" s="513"/>
      <c r="G14" s="513"/>
      <c r="H14" s="513"/>
    </row>
    <row r="15" spans="1:8" s="34" customFormat="1" ht="15.5">
      <c r="A15" s="511">
        <v>5</v>
      </c>
      <c r="B15" s="835" t="s">
        <v>3311</v>
      </c>
      <c r="C15" s="513"/>
      <c r="D15" s="513"/>
      <c r="E15" s="513"/>
      <c r="F15" s="513"/>
      <c r="G15" s="513"/>
      <c r="H15" s="513"/>
    </row>
    <row r="16" spans="1:8" s="34" customFormat="1" ht="15.5">
      <c r="A16" s="511">
        <v>6</v>
      </c>
      <c r="B16" s="835" t="s">
        <v>3312</v>
      </c>
      <c r="C16" s="513"/>
      <c r="D16" s="513"/>
      <c r="E16" s="513"/>
      <c r="F16" s="513"/>
      <c r="G16" s="513"/>
      <c r="H16" s="513"/>
    </row>
    <row r="17" spans="1:15" s="34" customFormat="1" ht="15.5">
      <c r="A17" s="511">
        <v>7</v>
      </c>
      <c r="B17" s="835" t="s">
        <v>3313</v>
      </c>
      <c r="C17" s="513"/>
      <c r="D17" s="513"/>
      <c r="E17" s="513"/>
      <c r="F17" s="513"/>
      <c r="G17" s="513"/>
      <c r="H17" s="513"/>
    </row>
    <row r="18" spans="1:15" s="34" customFormat="1" ht="15.5">
      <c r="A18" s="511">
        <v>8</v>
      </c>
      <c r="B18" s="835" t="s">
        <v>3314</v>
      </c>
      <c r="C18" s="513"/>
      <c r="D18" s="513"/>
      <c r="E18" s="513"/>
      <c r="F18" s="513"/>
      <c r="G18" s="513"/>
      <c r="H18" s="513"/>
    </row>
    <row r="19" spans="1:15" s="34" customFormat="1" ht="15.5">
      <c r="A19" s="511">
        <v>9</v>
      </c>
      <c r="B19" s="835" t="s">
        <v>3315</v>
      </c>
      <c r="C19" s="513"/>
      <c r="D19" s="513"/>
      <c r="E19" s="513"/>
      <c r="F19" s="513"/>
      <c r="G19" s="513"/>
      <c r="H19" s="513"/>
    </row>
    <row r="20" spans="1:15" s="34" customFormat="1" ht="42">
      <c r="A20" s="511">
        <v>10</v>
      </c>
      <c r="B20" s="835" t="s">
        <v>3316</v>
      </c>
      <c r="C20" s="513"/>
      <c r="D20" s="513"/>
      <c r="E20" s="513"/>
      <c r="F20" s="513"/>
      <c r="G20" s="513"/>
      <c r="H20" s="513"/>
    </row>
    <row r="21" spans="1:15" s="34" customFormat="1" ht="42">
      <c r="A21" s="591"/>
      <c r="B21" s="835" t="s">
        <v>3317</v>
      </c>
      <c r="C21" s="513"/>
      <c r="D21" s="513"/>
      <c r="E21" s="513"/>
      <c r="F21" s="513"/>
      <c r="G21" s="513"/>
      <c r="H21" s="513"/>
    </row>
    <row r="22" spans="1:15" s="34" customFormat="1" ht="28">
      <c r="A22" s="591">
        <v>11</v>
      </c>
      <c r="B22" s="835" t="s">
        <v>3318</v>
      </c>
      <c r="C22" s="513"/>
      <c r="D22" s="513"/>
      <c r="E22" s="513"/>
      <c r="F22" s="513"/>
      <c r="G22" s="513"/>
      <c r="H22" s="513"/>
    </row>
    <row r="23" spans="1:15" s="34" customFormat="1" ht="15.5">
      <c r="A23" s="591"/>
      <c r="B23" s="835" t="s">
        <v>3319</v>
      </c>
      <c r="C23" s="513"/>
      <c r="D23" s="513"/>
      <c r="E23" s="513"/>
      <c r="F23" s="513"/>
      <c r="G23" s="513"/>
      <c r="H23" s="513"/>
    </row>
    <row r="24" spans="1:15" s="34" customFormat="1" ht="28">
      <c r="A24" s="591">
        <v>12</v>
      </c>
      <c r="B24" s="835" t="s">
        <v>3320</v>
      </c>
      <c r="C24" s="513"/>
      <c r="D24" s="513"/>
      <c r="E24" s="513"/>
      <c r="F24" s="513"/>
      <c r="G24" s="513"/>
      <c r="H24" s="513"/>
    </row>
    <row r="25" spans="1:15" s="6" customFormat="1" ht="56">
      <c r="A25" s="511">
        <v>13</v>
      </c>
      <c r="B25" s="835" t="s">
        <v>3321</v>
      </c>
      <c r="C25" s="513"/>
      <c r="D25" s="513"/>
      <c r="E25" s="513"/>
      <c r="F25" s="513"/>
      <c r="G25" s="513"/>
      <c r="H25" s="513"/>
    </row>
    <row r="26" spans="1:15" s="6" customFormat="1" ht="15.5">
      <c r="A26" s="591"/>
      <c r="B26" s="835" t="s">
        <v>3322</v>
      </c>
      <c r="C26" s="513"/>
      <c r="D26" s="513"/>
      <c r="E26" s="513"/>
      <c r="F26" s="513"/>
      <c r="G26" s="513"/>
      <c r="H26" s="513"/>
      <c r="M26" s="7"/>
      <c r="N26" s="7"/>
      <c r="O26" s="7"/>
    </row>
    <row r="27" spans="1:15" s="6" customFormat="1" ht="42">
      <c r="A27" s="591"/>
      <c r="B27" s="835" t="s">
        <v>3323</v>
      </c>
      <c r="C27" s="513"/>
      <c r="D27" s="513"/>
      <c r="E27" s="513"/>
      <c r="F27" s="513"/>
      <c r="G27" s="513"/>
      <c r="H27" s="513"/>
      <c r="M27" s="7"/>
      <c r="N27" s="7"/>
      <c r="O27" s="7"/>
    </row>
    <row r="28" spans="1:15" s="6" customFormat="1" ht="15.5">
      <c r="A28" s="591"/>
      <c r="B28" s="835" t="s">
        <v>3324</v>
      </c>
      <c r="C28" s="513"/>
      <c r="D28" s="513"/>
      <c r="E28" s="513"/>
      <c r="F28" s="513"/>
      <c r="G28" s="513"/>
      <c r="H28" s="513"/>
    </row>
    <row r="29" spans="1:15" ht="28">
      <c r="A29" s="591">
        <v>14</v>
      </c>
      <c r="B29" s="835" t="s">
        <v>3325</v>
      </c>
      <c r="C29" s="513"/>
      <c r="D29" s="513"/>
      <c r="E29" s="513"/>
      <c r="F29" s="513"/>
      <c r="G29" s="513"/>
      <c r="H29" s="513"/>
    </row>
    <row r="30" spans="1:15" ht="15.5">
      <c r="A30" s="591"/>
      <c r="B30" s="835" t="s">
        <v>3326</v>
      </c>
      <c r="C30" s="513"/>
      <c r="D30" s="513"/>
      <c r="E30" s="513"/>
      <c r="F30" s="513"/>
      <c r="G30" s="513"/>
      <c r="H30" s="513"/>
    </row>
    <row r="31" spans="1:15" ht="28">
      <c r="A31" s="591"/>
      <c r="B31" s="835" t="s">
        <v>3327</v>
      </c>
      <c r="C31" s="513"/>
      <c r="D31" s="513"/>
      <c r="E31" s="513"/>
      <c r="F31" s="513"/>
      <c r="G31" s="513"/>
      <c r="H31" s="513"/>
    </row>
    <row r="32" spans="1:15" ht="15.5">
      <c r="A32" s="591"/>
      <c r="B32" s="835" t="s">
        <v>3307</v>
      </c>
      <c r="C32" s="513"/>
      <c r="D32" s="513"/>
      <c r="E32" s="513"/>
      <c r="F32" s="513"/>
      <c r="G32" s="513"/>
      <c r="H32" s="513"/>
    </row>
    <row r="33" spans="1:8" ht="28">
      <c r="A33" s="591"/>
      <c r="B33" s="835" t="s">
        <v>3328</v>
      </c>
      <c r="C33" s="513"/>
      <c r="D33" s="513"/>
      <c r="E33" s="513"/>
      <c r="F33" s="513"/>
      <c r="G33" s="513"/>
      <c r="H33" s="513"/>
    </row>
    <row r="34" spans="1:8" ht="15.5">
      <c r="A34" s="591"/>
      <c r="B34" s="835" t="s">
        <v>3326</v>
      </c>
      <c r="C34" s="513"/>
      <c r="D34" s="513"/>
      <c r="E34" s="513"/>
      <c r="F34" s="513"/>
      <c r="G34" s="513"/>
      <c r="H34" s="513"/>
    </row>
    <row r="35" spans="1:8" ht="42">
      <c r="A35" s="591"/>
      <c r="B35" s="835" t="s">
        <v>3329</v>
      </c>
      <c r="C35" s="513"/>
      <c r="D35" s="513"/>
      <c r="E35" s="513"/>
      <c r="F35" s="513"/>
      <c r="G35" s="513"/>
      <c r="H35" s="513"/>
    </row>
    <row r="36" spans="1:8" ht="15.5">
      <c r="A36" s="591"/>
      <c r="B36" s="835" t="s">
        <v>3330</v>
      </c>
      <c r="C36" s="513"/>
      <c r="D36" s="513"/>
      <c r="E36" s="513"/>
      <c r="F36" s="513"/>
      <c r="G36" s="513"/>
      <c r="H36" s="513"/>
    </row>
    <row r="37" spans="1:8" ht="28">
      <c r="A37" s="591"/>
      <c r="B37" s="835" t="s">
        <v>3331</v>
      </c>
      <c r="C37" s="513"/>
      <c r="D37" s="513"/>
      <c r="E37" s="513"/>
      <c r="F37" s="513"/>
      <c r="G37" s="513"/>
      <c r="H37" s="513"/>
    </row>
    <row r="38" spans="1:8" ht="15.5">
      <c r="A38" s="591"/>
      <c r="B38" s="835" t="s">
        <v>3332</v>
      </c>
      <c r="C38" s="513"/>
      <c r="D38" s="513"/>
      <c r="E38" s="513"/>
      <c r="F38" s="513"/>
      <c r="G38" s="513"/>
      <c r="H38" s="513"/>
    </row>
    <row r="39" spans="1:8" ht="28">
      <c r="A39" s="591">
        <v>15</v>
      </c>
      <c r="B39" s="835" t="s">
        <v>3333</v>
      </c>
      <c r="C39" s="513"/>
      <c r="D39" s="513"/>
      <c r="E39" s="513"/>
      <c r="F39" s="513"/>
      <c r="G39" s="513"/>
      <c r="H39" s="513"/>
    </row>
    <row r="40" spans="1:8" ht="42">
      <c r="A40" s="511">
        <v>16</v>
      </c>
      <c r="B40" s="835" t="s">
        <v>3334</v>
      </c>
      <c r="C40" s="513"/>
      <c r="D40" s="513"/>
      <c r="E40" s="513"/>
      <c r="F40" s="513"/>
      <c r="G40" s="513"/>
      <c r="H40" s="513"/>
    </row>
    <row r="41" spans="1:8" ht="28">
      <c r="A41" s="511">
        <v>17</v>
      </c>
      <c r="B41" s="835" t="s">
        <v>3335</v>
      </c>
      <c r="C41" s="513"/>
      <c r="D41" s="513"/>
      <c r="E41" s="513"/>
      <c r="F41" s="513"/>
      <c r="G41" s="513"/>
      <c r="H41" s="513"/>
    </row>
    <row r="42" spans="1:8" ht="15.5">
      <c r="A42" s="511">
        <v>18</v>
      </c>
      <c r="B42" s="835" t="s">
        <v>3336</v>
      </c>
      <c r="C42" s="513"/>
      <c r="D42" s="513"/>
      <c r="E42" s="513"/>
      <c r="F42" s="513"/>
      <c r="G42" s="513"/>
      <c r="H42" s="513"/>
    </row>
    <row r="43" spans="1:8" ht="28">
      <c r="A43" s="511">
        <v>19</v>
      </c>
      <c r="B43" s="835" t="s">
        <v>3337</v>
      </c>
      <c r="C43" s="513"/>
      <c r="D43" s="513"/>
      <c r="E43" s="513"/>
      <c r="F43" s="513"/>
      <c r="G43" s="513"/>
      <c r="H43" s="513"/>
    </row>
    <row r="44" spans="1:8" ht="28">
      <c r="A44" s="511">
        <v>20</v>
      </c>
      <c r="B44" s="835" t="s">
        <v>3338</v>
      </c>
      <c r="C44" s="513"/>
      <c r="D44" s="513"/>
      <c r="E44" s="513"/>
      <c r="F44" s="513"/>
      <c r="G44" s="513"/>
      <c r="H44" s="513"/>
    </row>
    <row r="45" spans="1:8" ht="15.5">
      <c r="A45" s="511">
        <v>21</v>
      </c>
      <c r="B45" s="835" t="s">
        <v>3308</v>
      </c>
      <c r="C45" s="513"/>
      <c r="D45" s="513"/>
      <c r="E45" s="513"/>
      <c r="F45" s="513"/>
      <c r="G45" s="513"/>
      <c r="H45" s="513"/>
    </row>
    <row r="47" spans="1:8" ht="15.5">
      <c r="A47" s="23" t="s">
        <v>3204</v>
      </c>
      <c r="B47" s="513"/>
      <c r="C47" s="23" t="s">
        <v>80</v>
      </c>
      <c r="D47" s="23"/>
      <c r="E47" s="1384"/>
      <c r="F47" s="1384"/>
    </row>
    <row r="48" spans="1:8" ht="15.5">
      <c r="A48" s="23" t="s">
        <v>55</v>
      </c>
      <c r="B48" s="513"/>
      <c r="C48" s="23" t="s">
        <v>66</v>
      </c>
      <c r="D48" s="23"/>
      <c r="E48" s="1384"/>
      <c r="F48" s="1384"/>
    </row>
    <row r="49" spans="1:6" ht="15.5">
      <c r="A49" s="25"/>
      <c r="B49" s="6"/>
      <c r="C49" s="23" t="s">
        <v>152</v>
      </c>
      <c r="D49" s="23"/>
      <c r="E49" s="1384"/>
      <c r="F49" s="1384"/>
    </row>
  </sheetData>
  <mergeCells count="8">
    <mergeCell ref="E48:F48"/>
    <mergeCell ref="E49:F49"/>
    <mergeCell ref="A1:H1"/>
    <mergeCell ref="A2:H2"/>
    <mergeCell ref="A4:H4"/>
    <mergeCell ref="A5:H5"/>
    <mergeCell ref="A7:H7"/>
    <mergeCell ref="E47:F47"/>
  </mergeCell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7"/>
  <dimension ref="A1:H41"/>
  <sheetViews>
    <sheetView zoomScale="40" zoomScaleNormal="40" workbookViewId="0">
      <selection activeCell="H20" sqref="H20"/>
    </sheetView>
  </sheetViews>
  <sheetFormatPr defaultRowHeight="14"/>
  <cols>
    <col min="1" max="1" width="7.453125" style="837" customWidth="1"/>
    <col min="2" max="2" width="38.81640625" style="837" customWidth="1"/>
    <col min="3" max="8" width="27.1796875" style="837" customWidth="1"/>
    <col min="9" max="258" width="9.1796875" style="837"/>
    <col min="259" max="259" width="7.453125" style="837" customWidth="1"/>
    <col min="260" max="260" width="38.81640625" style="837" customWidth="1"/>
    <col min="261" max="261" width="19.453125" style="837" customWidth="1"/>
    <col min="262" max="262" width="25.81640625" style="837" customWidth="1"/>
    <col min="263" max="263" width="22.1796875" style="837" customWidth="1"/>
    <col min="264" max="264" width="19" style="837" customWidth="1"/>
    <col min="265" max="514" width="9.1796875" style="837"/>
    <col min="515" max="515" width="7.453125" style="837" customWidth="1"/>
    <col min="516" max="516" width="38.81640625" style="837" customWidth="1"/>
    <col min="517" max="517" width="19.453125" style="837" customWidth="1"/>
    <col min="518" max="518" width="25.81640625" style="837" customWidth="1"/>
    <col min="519" max="519" width="22.1796875" style="837" customWidth="1"/>
    <col min="520" max="520" width="19" style="837" customWidth="1"/>
    <col min="521" max="770" width="9.1796875" style="837"/>
    <col min="771" max="771" width="7.453125" style="837" customWidth="1"/>
    <col min="772" max="772" width="38.81640625" style="837" customWidth="1"/>
    <col min="773" max="773" width="19.453125" style="837" customWidth="1"/>
    <col min="774" max="774" width="25.81640625" style="837" customWidth="1"/>
    <col min="775" max="775" width="22.1796875" style="837" customWidth="1"/>
    <col min="776" max="776" width="19" style="837" customWidth="1"/>
    <col min="777" max="1026" width="9.1796875" style="837"/>
    <col min="1027" max="1027" width="7.453125" style="837" customWidth="1"/>
    <col min="1028" max="1028" width="38.81640625" style="837" customWidth="1"/>
    <col min="1029" max="1029" width="19.453125" style="837" customWidth="1"/>
    <col min="1030" max="1030" width="25.81640625" style="837" customWidth="1"/>
    <col min="1031" max="1031" width="22.1796875" style="837" customWidth="1"/>
    <col min="1032" max="1032" width="19" style="837" customWidth="1"/>
    <col min="1033" max="1282" width="9.1796875" style="837"/>
    <col min="1283" max="1283" width="7.453125" style="837" customWidth="1"/>
    <col min="1284" max="1284" width="38.81640625" style="837" customWidth="1"/>
    <col min="1285" max="1285" width="19.453125" style="837" customWidth="1"/>
    <col min="1286" max="1286" width="25.81640625" style="837" customWidth="1"/>
    <col min="1287" max="1287" width="22.1796875" style="837" customWidth="1"/>
    <col min="1288" max="1288" width="19" style="837" customWidth="1"/>
    <col min="1289" max="1538" width="9.1796875" style="837"/>
    <col min="1539" max="1539" width="7.453125" style="837" customWidth="1"/>
    <col min="1540" max="1540" width="38.81640625" style="837" customWidth="1"/>
    <col min="1541" max="1541" width="19.453125" style="837" customWidth="1"/>
    <col min="1542" max="1542" width="25.81640625" style="837" customWidth="1"/>
    <col min="1543" max="1543" width="22.1796875" style="837" customWidth="1"/>
    <col min="1544" max="1544" width="19" style="837" customWidth="1"/>
    <col min="1545" max="1794" width="9.1796875" style="837"/>
    <col min="1795" max="1795" width="7.453125" style="837" customWidth="1"/>
    <col min="1796" max="1796" width="38.81640625" style="837" customWidth="1"/>
    <col min="1797" max="1797" width="19.453125" style="837" customWidth="1"/>
    <col min="1798" max="1798" width="25.81640625" style="837" customWidth="1"/>
    <col min="1799" max="1799" width="22.1796875" style="837" customWidth="1"/>
    <col min="1800" max="1800" width="19" style="837" customWidth="1"/>
    <col min="1801" max="2050" width="9.1796875" style="837"/>
    <col min="2051" max="2051" width="7.453125" style="837" customWidth="1"/>
    <col min="2052" max="2052" width="38.81640625" style="837" customWidth="1"/>
    <col min="2053" max="2053" width="19.453125" style="837" customWidth="1"/>
    <col min="2054" max="2054" width="25.81640625" style="837" customWidth="1"/>
    <col min="2055" max="2055" width="22.1796875" style="837" customWidth="1"/>
    <col min="2056" max="2056" width="19" style="837" customWidth="1"/>
    <col min="2057" max="2306" width="9.1796875" style="837"/>
    <col min="2307" max="2307" width="7.453125" style="837" customWidth="1"/>
    <col min="2308" max="2308" width="38.81640625" style="837" customWidth="1"/>
    <col min="2309" max="2309" width="19.453125" style="837" customWidth="1"/>
    <col min="2310" max="2310" width="25.81640625" style="837" customWidth="1"/>
    <col min="2311" max="2311" width="22.1796875" style="837" customWidth="1"/>
    <col min="2312" max="2312" width="19" style="837" customWidth="1"/>
    <col min="2313" max="2562" width="9.1796875" style="837"/>
    <col min="2563" max="2563" width="7.453125" style="837" customWidth="1"/>
    <col min="2564" max="2564" width="38.81640625" style="837" customWidth="1"/>
    <col min="2565" max="2565" width="19.453125" style="837" customWidth="1"/>
    <col min="2566" max="2566" width="25.81640625" style="837" customWidth="1"/>
    <col min="2567" max="2567" width="22.1796875" style="837" customWidth="1"/>
    <col min="2568" max="2568" width="19" style="837" customWidth="1"/>
    <col min="2569" max="2818" width="9.1796875" style="837"/>
    <col min="2819" max="2819" width="7.453125" style="837" customWidth="1"/>
    <col min="2820" max="2820" width="38.81640625" style="837" customWidth="1"/>
    <col min="2821" max="2821" width="19.453125" style="837" customWidth="1"/>
    <col min="2822" max="2822" width="25.81640625" style="837" customWidth="1"/>
    <col min="2823" max="2823" width="22.1796875" style="837" customWidth="1"/>
    <col min="2824" max="2824" width="19" style="837" customWidth="1"/>
    <col min="2825" max="3074" width="9.1796875" style="837"/>
    <col min="3075" max="3075" width="7.453125" style="837" customWidth="1"/>
    <col min="3076" max="3076" width="38.81640625" style="837" customWidth="1"/>
    <col min="3077" max="3077" width="19.453125" style="837" customWidth="1"/>
    <col min="3078" max="3078" width="25.81640625" style="837" customWidth="1"/>
    <col min="3079" max="3079" width="22.1796875" style="837" customWidth="1"/>
    <col min="3080" max="3080" width="19" style="837" customWidth="1"/>
    <col min="3081" max="3330" width="9.1796875" style="837"/>
    <col min="3331" max="3331" width="7.453125" style="837" customWidth="1"/>
    <col min="3332" max="3332" width="38.81640625" style="837" customWidth="1"/>
    <col min="3333" max="3333" width="19.453125" style="837" customWidth="1"/>
    <col min="3334" max="3334" width="25.81640625" style="837" customWidth="1"/>
    <col min="3335" max="3335" width="22.1796875" style="837" customWidth="1"/>
    <col min="3336" max="3336" width="19" style="837" customWidth="1"/>
    <col min="3337" max="3586" width="9.1796875" style="837"/>
    <col min="3587" max="3587" width="7.453125" style="837" customWidth="1"/>
    <col min="3588" max="3588" width="38.81640625" style="837" customWidth="1"/>
    <col min="3589" max="3589" width="19.453125" style="837" customWidth="1"/>
    <col min="3590" max="3590" width="25.81640625" style="837" customWidth="1"/>
    <col min="3591" max="3591" width="22.1796875" style="837" customWidth="1"/>
    <col min="3592" max="3592" width="19" style="837" customWidth="1"/>
    <col min="3593" max="3842" width="9.1796875" style="837"/>
    <col min="3843" max="3843" width="7.453125" style="837" customWidth="1"/>
    <col min="3844" max="3844" width="38.81640625" style="837" customWidth="1"/>
    <col min="3845" max="3845" width="19.453125" style="837" customWidth="1"/>
    <col min="3846" max="3846" width="25.81640625" style="837" customWidth="1"/>
    <col min="3847" max="3847" width="22.1796875" style="837" customWidth="1"/>
    <col min="3848" max="3848" width="19" style="837" customWidth="1"/>
    <col min="3849" max="4098" width="9.1796875" style="837"/>
    <col min="4099" max="4099" width="7.453125" style="837" customWidth="1"/>
    <col min="4100" max="4100" width="38.81640625" style="837" customWidth="1"/>
    <col min="4101" max="4101" width="19.453125" style="837" customWidth="1"/>
    <col min="4102" max="4102" width="25.81640625" style="837" customWidth="1"/>
    <col min="4103" max="4103" width="22.1796875" style="837" customWidth="1"/>
    <col min="4104" max="4104" width="19" style="837" customWidth="1"/>
    <col min="4105" max="4354" width="9.1796875" style="837"/>
    <col min="4355" max="4355" width="7.453125" style="837" customWidth="1"/>
    <col min="4356" max="4356" width="38.81640625" style="837" customWidth="1"/>
    <col min="4357" max="4357" width="19.453125" style="837" customWidth="1"/>
    <col min="4358" max="4358" width="25.81640625" style="837" customWidth="1"/>
    <col min="4359" max="4359" width="22.1796875" style="837" customWidth="1"/>
    <col min="4360" max="4360" width="19" style="837" customWidth="1"/>
    <col min="4361" max="4610" width="9.1796875" style="837"/>
    <col min="4611" max="4611" width="7.453125" style="837" customWidth="1"/>
    <col min="4612" max="4612" width="38.81640625" style="837" customWidth="1"/>
    <col min="4613" max="4613" width="19.453125" style="837" customWidth="1"/>
    <col min="4614" max="4614" width="25.81640625" style="837" customWidth="1"/>
    <col min="4615" max="4615" width="22.1796875" style="837" customWidth="1"/>
    <col min="4616" max="4616" width="19" style="837" customWidth="1"/>
    <col min="4617" max="4866" width="9.1796875" style="837"/>
    <col min="4867" max="4867" width="7.453125" style="837" customWidth="1"/>
    <col min="4868" max="4868" width="38.81640625" style="837" customWidth="1"/>
    <col min="4869" max="4869" width="19.453125" style="837" customWidth="1"/>
    <col min="4870" max="4870" width="25.81640625" style="837" customWidth="1"/>
    <col min="4871" max="4871" width="22.1796875" style="837" customWidth="1"/>
    <col min="4872" max="4872" width="19" style="837" customWidth="1"/>
    <col min="4873" max="5122" width="9.1796875" style="837"/>
    <col min="5123" max="5123" width="7.453125" style="837" customWidth="1"/>
    <col min="5124" max="5124" width="38.81640625" style="837" customWidth="1"/>
    <col min="5125" max="5125" width="19.453125" style="837" customWidth="1"/>
    <col min="5126" max="5126" width="25.81640625" style="837" customWidth="1"/>
    <col min="5127" max="5127" width="22.1796875" style="837" customWidth="1"/>
    <col min="5128" max="5128" width="19" style="837" customWidth="1"/>
    <col min="5129" max="5378" width="9.1796875" style="837"/>
    <col min="5379" max="5379" width="7.453125" style="837" customWidth="1"/>
    <col min="5380" max="5380" width="38.81640625" style="837" customWidth="1"/>
    <col min="5381" max="5381" width="19.453125" style="837" customWidth="1"/>
    <col min="5382" max="5382" width="25.81640625" style="837" customWidth="1"/>
    <col min="5383" max="5383" width="22.1796875" style="837" customWidth="1"/>
    <col min="5384" max="5384" width="19" style="837" customWidth="1"/>
    <col min="5385" max="5634" width="9.1796875" style="837"/>
    <col min="5635" max="5635" width="7.453125" style="837" customWidth="1"/>
    <col min="5636" max="5636" width="38.81640625" style="837" customWidth="1"/>
    <col min="5637" max="5637" width="19.453125" style="837" customWidth="1"/>
    <col min="5638" max="5638" width="25.81640625" style="837" customWidth="1"/>
    <col min="5639" max="5639" width="22.1796875" style="837" customWidth="1"/>
    <col min="5640" max="5640" width="19" style="837" customWidth="1"/>
    <col min="5641" max="5890" width="9.1796875" style="837"/>
    <col min="5891" max="5891" width="7.453125" style="837" customWidth="1"/>
    <col min="5892" max="5892" width="38.81640625" style="837" customWidth="1"/>
    <col min="5893" max="5893" width="19.453125" style="837" customWidth="1"/>
    <col min="5894" max="5894" width="25.81640625" style="837" customWidth="1"/>
    <col min="5895" max="5895" width="22.1796875" style="837" customWidth="1"/>
    <col min="5896" max="5896" width="19" style="837" customWidth="1"/>
    <col min="5897" max="6146" width="9.1796875" style="837"/>
    <col min="6147" max="6147" width="7.453125" style="837" customWidth="1"/>
    <col min="6148" max="6148" width="38.81640625" style="837" customWidth="1"/>
    <col min="6149" max="6149" width="19.453125" style="837" customWidth="1"/>
    <col min="6150" max="6150" width="25.81640625" style="837" customWidth="1"/>
    <col min="6151" max="6151" width="22.1796875" style="837" customWidth="1"/>
    <col min="6152" max="6152" width="19" style="837" customWidth="1"/>
    <col min="6153" max="6402" width="9.1796875" style="837"/>
    <col min="6403" max="6403" width="7.453125" style="837" customWidth="1"/>
    <col min="6404" max="6404" width="38.81640625" style="837" customWidth="1"/>
    <col min="6405" max="6405" width="19.453125" style="837" customWidth="1"/>
    <col min="6406" max="6406" width="25.81640625" style="837" customWidth="1"/>
    <col min="6407" max="6407" width="22.1796875" style="837" customWidth="1"/>
    <col min="6408" max="6408" width="19" style="837" customWidth="1"/>
    <col min="6409" max="6658" width="9.1796875" style="837"/>
    <col min="6659" max="6659" width="7.453125" style="837" customWidth="1"/>
    <col min="6660" max="6660" width="38.81640625" style="837" customWidth="1"/>
    <col min="6661" max="6661" width="19.453125" style="837" customWidth="1"/>
    <col min="6662" max="6662" width="25.81640625" style="837" customWidth="1"/>
    <col min="6663" max="6663" width="22.1796875" style="837" customWidth="1"/>
    <col min="6664" max="6664" width="19" style="837" customWidth="1"/>
    <col min="6665" max="6914" width="9.1796875" style="837"/>
    <col min="6915" max="6915" width="7.453125" style="837" customWidth="1"/>
    <col min="6916" max="6916" width="38.81640625" style="837" customWidth="1"/>
    <col min="6917" max="6917" width="19.453125" style="837" customWidth="1"/>
    <col min="6918" max="6918" width="25.81640625" style="837" customWidth="1"/>
    <col min="6919" max="6919" width="22.1796875" style="837" customWidth="1"/>
    <col min="6920" max="6920" width="19" style="837" customWidth="1"/>
    <col min="6921" max="7170" width="9.1796875" style="837"/>
    <col min="7171" max="7171" width="7.453125" style="837" customWidth="1"/>
    <col min="7172" max="7172" width="38.81640625" style="837" customWidth="1"/>
    <col min="7173" max="7173" width="19.453125" style="837" customWidth="1"/>
    <col min="7174" max="7174" width="25.81640625" style="837" customWidth="1"/>
    <col min="7175" max="7175" width="22.1796875" style="837" customWidth="1"/>
    <col min="7176" max="7176" width="19" style="837" customWidth="1"/>
    <col min="7177" max="7426" width="9.1796875" style="837"/>
    <col min="7427" max="7427" width="7.453125" style="837" customWidth="1"/>
    <col min="7428" max="7428" width="38.81640625" style="837" customWidth="1"/>
    <col min="7429" max="7429" width="19.453125" style="837" customWidth="1"/>
    <col min="7430" max="7430" width="25.81640625" style="837" customWidth="1"/>
    <col min="7431" max="7431" width="22.1796875" style="837" customWidth="1"/>
    <col min="7432" max="7432" width="19" style="837" customWidth="1"/>
    <col min="7433" max="7682" width="9.1796875" style="837"/>
    <col min="7683" max="7683" width="7.453125" style="837" customWidth="1"/>
    <col min="7684" max="7684" width="38.81640625" style="837" customWidth="1"/>
    <col min="7685" max="7685" width="19.453125" style="837" customWidth="1"/>
    <col min="7686" max="7686" width="25.81640625" style="837" customWidth="1"/>
    <col min="7687" max="7687" width="22.1796875" style="837" customWidth="1"/>
    <col min="7688" max="7688" width="19" style="837" customWidth="1"/>
    <col min="7689" max="7938" width="9.1796875" style="837"/>
    <col min="7939" max="7939" width="7.453125" style="837" customWidth="1"/>
    <col min="7940" max="7940" width="38.81640625" style="837" customWidth="1"/>
    <col min="7941" max="7941" width="19.453125" style="837" customWidth="1"/>
    <col min="7942" max="7942" width="25.81640625" style="837" customWidth="1"/>
    <col min="7943" max="7943" width="22.1796875" style="837" customWidth="1"/>
    <col min="7944" max="7944" width="19" style="837" customWidth="1"/>
    <col min="7945" max="8194" width="9.1796875" style="837"/>
    <col min="8195" max="8195" width="7.453125" style="837" customWidth="1"/>
    <col min="8196" max="8196" width="38.81640625" style="837" customWidth="1"/>
    <col min="8197" max="8197" width="19.453125" style="837" customWidth="1"/>
    <col min="8198" max="8198" width="25.81640625" style="837" customWidth="1"/>
    <col min="8199" max="8199" width="22.1796875" style="837" customWidth="1"/>
    <col min="8200" max="8200" width="19" style="837" customWidth="1"/>
    <col min="8201" max="8450" width="9.1796875" style="837"/>
    <col min="8451" max="8451" width="7.453125" style="837" customWidth="1"/>
    <col min="8452" max="8452" width="38.81640625" style="837" customWidth="1"/>
    <col min="8453" max="8453" width="19.453125" style="837" customWidth="1"/>
    <col min="8454" max="8454" width="25.81640625" style="837" customWidth="1"/>
    <col min="8455" max="8455" width="22.1796875" style="837" customWidth="1"/>
    <col min="8456" max="8456" width="19" style="837" customWidth="1"/>
    <col min="8457" max="8706" width="9.1796875" style="837"/>
    <col min="8707" max="8707" width="7.453125" style="837" customWidth="1"/>
    <col min="8708" max="8708" width="38.81640625" style="837" customWidth="1"/>
    <col min="8709" max="8709" width="19.453125" style="837" customWidth="1"/>
    <col min="8710" max="8710" width="25.81640625" style="837" customWidth="1"/>
    <col min="8711" max="8711" width="22.1796875" style="837" customWidth="1"/>
    <col min="8712" max="8712" width="19" style="837" customWidth="1"/>
    <col min="8713" max="8962" width="9.1796875" style="837"/>
    <col min="8963" max="8963" width="7.453125" style="837" customWidth="1"/>
    <col min="8964" max="8964" width="38.81640625" style="837" customWidth="1"/>
    <col min="8965" max="8965" width="19.453125" style="837" customWidth="1"/>
    <col min="8966" max="8966" width="25.81640625" style="837" customWidth="1"/>
    <col min="8967" max="8967" width="22.1796875" style="837" customWidth="1"/>
    <col min="8968" max="8968" width="19" style="837" customWidth="1"/>
    <col min="8969" max="9218" width="9.1796875" style="837"/>
    <col min="9219" max="9219" width="7.453125" style="837" customWidth="1"/>
    <col min="9220" max="9220" width="38.81640625" style="837" customWidth="1"/>
    <col min="9221" max="9221" width="19.453125" style="837" customWidth="1"/>
    <col min="9222" max="9222" width="25.81640625" style="837" customWidth="1"/>
    <col min="9223" max="9223" width="22.1796875" style="837" customWidth="1"/>
    <col min="9224" max="9224" width="19" style="837" customWidth="1"/>
    <col min="9225" max="9474" width="9.1796875" style="837"/>
    <col min="9475" max="9475" width="7.453125" style="837" customWidth="1"/>
    <col min="9476" max="9476" width="38.81640625" style="837" customWidth="1"/>
    <col min="9477" max="9477" width="19.453125" style="837" customWidth="1"/>
    <col min="9478" max="9478" width="25.81640625" style="837" customWidth="1"/>
    <col min="9479" max="9479" width="22.1796875" style="837" customWidth="1"/>
    <col min="9480" max="9480" width="19" style="837" customWidth="1"/>
    <col min="9481" max="9730" width="9.1796875" style="837"/>
    <col min="9731" max="9731" width="7.453125" style="837" customWidth="1"/>
    <col min="9732" max="9732" width="38.81640625" style="837" customWidth="1"/>
    <col min="9733" max="9733" width="19.453125" style="837" customWidth="1"/>
    <col min="9734" max="9734" width="25.81640625" style="837" customWidth="1"/>
    <col min="9735" max="9735" width="22.1796875" style="837" customWidth="1"/>
    <col min="9736" max="9736" width="19" style="837" customWidth="1"/>
    <col min="9737" max="9986" width="9.1796875" style="837"/>
    <col min="9987" max="9987" width="7.453125" style="837" customWidth="1"/>
    <col min="9988" max="9988" width="38.81640625" style="837" customWidth="1"/>
    <col min="9989" max="9989" width="19.453125" style="837" customWidth="1"/>
    <col min="9990" max="9990" width="25.81640625" style="837" customWidth="1"/>
    <col min="9991" max="9991" width="22.1796875" style="837" customWidth="1"/>
    <col min="9992" max="9992" width="19" style="837" customWidth="1"/>
    <col min="9993" max="10242" width="9.1796875" style="837"/>
    <col min="10243" max="10243" width="7.453125" style="837" customWidth="1"/>
    <col min="10244" max="10244" width="38.81640625" style="837" customWidth="1"/>
    <col min="10245" max="10245" width="19.453125" style="837" customWidth="1"/>
    <col min="10246" max="10246" width="25.81640625" style="837" customWidth="1"/>
    <col min="10247" max="10247" width="22.1796875" style="837" customWidth="1"/>
    <col min="10248" max="10248" width="19" style="837" customWidth="1"/>
    <col min="10249" max="10498" width="9.1796875" style="837"/>
    <col min="10499" max="10499" width="7.453125" style="837" customWidth="1"/>
    <col min="10500" max="10500" width="38.81640625" style="837" customWidth="1"/>
    <col min="10501" max="10501" width="19.453125" style="837" customWidth="1"/>
    <col min="10502" max="10502" width="25.81640625" style="837" customWidth="1"/>
    <col min="10503" max="10503" width="22.1796875" style="837" customWidth="1"/>
    <col min="10504" max="10504" width="19" style="837" customWidth="1"/>
    <col min="10505" max="10754" width="9.1796875" style="837"/>
    <col min="10755" max="10755" width="7.453125" style="837" customWidth="1"/>
    <col min="10756" max="10756" width="38.81640625" style="837" customWidth="1"/>
    <col min="10757" max="10757" width="19.453125" style="837" customWidth="1"/>
    <col min="10758" max="10758" width="25.81640625" style="837" customWidth="1"/>
    <col min="10759" max="10759" width="22.1796875" style="837" customWidth="1"/>
    <col min="10760" max="10760" width="19" style="837" customWidth="1"/>
    <col min="10761" max="11010" width="9.1796875" style="837"/>
    <col min="11011" max="11011" width="7.453125" style="837" customWidth="1"/>
    <col min="11012" max="11012" width="38.81640625" style="837" customWidth="1"/>
    <col min="11013" max="11013" width="19.453125" style="837" customWidth="1"/>
    <col min="11014" max="11014" width="25.81640625" style="837" customWidth="1"/>
    <col min="11015" max="11015" width="22.1796875" style="837" customWidth="1"/>
    <col min="11016" max="11016" width="19" style="837" customWidth="1"/>
    <col min="11017" max="11266" width="9.1796875" style="837"/>
    <col min="11267" max="11267" width="7.453125" style="837" customWidth="1"/>
    <col min="11268" max="11268" width="38.81640625" style="837" customWidth="1"/>
    <col min="11269" max="11269" width="19.453125" style="837" customWidth="1"/>
    <col min="11270" max="11270" width="25.81640625" style="837" customWidth="1"/>
    <col min="11271" max="11271" width="22.1796875" style="837" customWidth="1"/>
    <col min="11272" max="11272" width="19" style="837" customWidth="1"/>
    <col min="11273" max="11522" width="9.1796875" style="837"/>
    <col min="11523" max="11523" width="7.453125" style="837" customWidth="1"/>
    <col min="11524" max="11524" width="38.81640625" style="837" customWidth="1"/>
    <col min="11525" max="11525" width="19.453125" style="837" customWidth="1"/>
    <col min="11526" max="11526" width="25.81640625" style="837" customWidth="1"/>
    <col min="11527" max="11527" width="22.1796875" style="837" customWidth="1"/>
    <col min="11528" max="11528" width="19" style="837" customWidth="1"/>
    <col min="11529" max="11778" width="9.1796875" style="837"/>
    <col min="11779" max="11779" width="7.453125" style="837" customWidth="1"/>
    <col min="11780" max="11780" width="38.81640625" style="837" customWidth="1"/>
    <col min="11781" max="11781" width="19.453125" style="837" customWidth="1"/>
    <col min="11782" max="11782" width="25.81640625" style="837" customWidth="1"/>
    <col min="11783" max="11783" width="22.1796875" style="837" customWidth="1"/>
    <col min="11784" max="11784" width="19" style="837" customWidth="1"/>
    <col min="11785" max="12034" width="9.1796875" style="837"/>
    <col min="12035" max="12035" width="7.453125" style="837" customWidth="1"/>
    <col min="12036" max="12036" width="38.81640625" style="837" customWidth="1"/>
    <col min="12037" max="12037" width="19.453125" style="837" customWidth="1"/>
    <col min="12038" max="12038" width="25.81640625" style="837" customWidth="1"/>
    <col min="12039" max="12039" width="22.1796875" style="837" customWidth="1"/>
    <col min="12040" max="12040" width="19" style="837" customWidth="1"/>
    <col min="12041" max="12290" width="9.1796875" style="837"/>
    <col min="12291" max="12291" width="7.453125" style="837" customWidth="1"/>
    <col min="12292" max="12292" width="38.81640625" style="837" customWidth="1"/>
    <col min="12293" max="12293" width="19.453125" style="837" customWidth="1"/>
    <col min="12294" max="12294" width="25.81640625" style="837" customWidth="1"/>
    <col min="12295" max="12295" width="22.1796875" style="837" customWidth="1"/>
    <col min="12296" max="12296" width="19" style="837" customWidth="1"/>
    <col min="12297" max="12546" width="9.1796875" style="837"/>
    <col min="12547" max="12547" width="7.453125" style="837" customWidth="1"/>
    <col min="12548" max="12548" width="38.81640625" style="837" customWidth="1"/>
    <col min="12549" max="12549" width="19.453125" style="837" customWidth="1"/>
    <col min="12550" max="12550" width="25.81640625" style="837" customWidth="1"/>
    <col min="12551" max="12551" width="22.1796875" style="837" customWidth="1"/>
    <col min="12552" max="12552" width="19" style="837" customWidth="1"/>
    <col min="12553" max="12802" width="9.1796875" style="837"/>
    <col min="12803" max="12803" width="7.453125" style="837" customWidth="1"/>
    <col min="12804" max="12804" width="38.81640625" style="837" customWidth="1"/>
    <col min="12805" max="12805" width="19.453125" style="837" customWidth="1"/>
    <col min="12806" max="12806" width="25.81640625" style="837" customWidth="1"/>
    <col min="12807" max="12807" width="22.1796875" style="837" customWidth="1"/>
    <col min="12808" max="12808" width="19" style="837" customWidth="1"/>
    <col min="12809" max="13058" width="9.1796875" style="837"/>
    <col min="13059" max="13059" width="7.453125" style="837" customWidth="1"/>
    <col min="13060" max="13060" width="38.81640625" style="837" customWidth="1"/>
    <col min="13061" max="13061" width="19.453125" style="837" customWidth="1"/>
    <col min="13062" max="13062" width="25.81640625" style="837" customWidth="1"/>
    <col min="13063" max="13063" width="22.1796875" style="837" customWidth="1"/>
    <col min="13064" max="13064" width="19" style="837" customWidth="1"/>
    <col min="13065" max="13314" width="9.1796875" style="837"/>
    <col min="13315" max="13315" width="7.453125" style="837" customWidth="1"/>
    <col min="13316" max="13316" width="38.81640625" style="837" customWidth="1"/>
    <col min="13317" max="13317" width="19.453125" style="837" customWidth="1"/>
    <col min="13318" max="13318" width="25.81640625" style="837" customWidth="1"/>
    <col min="13319" max="13319" width="22.1796875" style="837" customWidth="1"/>
    <col min="13320" max="13320" width="19" style="837" customWidth="1"/>
    <col min="13321" max="13570" width="9.1796875" style="837"/>
    <col min="13571" max="13571" width="7.453125" style="837" customWidth="1"/>
    <col min="13572" max="13572" width="38.81640625" style="837" customWidth="1"/>
    <col min="13573" max="13573" width="19.453125" style="837" customWidth="1"/>
    <col min="13574" max="13574" width="25.81640625" style="837" customWidth="1"/>
    <col min="13575" max="13575" width="22.1796875" style="837" customWidth="1"/>
    <col min="13576" max="13576" width="19" style="837" customWidth="1"/>
    <col min="13577" max="13826" width="9.1796875" style="837"/>
    <col min="13827" max="13827" width="7.453125" style="837" customWidth="1"/>
    <col min="13828" max="13828" width="38.81640625" style="837" customWidth="1"/>
    <col min="13829" max="13829" width="19.453125" style="837" customWidth="1"/>
    <col min="13830" max="13830" width="25.81640625" style="837" customWidth="1"/>
    <col min="13831" max="13831" width="22.1796875" style="837" customWidth="1"/>
    <col min="13832" max="13832" width="19" style="837" customWidth="1"/>
    <col min="13833" max="14082" width="9.1796875" style="837"/>
    <col min="14083" max="14083" width="7.453125" style="837" customWidth="1"/>
    <col min="14084" max="14084" width="38.81640625" style="837" customWidth="1"/>
    <col min="14085" max="14085" width="19.453125" style="837" customWidth="1"/>
    <col min="14086" max="14086" width="25.81640625" style="837" customWidth="1"/>
    <col min="14087" max="14087" width="22.1796875" style="837" customWidth="1"/>
    <col min="14088" max="14088" width="19" style="837" customWidth="1"/>
    <col min="14089" max="14338" width="9.1796875" style="837"/>
    <col min="14339" max="14339" width="7.453125" style="837" customWidth="1"/>
    <col min="14340" max="14340" width="38.81640625" style="837" customWidth="1"/>
    <col min="14341" max="14341" width="19.453125" style="837" customWidth="1"/>
    <col min="14342" max="14342" width="25.81640625" style="837" customWidth="1"/>
    <col min="14343" max="14343" width="22.1796875" style="837" customWidth="1"/>
    <col min="14344" max="14344" width="19" style="837" customWidth="1"/>
    <col min="14345" max="14594" width="9.1796875" style="837"/>
    <col min="14595" max="14595" width="7.453125" style="837" customWidth="1"/>
    <col min="14596" max="14596" width="38.81640625" style="837" customWidth="1"/>
    <col min="14597" max="14597" width="19.453125" style="837" customWidth="1"/>
    <col min="14598" max="14598" width="25.81640625" style="837" customWidth="1"/>
    <col min="14599" max="14599" width="22.1796875" style="837" customWidth="1"/>
    <col min="14600" max="14600" width="19" style="837" customWidth="1"/>
    <col min="14601" max="14850" width="9.1796875" style="837"/>
    <col min="14851" max="14851" width="7.453125" style="837" customWidth="1"/>
    <col min="14852" max="14852" width="38.81640625" style="837" customWidth="1"/>
    <col min="14853" max="14853" width="19.453125" style="837" customWidth="1"/>
    <col min="14854" max="14854" width="25.81640625" style="837" customWidth="1"/>
    <col min="14855" max="14855" width="22.1796875" style="837" customWidth="1"/>
    <col min="14856" max="14856" width="19" style="837" customWidth="1"/>
    <col min="14857" max="15106" width="9.1796875" style="837"/>
    <col min="15107" max="15107" width="7.453125" style="837" customWidth="1"/>
    <col min="15108" max="15108" width="38.81640625" style="837" customWidth="1"/>
    <col min="15109" max="15109" width="19.453125" style="837" customWidth="1"/>
    <col min="15110" max="15110" width="25.81640625" style="837" customWidth="1"/>
    <col min="15111" max="15111" width="22.1796875" style="837" customWidth="1"/>
    <col min="15112" max="15112" width="19" style="837" customWidth="1"/>
    <col min="15113" max="15362" width="9.1796875" style="837"/>
    <col min="15363" max="15363" width="7.453125" style="837" customWidth="1"/>
    <col min="15364" max="15364" width="38.81640625" style="837" customWidth="1"/>
    <col min="15365" max="15365" width="19.453125" style="837" customWidth="1"/>
    <col min="15366" max="15366" width="25.81640625" style="837" customWidth="1"/>
    <col min="15367" max="15367" width="22.1796875" style="837" customWidth="1"/>
    <col min="15368" max="15368" width="19" style="837" customWidth="1"/>
    <col min="15369" max="15618" width="9.1796875" style="837"/>
    <col min="15619" max="15619" width="7.453125" style="837" customWidth="1"/>
    <col min="15620" max="15620" width="38.81640625" style="837" customWidth="1"/>
    <col min="15621" max="15621" width="19.453125" style="837" customWidth="1"/>
    <col min="15622" max="15622" width="25.81640625" style="837" customWidth="1"/>
    <col min="15623" max="15623" width="22.1796875" style="837" customWidth="1"/>
    <col min="15624" max="15624" width="19" style="837" customWidth="1"/>
    <col min="15625" max="15874" width="9.1796875" style="837"/>
    <col min="15875" max="15875" width="7.453125" style="837" customWidth="1"/>
    <col min="15876" max="15876" width="38.81640625" style="837" customWidth="1"/>
    <col min="15877" max="15877" width="19.453125" style="837" customWidth="1"/>
    <col min="15878" max="15878" width="25.81640625" style="837" customWidth="1"/>
    <col min="15879" max="15879" width="22.1796875" style="837" customWidth="1"/>
    <col min="15880" max="15880" width="19" style="837" customWidth="1"/>
    <col min="15881" max="16130" width="9.1796875" style="837"/>
    <col min="16131" max="16131" width="7.453125" style="837" customWidth="1"/>
    <col min="16132" max="16132" width="38.81640625" style="837" customWidth="1"/>
    <col min="16133" max="16133" width="19.453125" style="837" customWidth="1"/>
    <col min="16134" max="16134" width="25.81640625" style="837" customWidth="1"/>
    <col min="16135" max="16135" width="22.1796875" style="837" customWidth="1"/>
    <col min="16136" max="16136" width="19" style="837" customWidth="1"/>
    <col min="16137" max="16384" width="9.1796875" style="837"/>
  </cols>
  <sheetData>
    <row r="1" spans="1:8" s="32" customFormat="1" ht="20">
      <c r="A1" s="1737" t="s">
        <v>1400</v>
      </c>
      <c r="B1" s="1737"/>
      <c r="C1" s="1737"/>
      <c r="D1" s="1737"/>
      <c r="E1" s="1737"/>
      <c r="F1" s="1737"/>
      <c r="G1" s="1737"/>
      <c r="H1" s="1737"/>
    </row>
    <row r="2" spans="1:8" s="32" customFormat="1" ht="20">
      <c r="A2" s="501"/>
      <c r="B2" s="501"/>
      <c r="C2" s="501"/>
      <c r="D2" s="501"/>
      <c r="E2" s="501"/>
      <c r="F2" s="501"/>
      <c r="G2" s="501"/>
      <c r="H2" s="501"/>
    </row>
    <row r="3" spans="1:8" s="32" customFormat="1" ht="17.5">
      <c r="A3" s="1832" t="str">
        <f>'Title '!A2:N2</f>
        <v>Bid Enquiry No: KPTCL/2026-27/TL/WORK_INDENT3844</v>
      </c>
      <c r="B3" s="1833"/>
      <c r="C3" s="1833"/>
      <c r="D3" s="1833"/>
      <c r="E3" s="1833"/>
      <c r="F3" s="1833"/>
      <c r="G3" s="1833"/>
      <c r="H3" s="1833"/>
    </row>
    <row r="4" spans="1:8" s="32" customFormat="1" ht="15.5">
      <c r="A4" s="667"/>
      <c r="B4" s="667"/>
      <c r="C4" s="667"/>
      <c r="D4" s="667"/>
      <c r="E4" s="667"/>
      <c r="F4" s="667"/>
      <c r="G4" s="667"/>
      <c r="H4" s="667"/>
    </row>
    <row r="5" spans="1:8" ht="175.5" customHeight="1">
      <c r="A5" s="1834"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834"/>
      <c r="C5" s="1834"/>
      <c r="D5" s="1834"/>
      <c r="E5" s="1834"/>
      <c r="F5" s="1834"/>
      <c r="G5" s="1834"/>
      <c r="H5" s="1834"/>
    </row>
    <row r="6" spans="1:8" s="32" customFormat="1" ht="15.5">
      <c r="A6" s="1728" t="s">
        <v>1401</v>
      </c>
      <c r="B6" s="1728"/>
      <c r="C6" s="1728"/>
      <c r="D6" s="1728"/>
      <c r="E6" s="1728"/>
      <c r="F6" s="1728"/>
      <c r="G6" s="1728"/>
      <c r="H6" s="1728"/>
    </row>
    <row r="7" spans="1:8" s="32" customFormat="1" ht="15.5">
      <c r="A7" s="1728"/>
      <c r="B7" s="1728"/>
      <c r="C7" s="1728"/>
      <c r="D7" s="1728"/>
      <c r="E7" s="1728"/>
      <c r="F7" s="1728"/>
      <c r="G7" s="1728"/>
      <c r="H7" s="1728"/>
    </row>
    <row r="8" spans="1:8" s="32" customFormat="1" ht="23.25" customHeight="1">
      <c r="A8" s="500"/>
      <c r="B8" s="500"/>
      <c r="C8" s="500"/>
      <c r="D8" s="500"/>
      <c r="E8" s="500"/>
      <c r="F8" s="500"/>
      <c r="G8" s="500"/>
      <c r="H8" s="500"/>
    </row>
    <row r="9" spans="1:8" s="32" customFormat="1" ht="15.5">
      <c r="A9" s="1741" t="s">
        <v>5817</v>
      </c>
      <c r="B9" s="1741"/>
      <c r="C9" s="1741"/>
      <c r="D9" s="1741"/>
      <c r="E9" s="1741"/>
      <c r="F9" s="1741"/>
      <c r="G9" s="1741"/>
      <c r="H9" s="1741"/>
    </row>
    <row r="10" spans="1:8" s="32" customFormat="1" ht="17.5">
      <c r="A10" s="343"/>
      <c r="B10" s="343"/>
      <c r="C10" s="343"/>
      <c r="D10" s="343"/>
      <c r="E10" s="343"/>
      <c r="F10" s="343"/>
      <c r="G10" s="343"/>
      <c r="H10" s="807" t="s">
        <v>5818</v>
      </c>
    </row>
    <row r="11" spans="1:8" s="32" customFormat="1" ht="15.5">
      <c r="A11" s="1831" t="s">
        <v>406</v>
      </c>
      <c r="B11" s="1831"/>
      <c r="C11" s="1831"/>
      <c r="D11" s="1831"/>
      <c r="E11" s="1831"/>
      <c r="F11" s="1831"/>
      <c r="G11" s="1831"/>
      <c r="H11" s="1831"/>
    </row>
    <row r="12" spans="1:8" s="32" customFormat="1" ht="15.5">
      <c r="A12" s="838" t="s">
        <v>591</v>
      </c>
      <c r="B12" s="839" t="s">
        <v>5819</v>
      </c>
      <c r="C12" s="1835" t="s">
        <v>5820</v>
      </c>
      <c r="D12" s="1835"/>
      <c r="E12" s="1835"/>
      <c r="F12" s="1835" t="s">
        <v>5821</v>
      </c>
      <c r="G12" s="1835"/>
      <c r="H12" s="1835"/>
    </row>
    <row r="13" spans="1:8" s="207" customFormat="1" ht="15.5">
      <c r="A13" s="838"/>
      <c r="B13" s="838" t="s">
        <v>1969</v>
      </c>
      <c r="C13" s="838" t="s">
        <v>3647</v>
      </c>
      <c r="D13" s="838" t="s">
        <v>1047</v>
      </c>
      <c r="E13" s="838" t="s">
        <v>3648</v>
      </c>
      <c r="F13" s="838" t="s">
        <v>3647</v>
      </c>
      <c r="G13" s="838" t="s">
        <v>1047</v>
      </c>
      <c r="H13" s="838" t="s">
        <v>3648</v>
      </c>
    </row>
    <row r="14" spans="1:8" s="32" customFormat="1" ht="31">
      <c r="A14" s="838">
        <v>1</v>
      </c>
      <c r="B14" s="840" t="s">
        <v>3217</v>
      </c>
      <c r="C14" s="841"/>
      <c r="D14" s="841"/>
      <c r="E14" s="841"/>
      <c r="F14" s="841"/>
      <c r="G14" s="841"/>
      <c r="H14" s="841"/>
    </row>
    <row r="15" spans="1:8" s="32" customFormat="1" ht="31">
      <c r="A15" s="838">
        <v>2</v>
      </c>
      <c r="B15" s="840" t="s">
        <v>3218</v>
      </c>
      <c r="C15" s="842"/>
      <c r="D15" s="842"/>
      <c r="E15" s="841"/>
      <c r="F15" s="842"/>
      <c r="G15" s="842"/>
      <c r="H15" s="841"/>
    </row>
    <row r="16" spans="1:8" s="32" customFormat="1" ht="31">
      <c r="A16" s="838">
        <v>3</v>
      </c>
      <c r="B16" s="840" t="s">
        <v>3219</v>
      </c>
      <c r="C16" s="842"/>
      <c r="D16" s="842"/>
      <c r="E16" s="841"/>
      <c r="F16" s="842"/>
      <c r="G16" s="842"/>
      <c r="H16" s="841"/>
    </row>
    <row r="17" spans="1:8" s="32" customFormat="1" ht="31">
      <c r="A17" s="838">
        <v>4</v>
      </c>
      <c r="B17" s="840" t="s">
        <v>3220</v>
      </c>
      <c r="C17" s="842"/>
      <c r="D17" s="842"/>
      <c r="E17" s="841"/>
      <c r="F17" s="842"/>
      <c r="G17" s="842"/>
      <c r="H17" s="841"/>
    </row>
    <row r="18" spans="1:8" s="32" customFormat="1" ht="15.5">
      <c r="A18" s="838">
        <v>5</v>
      </c>
      <c r="B18" s="840" t="s">
        <v>3221</v>
      </c>
      <c r="C18" s="842"/>
      <c r="D18" s="842"/>
      <c r="E18" s="841"/>
      <c r="F18" s="842"/>
      <c r="G18" s="842"/>
      <c r="H18" s="841"/>
    </row>
    <row r="19" spans="1:8" s="32" customFormat="1" ht="15.5">
      <c r="A19" s="838">
        <v>6</v>
      </c>
      <c r="B19" s="840" t="s">
        <v>3222</v>
      </c>
      <c r="C19" s="842"/>
      <c r="D19" s="842"/>
      <c r="E19" s="841"/>
      <c r="F19" s="842"/>
      <c r="G19" s="842"/>
      <c r="H19" s="841"/>
    </row>
    <row r="20" spans="1:8" s="32" customFormat="1" ht="31">
      <c r="A20" s="838">
        <v>7</v>
      </c>
      <c r="B20" s="840" t="s">
        <v>3223</v>
      </c>
      <c r="C20" s="842"/>
      <c r="D20" s="842"/>
      <c r="E20" s="841"/>
      <c r="F20" s="842"/>
      <c r="G20" s="842"/>
      <c r="H20" s="841"/>
    </row>
    <row r="21" spans="1:8" s="32" customFormat="1" ht="31">
      <c r="A21" s="838">
        <v>8</v>
      </c>
      <c r="B21" s="840" t="s">
        <v>3224</v>
      </c>
      <c r="C21" s="842"/>
      <c r="D21" s="842"/>
      <c r="E21" s="841"/>
      <c r="F21" s="842"/>
      <c r="G21" s="842"/>
      <c r="H21" s="841"/>
    </row>
    <row r="22" spans="1:8" s="32" customFormat="1" ht="31">
      <c r="A22" s="838">
        <v>9</v>
      </c>
      <c r="B22" s="840" t="s">
        <v>3225</v>
      </c>
      <c r="C22" s="842"/>
      <c r="D22" s="842"/>
      <c r="E22" s="841"/>
      <c r="F22" s="842"/>
      <c r="G22" s="842"/>
      <c r="H22" s="841"/>
    </row>
    <row r="23" spans="1:8" s="32" customFormat="1" ht="15.5">
      <c r="A23" s="838">
        <v>10</v>
      </c>
      <c r="B23" s="840" t="s">
        <v>3226</v>
      </c>
      <c r="C23" s="842"/>
      <c r="D23" s="842"/>
      <c r="E23" s="841"/>
      <c r="F23" s="842"/>
      <c r="G23" s="842"/>
      <c r="H23" s="841"/>
    </row>
    <row r="24" spans="1:8" s="32" customFormat="1" ht="31">
      <c r="A24" s="838">
        <v>11</v>
      </c>
      <c r="B24" s="840" t="s">
        <v>3227</v>
      </c>
      <c r="C24" s="842"/>
      <c r="D24" s="842"/>
      <c r="E24" s="841"/>
      <c r="F24" s="842"/>
      <c r="G24" s="842"/>
      <c r="H24" s="841"/>
    </row>
    <row r="25" spans="1:8" s="32" customFormat="1" ht="15.5">
      <c r="A25" s="838"/>
      <c r="B25" s="843" t="s">
        <v>3228</v>
      </c>
      <c r="C25" s="842"/>
      <c r="D25" s="842"/>
      <c r="E25" s="841"/>
      <c r="F25" s="842"/>
      <c r="G25" s="842"/>
      <c r="H25" s="841"/>
    </row>
    <row r="26" spans="1:8" s="32" customFormat="1" ht="31">
      <c r="A26" s="838">
        <v>12</v>
      </c>
      <c r="B26" s="840" t="s">
        <v>3229</v>
      </c>
      <c r="C26" s="842"/>
      <c r="D26" s="842"/>
      <c r="E26" s="841"/>
      <c r="F26" s="842"/>
      <c r="G26" s="842"/>
      <c r="H26" s="841"/>
    </row>
    <row r="27" spans="1:8" s="32" customFormat="1" ht="31">
      <c r="A27" s="838">
        <v>13</v>
      </c>
      <c r="B27" s="840" t="s">
        <v>3230</v>
      </c>
      <c r="C27" s="842"/>
      <c r="D27" s="842"/>
      <c r="E27" s="841"/>
      <c r="F27" s="842"/>
      <c r="G27" s="842"/>
      <c r="H27" s="841"/>
    </row>
    <row r="28" spans="1:8" s="32" customFormat="1" ht="46.5">
      <c r="A28" s="838">
        <v>14</v>
      </c>
      <c r="B28" s="840" t="s">
        <v>3231</v>
      </c>
      <c r="C28" s="842"/>
      <c r="D28" s="842"/>
      <c r="E28" s="841"/>
      <c r="F28" s="842"/>
      <c r="G28" s="842"/>
      <c r="H28" s="841"/>
    </row>
    <row r="29" spans="1:8" s="32" customFormat="1" ht="46.5">
      <c r="A29" s="838">
        <v>15</v>
      </c>
      <c r="B29" s="840" t="s">
        <v>3232</v>
      </c>
      <c r="C29" s="842"/>
      <c r="D29" s="842"/>
      <c r="E29" s="841"/>
      <c r="F29" s="842"/>
      <c r="G29" s="842"/>
      <c r="H29" s="841"/>
    </row>
    <row r="30" spans="1:8" s="32" customFormat="1" ht="31">
      <c r="A30" s="838">
        <v>16</v>
      </c>
      <c r="B30" s="840" t="s">
        <v>3233</v>
      </c>
      <c r="C30" s="842"/>
      <c r="D30" s="842"/>
      <c r="E30" s="841"/>
      <c r="F30" s="842"/>
      <c r="G30" s="842"/>
      <c r="H30" s="841"/>
    </row>
    <row r="31" spans="1:8" s="32" customFormat="1" ht="31">
      <c r="A31" s="838">
        <v>17</v>
      </c>
      <c r="B31" s="840" t="s">
        <v>3234</v>
      </c>
      <c r="C31" s="842"/>
      <c r="D31" s="842"/>
      <c r="E31" s="841"/>
      <c r="F31" s="842"/>
      <c r="G31" s="842"/>
      <c r="H31" s="841"/>
    </row>
    <row r="32" spans="1:8" s="32" customFormat="1" ht="46.5">
      <c r="A32" s="838">
        <v>18</v>
      </c>
      <c r="B32" s="840" t="s">
        <v>3235</v>
      </c>
      <c r="C32" s="842"/>
      <c r="D32" s="842"/>
      <c r="E32" s="841"/>
      <c r="F32" s="842"/>
      <c r="G32" s="842"/>
      <c r="H32" s="841"/>
    </row>
    <row r="33" spans="1:8" s="32" customFormat="1" ht="46.5">
      <c r="A33" s="838">
        <v>19</v>
      </c>
      <c r="B33" s="840" t="s">
        <v>3236</v>
      </c>
      <c r="C33" s="842"/>
      <c r="D33" s="842"/>
      <c r="E33" s="841"/>
      <c r="F33" s="842"/>
      <c r="G33" s="842"/>
      <c r="H33" s="841"/>
    </row>
    <row r="34" spans="1:8" s="32" customFormat="1" ht="77.5">
      <c r="A34" s="838">
        <v>20</v>
      </c>
      <c r="B34" s="840" t="s">
        <v>3237</v>
      </c>
      <c r="C34" s="842"/>
      <c r="D34" s="842"/>
      <c r="E34" s="841"/>
      <c r="F34" s="842"/>
      <c r="G34" s="842"/>
      <c r="H34" s="841"/>
    </row>
    <row r="35" spans="1:8" s="32" customFormat="1" ht="31">
      <c r="A35" s="838">
        <v>21</v>
      </c>
      <c r="B35" s="840" t="s">
        <v>3238</v>
      </c>
      <c r="C35" s="842"/>
      <c r="D35" s="842"/>
      <c r="E35" s="841"/>
      <c r="F35" s="842"/>
      <c r="G35" s="842"/>
      <c r="H35" s="841"/>
    </row>
    <row r="36" spans="1:8" s="32" customFormat="1" ht="93">
      <c r="A36" s="838">
        <v>22</v>
      </c>
      <c r="B36" s="840" t="s">
        <v>3239</v>
      </c>
      <c r="C36" s="842"/>
      <c r="D36" s="842"/>
      <c r="E36" s="841"/>
      <c r="F36" s="842"/>
      <c r="G36" s="842"/>
      <c r="H36" s="841"/>
    </row>
    <row r="39" spans="1:8" s="32" customFormat="1" ht="15.5">
      <c r="A39" s="326" t="s">
        <v>53</v>
      </c>
      <c r="B39" s="844"/>
      <c r="E39" s="326" t="s">
        <v>80</v>
      </c>
      <c r="F39" s="1836"/>
      <c r="G39" s="1836"/>
      <c r="H39" s="1836"/>
    </row>
    <row r="40" spans="1:8" s="32" customFormat="1" ht="15.5">
      <c r="A40" s="326" t="s">
        <v>55</v>
      </c>
      <c r="B40" s="844"/>
      <c r="E40" s="326" t="s">
        <v>66</v>
      </c>
      <c r="F40" s="1836"/>
      <c r="G40" s="1836"/>
      <c r="H40" s="1836"/>
    </row>
    <row r="41" spans="1:8" s="32" customFormat="1" ht="15.5">
      <c r="E41" s="326" t="s">
        <v>152</v>
      </c>
      <c r="F41" s="1836"/>
      <c r="G41" s="1836"/>
      <c r="H41" s="1836"/>
    </row>
  </sheetData>
  <mergeCells count="11">
    <mergeCell ref="C12:E12"/>
    <mergeCell ref="F12:H12"/>
    <mergeCell ref="F39:H39"/>
    <mergeCell ref="F40:H40"/>
    <mergeCell ref="F41:H41"/>
    <mergeCell ref="A11:H11"/>
    <mergeCell ref="A1:H1"/>
    <mergeCell ref="A3:H3"/>
    <mergeCell ref="A5:H5"/>
    <mergeCell ref="A6:H7"/>
    <mergeCell ref="A9:H9"/>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78"/>
  <dimension ref="A1:N32"/>
  <sheetViews>
    <sheetView zoomScale="70" zoomScaleNormal="70" workbookViewId="0">
      <selection activeCell="A5" sqref="A5:F5"/>
    </sheetView>
  </sheetViews>
  <sheetFormatPr defaultRowHeight="15.5"/>
  <cols>
    <col min="1" max="1" width="13.453125" style="33" customWidth="1"/>
    <col min="2" max="2" width="38.81640625" style="32" customWidth="1"/>
    <col min="3" max="3" width="26.1796875" style="32" customWidth="1"/>
    <col min="4" max="4" width="23.81640625" style="32" customWidth="1"/>
    <col min="5" max="5" width="22.1796875" style="32" customWidth="1"/>
    <col min="6" max="6" width="23.1796875" style="32" customWidth="1"/>
    <col min="7" max="256" width="9.1796875" style="32"/>
    <col min="257" max="257" width="13.453125" style="32" customWidth="1"/>
    <col min="258" max="258" width="38.81640625" style="32" customWidth="1"/>
    <col min="259" max="259" width="26.1796875" style="32" customWidth="1"/>
    <col min="260" max="260" width="23.81640625" style="32" customWidth="1"/>
    <col min="261" max="261" width="22.1796875" style="32" customWidth="1"/>
    <col min="262" max="262" width="23.1796875" style="32" customWidth="1"/>
    <col min="263" max="512" width="9.1796875" style="32"/>
    <col min="513" max="513" width="13.453125" style="32" customWidth="1"/>
    <col min="514" max="514" width="38.81640625" style="32" customWidth="1"/>
    <col min="515" max="515" width="26.1796875" style="32" customWidth="1"/>
    <col min="516" max="516" width="23.81640625" style="32" customWidth="1"/>
    <col min="517" max="517" width="22.1796875" style="32" customWidth="1"/>
    <col min="518" max="518" width="23.1796875" style="32" customWidth="1"/>
    <col min="519" max="768" width="9.1796875" style="32"/>
    <col min="769" max="769" width="13.453125" style="32" customWidth="1"/>
    <col min="770" max="770" width="38.81640625" style="32" customWidth="1"/>
    <col min="771" max="771" width="26.1796875" style="32" customWidth="1"/>
    <col min="772" max="772" width="23.81640625" style="32" customWidth="1"/>
    <col min="773" max="773" width="22.1796875" style="32" customWidth="1"/>
    <col min="774" max="774" width="23.1796875" style="32" customWidth="1"/>
    <col min="775" max="1024" width="9.1796875" style="32"/>
    <col min="1025" max="1025" width="13.453125" style="32" customWidth="1"/>
    <col min="1026" max="1026" width="38.81640625" style="32" customWidth="1"/>
    <col min="1027" max="1027" width="26.1796875" style="32" customWidth="1"/>
    <col min="1028" max="1028" width="23.81640625" style="32" customWidth="1"/>
    <col min="1029" max="1029" width="22.1796875" style="32" customWidth="1"/>
    <col min="1030" max="1030" width="23.1796875" style="32" customWidth="1"/>
    <col min="1031" max="1280" width="9.1796875" style="32"/>
    <col min="1281" max="1281" width="13.453125" style="32" customWidth="1"/>
    <col min="1282" max="1282" width="38.81640625" style="32" customWidth="1"/>
    <col min="1283" max="1283" width="26.1796875" style="32" customWidth="1"/>
    <col min="1284" max="1284" width="23.81640625" style="32" customWidth="1"/>
    <col min="1285" max="1285" width="22.1796875" style="32" customWidth="1"/>
    <col min="1286" max="1286" width="23.1796875" style="32" customWidth="1"/>
    <col min="1287" max="1536" width="9.1796875" style="32"/>
    <col min="1537" max="1537" width="13.453125" style="32" customWidth="1"/>
    <col min="1538" max="1538" width="38.81640625" style="32" customWidth="1"/>
    <col min="1539" max="1539" width="26.1796875" style="32" customWidth="1"/>
    <col min="1540" max="1540" width="23.81640625" style="32" customWidth="1"/>
    <col min="1541" max="1541" width="22.1796875" style="32" customWidth="1"/>
    <col min="1542" max="1542" width="23.1796875" style="32" customWidth="1"/>
    <col min="1543" max="1792" width="9.1796875" style="32"/>
    <col min="1793" max="1793" width="13.453125" style="32" customWidth="1"/>
    <col min="1794" max="1794" width="38.81640625" style="32" customWidth="1"/>
    <col min="1795" max="1795" width="26.1796875" style="32" customWidth="1"/>
    <col min="1796" max="1796" width="23.81640625" style="32" customWidth="1"/>
    <col min="1797" max="1797" width="22.1796875" style="32" customWidth="1"/>
    <col min="1798" max="1798" width="23.1796875" style="32" customWidth="1"/>
    <col min="1799" max="2048" width="9.1796875" style="32"/>
    <col min="2049" max="2049" width="13.453125" style="32" customWidth="1"/>
    <col min="2050" max="2050" width="38.81640625" style="32" customWidth="1"/>
    <col min="2051" max="2051" width="26.1796875" style="32" customWidth="1"/>
    <col min="2052" max="2052" width="23.81640625" style="32" customWidth="1"/>
    <col min="2053" max="2053" width="22.1796875" style="32" customWidth="1"/>
    <col min="2054" max="2054" width="23.1796875" style="32" customWidth="1"/>
    <col min="2055" max="2304" width="9.1796875" style="32"/>
    <col min="2305" max="2305" width="13.453125" style="32" customWidth="1"/>
    <col min="2306" max="2306" width="38.81640625" style="32" customWidth="1"/>
    <col min="2307" max="2307" width="26.1796875" style="32" customWidth="1"/>
    <col min="2308" max="2308" width="23.81640625" style="32" customWidth="1"/>
    <col min="2309" max="2309" width="22.1796875" style="32" customWidth="1"/>
    <col min="2310" max="2310" width="23.1796875" style="32" customWidth="1"/>
    <col min="2311" max="2560" width="9.1796875" style="32"/>
    <col min="2561" max="2561" width="13.453125" style="32" customWidth="1"/>
    <col min="2562" max="2562" width="38.81640625" style="32" customWidth="1"/>
    <col min="2563" max="2563" width="26.1796875" style="32" customWidth="1"/>
    <col min="2564" max="2564" width="23.81640625" style="32" customWidth="1"/>
    <col min="2565" max="2565" width="22.1796875" style="32" customWidth="1"/>
    <col min="2566" max="2566" width="23.1796875" style="32" customWidth="1"/>
    <col min="2567" max="2816" width="9.1796875" style="32"/>
    <col min="2817" max="2817" width="13.453125" style="32" customWidth="1"/>
    <col min="2818" max="2818" width="38.81640625" style="32" customWidth="1"/>
    <col min="2819" max="2819" width="26.1796875" style="32" customWidth="1"/>
    <col min="2820" max="2820" width="23.81640625" style="32" customWidth="1"/>
    <col min="2821" max="2821" width="22.1796875" style="32" customWidth="1"/>
    <col min="2822" max="2822" width="23.1796875" style="32" customWidth="1"/>
    <col min="2823" max="3072" width="9.1796875" style="32"/>
    <col min="3073" max="3073" width="13.453125" style="32" customWidth="1"/>
    <col min="3074" max="3074" width="38.81640625" style="32" customWidth="1"/>
    <col min="3075" max="3075" width="26.1796875" style="32" customWidth="1"/>
    <col min="3076" max="3076" width="23.81640625" style="32" customWidth="1"/>
    <col min="3077" max="3077" width="22.1796875" style="32" customWidth="1"/>
    <col min="3078" max="3078" width="23.1796875" style="32" customWidth="1"/>
    <col min="3079" max="3328" width="9.1796875" style="32"/>
    <col min="3329" max="3329" width="13.453125" style="32" customWidth="1"/>
    <col min="3330" max="3330" width="38.81640625" style="32" customWidth="1"/>
    <col min="3331" max="3331" width="26.1796875" style="32" customWidth="1"/>
    <col min="3332" max="3332" width="23.81640625" style="32" customWidth="1"/>
    <col min="3333" max="3333" width="22.1796875" style="32" customWidth="1"/>
    <col min="3334" max="3334" width="23.1796875" style="32" customWidth="1"/>
    <col min="3335" max="3584" width="9.1796875" style="32"/>
    <col min="3585" max="3585" width="13.453125" style="32" customWidth="1"/>
    <col min="3586" max="3586" width="38.81640625" style="32" customWidth="1"/>
    <col min="3587" max="3587" width="26.1796875" style="32" customWidth="1"/>
    <col min="3588" max="3588" width="23.81640625" style="32" customWidth="1"/>
    <col min="3589" max="3589" width="22.1796875" style="32" customWidth="1"/>
    <col min="3590" max="3590" width="23.1796875" style="32" customWidth="1"/>
    <col min="3591" max="3840" width="9.1796875" style="32"/>
    <col min="3841" max="3841" width="13.453125" style="32" customWidth="1"/>
    <col min="3842" max="3842" width="38.81640625" style="32" customWidth="1"/>
    <col min="3843" max="3843" width="26.1796875" style="32" customWidth="1"/>
    <col min="3844" max="3844" width="23.81640625" style="32" customWidth="1"/>
    <col min="3845" max="3845" width="22.1796875" style="32" customWidth="1"/>
    <col min="3846" max="3846" width="23.1796875" style="32" customWidth="1"/>
    <col min="3847" max="4096" width="9.1796875" style="32"/>
    <col min="4097" max="4097" width="13.453125" style="32" customWidth="1"/>
    <col min="4098" max="4098" width="38.81640625" style="32" customWidth="1"/>
    <col min="4099" max="4099" width="26.1796875" style="32" customWidth="1"/>
    <col min="4100" max="4100" width="23.81640625" style="32" customWidth="1"/>
    <col min="4101" max="4101" width="22.1796875" style="32" customWidth="1"/>
    <col min="4102" max="4102" width="23.1796875" style="32" customWidth="1"/>
    <col min="4103" max="4352" width="9.1796875" style="32"/>
    <col min="4353" max="4353" width="13.453125" style="32" customWidth="1"/>
    <col min="4354" max="4354" width="38.81640625" style="32" customWidth="1"/>
    <col min="4355" max="4355" width="26.1796875" style="32" customWidth="1"/>
    <col min="4356" max="4356" width="23.81640625" style="32" customWidth="1"/>
    <col min="4357" max="4357" width="22.1796875" style="32" customWidth="1"/>
    <col min="4358" max="4358" width="23.1796875" style="32" customWidth="1"/>
    <col min="4359" max="4608" width="9.1796875" style="32"/>
    <col min="4609" max="4609" width="13.453125" style="32" customWidth="1"/>
    <col min="4610" max="4610" width="38.81640625" style="32" customWidth="1"/>
    <col min="4611" max="4611" width="26.1796875" style="32" customWidth="1"/>
    <col min="4612" max="4612" width="23.81640625" style="32" customWidth="1"/>
    <col min="4613" max="4613" width="22.1796875" style="32" customWidth="1"/>
    <col min="4614" max="4614" width="23.1796875" style="32" customWidth="1"/>
    <col min="4615" max="4864" width="9.1796875" style="32"/>
    <col min="4865" max="4865" width="13.453125" style="32" customWidth="1"/>
    <col min="4866" max="4866" width="38.81640625" style="32" customWidth="1"/>
    <col min="4867" max="4867" width="26.1796875" style="32" customWidth="1"/>
    <col min="4868" max="4868" width="23.81640625" style="32" customWidth="1"/>
    <col min="4869" max="4869" width="22.1796875" style="32" customWidth="1"/>
    <col min="4870" max="4870" width="23.1796875" style="32" customWidth="1"/>
    <col min="4871" max="5120" width="9.1796875" style="32"/>
    <col min="5121" max="5121" width="13.453125" style="32" customWidth="1"/>
    <col min="5122" max="5122" width="38.81640625" style="32" customWidth="1"/>
    <col min="5123" max="5123" width="26.1796875" style="32" customWidth="1"/>
    <col min="5124" max="5124" width="23.81640625" style="32" customWidth="1"/>
    <col min="5125" max="5125" width="22.1796875" style="32" customWidth="1"/>
    <col min="5126" max="5126" width="23.1796875" style="32" customWidth="1"/>
    <col min="5127" max="5376" width="9.1796875" style="32"/>
    <col min="5377" max="5377" width="13.453125" style="32" customWidth="1"/>
    <col min="5378" max="5378" width="38.81640625" style="32" customWidth="1"/>
    <col min="5379" max="5379" width="26.1796875" style="32" customWidth="1"/>
    <col min="5380" max="5380" width="23.81640625" style="32" customWidth="1"/>
    <col min="5381" max="5381" width="22.1796875" style="32" customWidth="1"/>
    <col min="5382" max="5382" width="23.1796875" style="32" customWidth="1"/>
    <col min="5383" max="5632" width="9.1796875" style="32"/>
    <col min="5633" max="5633" width="13.453125" style="32" customWidth="1"/>
    <col min="5634" max="5634" width="38.81640625" style="32" customWidth="1"/>
    <col min="5635" max="5635" width="26.1796875" style="32" customWidth="1"/>
    <col min="5636" max="5636" width="23.81640625" style="32" customWidth="1"/>
    <col min="5637" max="5637" width="22.1796875" style="32" customWidth="1"/>
    <col min="5638" max="5638" width="23.1796875" style="32" customWidth="1"/>
    <col min="5639" max="5888" width="9.1796875" style="32"/>
    <col min="5889" max="5889" width="13.453125" style="32" customWidth="1"/>
    <col min="5890" max="5890" width="38.81640625" style="32" customWidth="1"/>
    <col min="5891" max="5891" width="26.1796875" style="32" customWidth="1"/>
    <col min="5892" max="5892" width="23.81640625" style="32" customWidth="1"/>
    <col min="5893" max="5893" width="22.1796875" style="32" customWidth="1"/>
    <col min="5894" max="5894" width="23.1796875" style="32" customWidth="1"/>
    <col min="5895" max="6144" width="9.1796875" style="32"/>
    <col min="6145" max="6145" width="13.453125" style="32" customWidth="1"/>
    <col min="6146" max="6146" width="38.81640625" style="32" customWidth="1"/>
    <col min="6147" max="6147" width="26.1796875" style="32" customWidth="1"/>
    <col min="6148" max="6148" width="23.81640625" style="32" customWidth="1"/>
    <col min="6149" max="6149" width="22.1796875" style="32" customWidth="1"/>
    <col min="6150" max="6150" width="23.1796875" style="32" customWidth="1"/>
    <col min="6151" max="6400" width="9.1796875" style="32"/>
    <col min="6401" max="6401" width="13.453125" style="32" customWidth="1"/>
    <col min="6402" max="6402" width="38.81640625" style="32" customWidth="1"/>
    <col min="6403" max="6403" width="26.1796875" style="32" customWidth="1"/>
    <col min="6404" max="6404" width="23.81640625" style="32" customWidth="1"/>
    <col min="6405" max="6405" width="22.1796875" style="32" customWidth="1"/>
    <col min="6406" max="6406" width="23.1796875" style="32" customWidth="1"/>
    <col min="6407" max="6656" width="9.1796875" style="32"/>
    <col min="6657" max="6657" width="13.453125" style="32" customWidth="1"/>
    <col min="6658" max="6658" width="38.81640625" style="32" customWidth="1"/>
    <col min="6659" max="6659" width="26.1796875" style="32" customWidth="1"/>
    <col min="6660" max="6660" width="23.81640625" style="32" customWidth="1"/>
    <col min="6661" max="6661" width="22.1796875" style="32" customWidth="1"/>
    <col min="6662" max="6662" width="23.1796875" style="32" customWidth="1"/>
    <col min="6663" max="6912" width="9.1796875" style="32"/>
    <col min="6913" max="6913" width="13.453125" style="32" customWidth="1"/>
    <col min="6914" max="6914" width="38.81640625" style="32" customWidth="1"/>
    <col min="6915" max="6915" width="26.1796875" style="32" customWidth="1"/>
    <col min="6916" max="6916" width="23.81640625" style="32" customWidth="1"/>
    <col min="6917" max="6917" width="22.1796875" style="32" customWidth="1"/>
    <col min="6918" max="6918" width="23.1796875" style="32" customWidth="1"/>
    <col min="6919" max="7168" width="9.1796875" style="32"/>
    <col min="7169" max="7169" width="13.453125" style="32" customWidth="1"/>
    <col min="7170" max="7170" width="38.81640625" style="32" customWidth="1"/>
    <col min="7171" max="7171" width="26.1796875" style="32" customWidth="1"/>
    <col min="7172" max="7172" width="23.81640625" style="32" customWidth="1"/>
    <col min="7173" max="7173" width="22.1796875" style="32" customWidth="1"/>
    <col min="7174" max="7174" width="23.1796875" style="32" customWidth="1"/>
    <col min="7175" max="7424" width="9.1796875" style="32"/>
    <col min="7425" max="7425" width="13.453125" style="32" customWidth="1"/>
    <col min="7426" max="7426" width="38.81640625" style="32" customWidth="1"/>
    <col min="7427" max="7427" width="26.1796875" style="32" customWidth="1"/>
    <col min="7428" max="7428" width="23.81640625" style="32" customWidth="1"/>
    <col min="7429" max="7429" width="22.1796875" style="32" customWidth="1"/>
    <col min="7430" max="7430" width="23.1796875" style="32" customWidth="1"/>
    <col min="7431" max="7680" width="9.1796875" style="32"/>
    <col min="7681" max="7681" width="13.453125" style="32" customWidth="1"/>
    <col min="7682" max="7682" width="38.81640625" style="32" customWidth="1"/>
    <col min="7683" max="7683" width="26.1796875" style="32" customWidth="1"/>
    <col min="7684" max="7684" width="23.81640625" style="32" customWidth="1"/>
    <col min="7685" max="7685" width="22.1796875" style="32" customWidth="1"/>
    <col min="7686" max="7686" width="23.1796875" style="32" customWidth="1"/>
    <col min="7687" max="7936" width="9.1796875" style="32"/>
    <col min="7937" max="7937" width="13.453125" style="32" customWidth="1"/>
    <col min="7938" max="7938" width="38.81640625" style="32" customWidth="1"/>
    <col min="7939" max="7939" width="26.1796875" style="32" customWidth="1"/>
    <col min="7940" max="7940" width="23.81640625" style="32" customWidth="1"/>
    <col min="7941" max="7941" width="22.1796875" style="32" customWidth="1"/>
    <col min="7942" max="7942" width="23.1796875" style="32" customWidth="1"/>
    <col min="7943" max="8192" width="9.1796875" style="32"/>
    <col min="8193" max="8193" width="13.453125" style="32" customWidth="1"/>
    <col min="8194" max="8194" width="38.81640625" style="32" customWidth="1"/>
    <col min="8195" max="8195" width="26.1796875" style="32" customWidth="1"/>
    <col min="8196" max="8196" width="23.81640625" style="32" customWidth="1"/>
    <col min="8197" max="8197" width="22.1796875" style="32" customWidth="1"/>
    <col min="8198" max="8198" width="23.1796875" style="32" customWidth="1"/>
    <col min="8199" max="8448" width="9.1796875" style="32"/>
    <col min="8449" max="8449" width="13.453125" style="32" customWidth="1"/>
    <col min="8450" max="8450" width="38.81640625" style="32" customWidth="1"/>
    <col min="8451" max="8451" width="26.1796875" style="32" customWidth="1"/>
    <col min="8452" max="8452" width="23.81640625" style="32" customWidth="1"/>
    <col min="8453" max="8453" width="22.1796875" style="32" customWidth="1"/>
    <col min="8454" max="8454" width="23.1796875" style="32" customWidth="1"/>
    <col min="8455" max="8704" width="9.1796875" style="32"/>
    <col min="8705" max="8705" width="13.453125" style="32" customWidth="1"/>
    <col min="8706" max="8706" width="38.81640625" style="32" customWidth="1"/>
    <col min="8707" max="8707" width="26.1796875" style="32" customWidth="1"/>
    <col min="8708" max="8708" width="23.81640625" style="32" customWidth="1"/>
    <col min="8709" max="8709" width="22.1796875" style="32" customWidth="1"/>
    <col min="8710" max="8710" width="23.1796875" style="32" customWidth="1"/>
    <col min="8711" max="8960" width="9.1796875" style="32"/>
    <col min="8961" max="8961" width="13.453125" style="32" customWidth="1"/>
    <col min="8962" max="8962" width="38.81640625" style="32" customWidth="1"/>
    <col min="8963" max="8963" width="26.1796875" style="32" customWidth="1"/>
    <col min="8964" max="8964" width="23.81640625" style="32" customWidth="1"/>
    <col min="8965" max="8965" width="22.1796875" style="32" customWidth="1"/>
    <col min="8966" max="8966" width="23.1796875" style="32" customWidth="1"/>
    <col min="8967" max="9216" width="9.1796875" style="32"/>
    <col min="9217" max="9217" width="13.453125" style="32" customWidth="1"/>
    <col min="9218" max="9218" width="38.81640625" style="32" customWidth="1"/>
    <col min="9219" max="9219" width="26.1796875" style="32" customWidth="1"/>
    <col min="9220" max="9220" width="23.81640625" style="32" customWidth="1"/>
    <col min="9221" max="9221" width="22.1796875" style="32" customWidth="1"/>
    <col min="9222" max="9222" width="23.1796875" style="32" customWidth="1"/>
    <col min="9223" max="9472" width="9.1796875" style="32"/>
    <col min="9473" max="9473" width="13.453125" style="32" customWidth="1"/>
    <col min="9474" max="9474" width="38.81640625" style="32" customWidth="1"/>
    <col min="9475" max="9475" width="26.1796875" style="32" customWidth="1"/>
    <col min="9476" max="9476" width="23.81640625" style="32" customWidth="1"/>
    <col min="9477" max="9477" width="22.1796875" style="32" customWidth="1"/>
    <col min="9478" max="9478" width="23.1796875" style="32" customWidth="1"/>
    <col min="9479" max="9728" width="9.1796875" style="32"/>
    <col min="9729" max="9729" width="13.453125" style="32" customWidth="1"/>
    <col min="9730" max="9730" width="38.81640625" style="32" customWidth="1"/>
    <col min="9731" max="9731" width="26.1796875" style="32" customWidth="1"/>
    <col min="9732" max="9732" width="23.81640625" style="32" customWidth="1"/>
    <col min="9733" max="9733" width="22.1796875" style="32" customWidth="1"/>
    <col min="9734" max="9734" width="23.1796875" style="32" customWidth="1"/>
    <col min="9735" max="9984" width="9.1796875" style="32"/>
    <col min="9985" max="9985" width="13.453125" style="32" customWidth="1"/>
    <col min="9986" max="9986" width="38.81640625" style="32" customWidth="1"/>
    <col min="9987" max="9987" width="26.1796875" style="32" customWidth="1"/>
    <col min="9988" max="9988" width="23.81640625" style="32" customWidth="1"/>
    <col min="9989" max="9989" width="22.1796875" style="32" customWidth="1"/>
    <col min="9990" max="9990" width="23.1796875" style="32" customWidth="1"/>
    <col min="9991" max="10240" width="9.1796875" style="32"/>
    <col min="10241" max="10241" width="13.453125" style="32" customWidth="1"/>
    <col min="10242" max="10242" width="38.81640625" style="32" customWidth="1"/>
    <col min="10243" max="10243" width="26.1796875" style="32" customWidth="1"/>
    <col min="10244" max="10244" width="23.81640625" style="32" customWidth="1"/>
    <col min="10245" max="10245" width="22.1796875" style="32" customWidth="1"/>
    <col min="10246" max="10246" width="23.1796875" style="32" customWidth="1"/>
    <col min="10247" max="10496" width="9.1796875" style="32"/>
    <col min="10497" max="10497" width="13.453125" style="32" customWidth="1"/>
    <col min="10498" max="10498" width="38.81640625" style="32" customWidth="1"/>
    <col min="10499" max="10499" width="26.1796875" style="32" customWidth="1"/>
    <col min="10500" max="10500" width="23.81640625" style="32" customWidth="1"/>
    <col min="10501" max="10501" width="22.1796875" style="32" customWidth="1"/>
    <col min="10502" max="10502" width="23.1796875" style="32" customWidth="1"/>
    <col min="10503" max="10752" width="9.1796875" style="32"/>
    <col min="10753" max="10753" width="13.453125" style="32" customWidth="1"/>
    <col min="10754" max="10754" width="38.81640625" style="32" customWidth="1"/>
    <col min="10755" max="10755" width="26.1796875" style="32" customWidth="1"/>
    <col min="10756" max="10756" width="23.81640625" style="32" customWidth="1"/>
    <col min="10757" max="10757" width="22.1796875" style="32" customWidth="1"/>
    <col min="10758" max="10758" width="23.1796875" style="32" customWidth="1"/>
    <col min="10759" max="11008" width="9.1796875" style="32"/>
    <col min="11009" max="11009" width="13.453125" style="32" customWidth="1"/>
    <col min="11010" max="11010" width="38.81640625" style="32" customWidth="1"/>
    <col min="11011" max="11011" width="26.1796875" style="32" customWidth="1"/>
    <col min="11012" max="11012" width="23.81640625" style="32" customWidth="1"/>
    <col min="11013" max="11013" width="22.1796875" style="32" customWidth="1"/>
    <col min="11014" max="11014" width="23.1796875" style="32" customWidth="1"/>
    <col min="11015" max="11264" width="9.1796875" style="32"/>
    <col min="11265" max="11265" width="13.453125" style="32" customWidth="1"/>
    <col min="11266" max="11266" width="38.81640625" style="32" customWidth="1"/>
    <col min="11267" max="11267" width="26.1796875" style="32" customWidth="1"/>
    <col min="11268" max="11268" width="23.81640625" style="32" customWidth="1"/>
    <col min="11269" max="11269" width="22.1796875" style="32" customWidth="1"/>
    <col min="11270" max="11270" width="23.1796875" style="32" customWidth="1"/>
    <col min="11271" max="11520" width="9.1796875" style="32"/>
    <col min="11521" max="11521" width="13.453125" style="32" customWidth="1"/>
    <col min="11522" max="11522" width="38.81640625" style="32" customWidth="1"/>
    <col min="11523" max="11523" width="26.1796875" style="32" customWidth="1"/>
    <col min="11524" max="11524" width="23.81640625" style="32" customWidth="1"/>
    <col min="11525" max="11525" width="22.1796875" style="32" customWidth="1"/>
    <col min="11526" max="11526" width="23.1796875" style="32" customWidth="1"/>
    <col min="11527" max="11776" width="9.1796875" style="32"/>
    <col min="11777" max="11777" width="13.453125" style="32" customWidth="1"/>
    <col min="11778" max="11778" width="38.81640625" style="32" customWidth="1"/>
    <col min="11779" max="11779" width="26.1796875" style="32" customWidth="1"/>
    <col min="11780" max="11780" width="23.81640625" style="32" customWidth="1"/>
    <col min="11781" max="11781" width="22.1796875" style="32" customWidth="1"/>
    <col min="11782" max="11782" width="23.1796875" style="32" customWidth="1"/>
    <col min="11783" max="12032" width="9.1796875" style="32"/>
    <col min="12033" max="12033" width="13.453125" style="32" customWidth="1"/>
    <col min="12034" max="12034" width="38.81640625" style="32" customWidth="1"/>
    <col min="12035" max="12035" width="26.1796875" style="32" customWidth="1"/>
    <col min="12036" max="12036" width="23.81640625" style="32" customWidth="1"/>
    <col min="12037" max="12037" width="22.1796875" style="32" customWidth="1"/>
    <col min="12038" max="12038" width="23.1796875" style="32" customWidth="1"/>
    <col min="12039" max="12288" width="9.1796875" style="32"/>
    <col min="12289" max="12289" width="13.453125" style="32" customWidth="1"/>
    <col min="12290" max="12290" width="38.81640625" style="32" customWidth="1"/>
    <col min="12291" max="12291" width="26.1796875" style="32" customWidth="1"/>
    <col min="12292" max="12292" width="23.81640625" style="32" customWidth="1"/>
    <col min="12293" max="12293" width="22.1796875" style="32" customWidth="1"/>
    <col min="12294" max="12294" width="23.1796875" style="32" customWidth="1"/>
    <col min="12295" max="12544" width="9.1796875" style="32"/>
    <col min="12545" max="12545" width="13.453125" style="32" customWidth="1"/>
    <col min="12546" max="12546" width="38.81640625" style="32" customWidth="1"/>
    <col min="12547" max="12547" width="26.1796875" style="32" customWidth="1"/>
    <col min="12548" max="12548" width="23.81640625" style="32" customWidth="1"/>
    <col min="12549" max="12549" width="22.1796875" style="32" customWidth="1"/>
    <col min="12550" max="12550" width="23.1796875" style="32" customWidth="1"/>
    <col min="12551" max="12800" width="9.1796875" style="32"/>
    <col min="12801" max="12801" width="13.453125" style="32" customWidth="1"/>
    <col min="12802" max="12802" width="38.81640625" style="32" customWidth="1"/>
    <col min="12803" max="12803" width="26.1796875" style="32" customWidth="1"/>
    <col min="12804" max="12804" width="23.81640625" style="32" customWidth="1"/>
    <col min="12805" max="12805" width="22.1796875" style="32" customWidth="1"/>
    <col min="12806" max="12806" width="23.1796875" style="32" customWidth="1"/>
    <col min="12807" max="13056" width="9.1796875" style="32"/>
    <col min="13057" max="13057" width="13.453125" style="32" customWidth="1"/>
    <col min="13058" max="13058" width="38.81640625" style="32" customWidth="1"/>
    <col min="13059" max="13059" width="26.1796875" style="32" customWidth="1"/>
    <col min="13060" max="13060" width="23.81640625" style="32" customWidth="1"/>
    <col min="13061" max="13061" width="22.1796875" style="32" customWidth="1"/>
    <col min="13062" max="13062" width="23.1796875" style="32" customWidth="1"/>
    <col min="13063" max="13312" width="9.1796875" style="32"/>
    <col min="13313" max="13313" width="13.453125" style="32" customWidth="1"/>
    <col min="13314" max="13314" width="38.81640625" style="32" customWidth="1"/>
    <col min="13315" max="13315" width="26.1796875" style="32" customWidth="1"/>
    <col min="13316" max="13316" width="23.81640625" style="32" customWidth="1"/>
    <col min="13317" max="13317" width="22.1796875" style="32" customWidth="1"/>
    <col min="13318" max="13318" width="23.1796875" style="32" customWidth="1"/>
    <col min="13319" max="13568" width="9.1796875" style="32"/>
    <col min="13569" max="13569" width="13.453125" style="32" customWidth="1"/>
    <col min="13570" max="13570" width="38.81640625" style="32" customWidth="1"/>
    <col min="13571" max="13571" width="26.1796875" style="32" customWidth="1"/>
    <col min="13572" max="13572" width="23.81640625" style="32" customWidth="1"/>
    <col min="13573" max="13573" width="22.1796875" style="32" customWidth="1"/>
    <col min="13574" max="13574" width="23.1796875" style="32" customWidth="1"/>
    <col min="13575" max="13824" width="9.1796875" style="32"/>
    <col min="13825" max="13825" width="13.453125" style="32" customWidth="1"/>
    <col min="13826" max="13826" width="38.81640625" style="32" customWidth="1"/>
    <col min="13827" max="13827" width="26.1796875" style="32" customWidth="1"/>
    <col min="13828" max="13828" width="23.81640625" style="32" customWidth="1"/>
    <col min="13829" max="13829" width="22.1796875" style="32" customWidth="1"/>
    <col min="13830" max="13830" width="23.1796875" style="32" customWidth="1"/>
    <col min="13831" max="14080" width="9.1796875" style="32"/>
    <col min="14081" max="14081" width="13.453125" style="32" customWidth="1"/>
    <col min="14082" max="14082" width="38.81640625" style="32" customWidth="1"/>
    <col min="14083" max="14083" width="26.1796875" style="32" customWidth="1"/>
    <col min="14084" max="14084" width="23.81640625" style="32" customWidth="1"/>
    <col min="14085" max="14085" width="22.1796875" style="32" customWidth="1"/>
    <col min="14086" max="14086" width="23.1796875" style="32" customWidth="1"/>
    <col min="14087" max="14336" width="9.1796875" style="32"/>
    <col min="14337" max="14337" width="13.453125" style="32" customWidth="1"/>
    <col min="14338" max="14338" width="38.81640625" style="32" customWidth="1"/>
    <col min="14339" max="14339" width="26.1796875" style="32" customWidth="1"/>
    <col min="14340" max="14340" width="23.81640625" style="32" customWidth="1"/>
    <col min="14341" max="14341" width="22.1796875" style="32" customWidth="1"/>
    <col min="14342" max="14342" width="23.1796875" style="32" customWidth="1"/>
    <col min="14343" max="14592" width="9.1796875" style="32"/>
    <col min="14593" max="14593" width="13.453125" style="32" customWidth="1"/>
    <col min="14594" max="14594" width="38.81640625" style="32" customWidth="1"/>
    <col min="14595" max="14595" width="26.1796875" style="32" customWidth="1"/>
    <col min="14596" max="14596" width="23.81640625" style="32" customWidth="1"/>
    <col min="14597" max="14597" width="22.1796875" style="32" customWidth="1"/>
    <col min="14598" max="14598" width="23.1796875" style="32" customWidth="1"/>
    <col min="14599" max="14848" width="9.1796875" style="32"/>
    <col min="14849" max="14849" width="13.453125" style="32" customWidth="1"/>
    <col min="14850" max="14850" width="38.81640625" style="32" customWidth="1"/>
    <col min="14851" max="14851" width="26.1796875" style="32" customWidth="1"/>
    <col min="14852" max="14852" width="23.81640625" style="32" customWidth="1"/>
    <col min="14853" max="14853" width="22.1796875" style="32" customWidth="1"/>
    <col min="14854" max="14854" width="23.1796875" style="32" customWidth="1"/>
    <col min="14855" max="15104" width="9.1796875" style="32"/>
    <col min="15105" max="15105" width="13.453125" style="32" customWidth="1"/>
    <col min="15106" max="15106" width="38.81640625" style="32" customWidth="1"/>
    <col min="15107" max="15107" width="26.1796875" style="32" customWidth="1"/>
    <col min="15108" max="15108" width="23.81640625" style="32" customWidth="1"/>
    <col min="15109" max="15109" width="22.1796875" style="32" customWidth="1"/>
    <col min="15110" max="15110" width="23.1796875" style="32" customWidth="1"/>
    <col min="15111" max="15360" width="9.1796875" style="32"/>
    <col min="15361" max="15361" width="13.453125" style="32" customWidth="1"/>
    <col min="15362" max="15362" width="38.81640625" style="32" customWidth="1"/>
    <col min="15363" max="15363" width="26.1796875" style="32" customWidth="1"/>
    <col min="15364" max="15364" width="23.81640625" style="32" customWidth="1"/>
    <col min="15365" max="15365" width="22.1796875" style="32" customWidth="1"/>
    <col min="15366" max="15366" width="23.1796875" style="32" customWidth="1"/>
    <col min="15367" max="15616" width="9.1796875" style="32"/>
    <col min="15617" max="15617" width="13.453125" style="32" customWidth="1"/>
    <col min="15618" max="15618" width="38.81640625" style="32" customWidth="1"/>
    <col min="15619" max="15619" width="26.1796875" style="32" customWidth="1"/>
    <col min="15620" max="15620" width="23.81640625" style="32" customWidth="1"/>
    <col min="15621" max="15621" width="22.1796875" style="32" customWidth="1"/>
    <col min="15622" max="15622" width="23.1796875" style="32" customWidth="1"/>
    <col min="15623" max="15872" width="9.1796875" style="32"/>
    <col min="15873" max="15873" width="13.453125" style="32" customWidth="1"/>
    <col min="15874" max="15874" width="38.81640625" style="32" customWidth="1"/>
    <col min="15875" max="15875" width="26.1796875" style="32" customWidth="1"/>
    <col min="15876" max="15876" width="23.81640625" style="32" customWidth="1"/>
    <col min="15877" max="15877" width="22.1796875" style="32" customWidth="1"/>
    <col min="15878" max="15878" width="23.1796875" style="32" customWidth="1"/>
    <col min="15879" max="16128" width="9.1796875" style="32"/>
    <col min="16129" max="16129" width="13.453125" style="32" customWidth="1"/>
    <col min="16130" max="16130" width="38.81640625" style="32" customWidth="1"/>
    <col min="16131" max="16131" width="26.1796875" style="32" customWidth="1"/>
    <col min="16132" max="16132" width="23.81640625" style="32" customWidth="1"/>
    <col min="16133" max="16133" width="22.1796875" style="32" customWidth="1"/>
    <col min="16134" max="16134" width="23.1796875" style="32" customWidth="1"/>
    <col min="16135" max="16384" width="9.1796875" style="32"/>
  </cols>
  <sheetData>
    <row r="1" spans="1:14" ht="17.5">
      <c r="A1" s="1296" t="s">
        <v>1400</v>
      </c>
      <c r="B1" s="1296"/>
      <c r="C1" s="1296"/>
      <c r="D1" s="1296"/>
      <c r="E1" s="1296"/>
    </row>
    <row r="2" spans="1:14" ht="17.5">
      <c r="A2" s="292"/>
      <c r="B2" s="292"/>
      <c r="C2" s="292"/>
      <c r="D2" s="292"/>
      <c r="E2" s="292"/>
    </row>
    <row r="3" spans="1:14" s="249" customFormat="1">
      <c r="A3" s="1841" t="str">
        <f>'Title '!A2:N2</f>
        <v>Bid Enquiry No: KPTCL/2026-27/TL/WORK_INDENT3844</v>
      </c>
      <c r="B3" s="1842"/>
      <c r="C3" s="1842"/>
      <c r="D3" s="1842"/>
      <c r="E3" s="1842"/>
      <c r="F3" s="670"/>
      <c r="G3" s="670"/>
      <c r="H3" s="670"/>
      <c r="I3" s="670"/>
      <c r="J3" s="670"/>
      <c r="K3" s="670"/>
      <c r="L3" s="298"/>
      <c r="M3" s="298"/>
      <c r="N3" s="298"/>
    </row>
    <row r="4" spans="1:14" s="249" customFormat="1">
      <c r="A4" s="114"/>
      <c r="B4" s="114"/>
      <c r="C4" s="670"/>
      <c r="D4" s="670"/>
      <c r="E4" s="298"/>
      <c r="F4" s="298"/>
      <c r="G4" s="298"/>
      <c r="H4" s="298"/>
      <c r="I4" s="298"/>
      <c r="J4" s="670"/>
      <c r="K4" s="670"/>
      <c r="L4" s="298"/>
      <c r="M4" s="298"/>
      <c r="N4" s="298"/>
    </row>
    <row r="5" spans="1:14" s="837" customFormat="1" ht="223.5" customHeight="1">
      <c r="A5" s="180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801"/>
      <c r="C5" s="1801"/>
      <c r="D5" s="1801"/>
      <c r="E5" s="1801"/>
      <c r="F5" s="1801"/>
      <c r="G5" s="845"/>
      <c r="H5" s="845"/>
      <c r="I5" s="845"/>
      <c r="J5" s="846"/>
      <c r="K5" s="846"/>
      <c r="L5" s="847"/>
      <c r="M5" s="847"/>
      <c r="N5" s="847"/>
    </row>
    <row r="6" spans="1:14">
      <c r="A6" s="1843"/>
      <c r="B6" s="1843"/>
      <c r="C6" s="1843"/>
      <c r="D6" s="1843"/>
    </row>
    <row r="7" spans="1:14">
      <c r="A7" s="1843" t="s">
        <v>1401</v>
      </c>
      <c r="B7" s="1843"/>
      <c r="C7" s="1843"/>
      <c r="D7" s="1843"/>
      <c r="E7" s="1843"/>
    </row>
    <row r="8" spans="1:14" ht="36.65" customHeight="1">
      <c r="A8" s="1741" t="s">
        <v>5822</v>
      </c>
      <c r="B8" s="1741"/>
      <c r="C8" s="1741"/>
      <c r="D8" s="1741"/>
      <c r="E8" s="1741"/>
    </row>
    <row r="10" spans="1:14" ht="17.5">
      <c r="F10" s="807" t="s">
        <v>5823</v>
      </c>
    </row>
    <row r="11" spans="1:14">
      <c r="A11" s="1837" t="s">
        <v>406</v>
      </c>
      <c r="B11" s="1838"/>
      <c r="C11" s="1838"/>
      <c r="D11" s="1838"/>
      <c r="E11" s="1838"/>
      <c r="F11" s="1838"/>
    </row>
    <row r="12" spans="1:14">
      <c r="A12" s="1837"/>
      <c r="B12" s="1838"/>
      <c r="C12" s="1838"/>
      <c r="D12" s="1838"/>
      <c r="E12" s="1838"/>
      <c r="F12" s="1838"/>
    </row>
    <row r="13" spans="1:14">
      <c r="A13" s="838" t="s">
        <v>591</v>
      </c>
      <c r="B13" s="838" t="s">
        <v>579</v>
      </c>
      <c r="C13" s="838" t="s">
        <v>5824</v>
      </c>
      <c r="D13" s="838" t="s">
        <v>5825</v>
      </c>
      <c r="E13" s="838" t="s">
        <v>5824</v>
      </c>
      <c r="F13" s="838" t="s">
        <v>5825</v>
      </c>
    </row>
    <row r="14" spans="1:14">
      <c r="A14" s="848">
        <v>1</v>
      </c>
      <c r="B14" s="849" t="s">
        <v>5826</v>
      </c>
      <c r="C14" s="850"/>
      <c r="D14" s="851"/>
      <c r="E14" s="850"/>
      <c r="F14" s="851"/>
    </row>
    <row r="15" spans="1:14">
      <c r="A15" s="848">
        <v>2</v>
      </c>
      <c r="B15" s="849" t="s">
        <v>1078</v>
      </c>
      <c r="C15" s="850"/>
      <c r="D15" s="851"/>
      <c r="E15" s="850"/>
      <c r="F15" s="851"/>
    </row>
    <row r="16" spans="1:14" ht="31">
      <c r="A16" s="848">
        <v>3</v>
      </c>
      <c r="B16" s="849" t="s">
        <v>5827</v>
      </c>
      <c r="C16" s="850"/>
      <c r="D16" s="851"/>
      <c r="E16" s="850"/>
      <c r="F16" s="851"/>
    </row>
    <row r="17" spans="1:6">
      <c r="A17" s="848">
        <v>4</v>
      </c>
      <c r="B17" s="849" t="s">
        <v>5828</v>
      </c>
      <c r="C17" s="850"/>
      <c r="D17" s="851"/>
      <c r="E17" s="850"/>
      <c r="F17" s="851"/>
    </row>
    <row r="18" spans="1:6">
      <c r="A18" s="848">
        <v>5</v>
      </c>
      <c r="B18" s="849" t="s">
        <v>5829</v>
      </c>
      <c r="C18" s="850"/>
      <c r="D18" s="851"/>
      <c r="E18" s="850"/>
      <c r="F18" s="851"/>
    </row>
    <row r="19" spans="1:6">
      <c r="A19" s="848">
        <v>6</v>
      </c>
      <c r="B19" s="849" t="s">
        <v>5830</v>
      </c>
      <c r="C19" s="850"/>
      <c r="D19" s="851"/>
      <c r="E19" s="850"/>
      <c r="F19" s="851"/>
    </row>
    <row r="20" spans="1:6" ht="31">
      <c r="A20" s="848">
        <v>7</v>
      </c>
      <c r="B20" s="849" t="s">
        <v>5831</v>
      </c>
      <c r="C20" s="850"/>
      <c r="D20" s="851"/>
      <c r="E20" s="850"/>
      <c r="F20" s="851"/>
    </row>
    <row r="21" spans="1:6" ht="31">
      <c r="A21" s="848">
        <v>8</v>
      </c>
      <c r="B21" s="849" t="s">
        <v>5832</v>
      </c>
      <c r="C21" s="850"/>
      <c r="D21" s="851"/>
      <c r="E21" s="850"/>
      <c r="F21" s="851"/>
    </row>
    <row r="22" spans="1:6">
      <c r="A22" s="848">
        <v>9</v>
      </c>
      <c r="B22" s="849" t="s">
        <v>5833</v>
      </c>
      <c r="C22" s="850"/>
      <c r="D22" s="851"/>
      <c r="E22" s="850"/>
      <c r="F22" s="851"/>
    </row>
    <row r="23" spans="1:6">
      <c r="A23" s="848">
        <v>10</v>
      </c>
      <c r="B23" s="849" t="s">
        <v>5834</v>
      </c>
      <c r="C23" s="850"/>
      <c r="D23" s="851"/>
      <c r="E23" s="850"/>
      <c r="F23" s="851"/>
    </row>
    <row r="24" spans="1:6">
      <c r="A24" s="848">
        <v>11</v>
      </c>
      <c r="B24" s="849" t="s">
        <v>5835</v>
      </c>
      <c r="C24" s="850"/>
      <c r="D24" s="851"/>
      <c r="E24" s="850"/>
      <c r="F24" s="851"/>
    </row>
    <row r="25" spans="1:6">
      <c r="A25" s="848">
        <v>12</v>
      </c>
      <c r="B25" s="849" t="s">
        <v>5836</v>
      </c>
      <c r="C25" s="850"/>
      <c r="D25" s="851"/>
      <c r="E25" s="850"/>
      <c r="F25" s="851"/>
    </row>
    <row r="26" spans="1:6">
      <c r="A26" s="848">
        <v>13</v>
      </c>
      <c r="B26" s="849" t="s">
        <v>3308</v>
      </c>
      <c r="C26" s="850"/>
      <c r="D26" s="851"/>
      <c r="E26" s="850"/>
      <c r="F26" s="851"/>
    </row>
    <row r="27" spans="1:6">
      <c r="A27" s="848">
        <v>14</v>
      </c>
      <c r="B27" s="849" t="s">
        <v>5837</v>
      </c>
      <c r="C27" s="850"/>
      <c r="D27" s="851"/>
      <c r="E27" s="850"/>
      <c r="F27" s="851"/>
    </row>
    <row r="30" spans="1:6">
      <c r="A30" s="326" t="s">
        <v>53</v>
      </c>
      <c r="B30" s="852"/>
      <c r="C30" s="326" t="s">
        <v>80</v>
      </c>
      <c r="D30" s="1839"/>
      <c r="E30" s="1840"/>
    </row>
    <row r="31" spans="1:6">
      <c r="A31" s="326" t="s">
        <v>55</v>
      </c>
      <c r="B31" s="852"/>
      <c r="C31" s="326" t="s">
        <v>66</v>
      </c>
      <c r="D31" s="1839"/>
      <c r="E31" s="1840"/>
    </row>
    <row r="32" spans="1:6">
      <c r="A32" s="32"/>
      <c r="C32" s="326" t="s">
        <v>152</v>
      </c>
      <c r="D32" s="1839"/>
      <c r="E32" s="1840"/>
    </row>
  </sheetData>
  <mergeCells count="10">
    <mergeCell ref="A11:F12"/>
    <mergeCell ref="D30:E30"/>
    <mergeCell ref="D31:E31"/>
    <mergeCell ref="D32:E32"/>
    <mergeCell ref="A1:E1"/>
    <mergeCell ref="A3:E3"/>
    <mergeCell ref="A5:F5"/>
    <mergeCell ref="A6:D6"/>
    <mergeCell ref="A7:E7"/>
    <mergeCell ref="A8:E8"/>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79"/>
  <dimension ref="A1:Q51"/>
  <sheetViews>
    <sheetView zoomScale="85" zoomScaleNormal="85" workbookViewId="0">
      <selection activeCell="K15" sqref="K15"/>
    </sheetView>
  </sheetViews>
  <sheetFormatPr defaultRowHeight="13"/>
  <cols>
    <col min="1" max="1" width="7.54296875" style="6" customWidth="1"/>
    <col min="2" max="2" width="43.54296875" style="6" customWidth="1"/>
    <col min="3" max="5" width="33.54296875" style="6" customWidth="1"/>
    <col min="6" max="6" width="11.1796875" style="6" customWidth="1"/>
    <col min="7" max="256" width="9.1796875" style="6"/>
    <col min="257" max="257" width="7.54296875" style="6" customWidth="1"/>
    <col min="258" max="258" width="43.54296875" style="6" customWidth="1"/>
    <col min="259" max="259" width="31.1796875" style="6" customWidth="1"/>
    <col min="260" max="260" width="23.54296875" style="6" customWidth="1"/>
    <col min="261" max="261" width="31.81640625" style="6" customWidth="1"/>
    <col min="262" max="262" width="11.1796875" style="6" customWidth="1"/>
    <col min="263" max="512" width="9.1796875" style="6"/>
    <col min="513" max="513" width="7.54296875" style="6" customWidth="1"/>
    <col min="514" max="514" width="43.54296875" style="6" customWidth="1"/>
    <col min="515" max="515" width="31.1796875" style="6" customWidth="1"/>
    <col min="516" max="516" width="23.54296875" style="6" customWidth="1"/>
    <col min="517" max="517" width="31.81640625" style="6" customWidth="1"/>
    <col min="518" max="518" width="11.1796875" style="6" customWidth="1"/>
    <col min="519" max="768" width="9.1796875" style="6"/>
    <col min="769" max="769" width="7.54296875" style="6" customWidth="1"/>
    <col min="770" max="770" width="43.54296875" style="6" customWidth="1"/>
    <col min="771" max="771" width="31.1796875" style="6" customWidth="1"/>
    <col min="772" max="772" width="23.54296875" style="6" customWidth="1"/>
    <col min="773" max="773" width="31.81640625" style="6" customWidth="1"/>
    <col min="774" max="774" width="11.1796875" style="6" customWidth="1"/>
    <col min="775" max="1024" width="9.1796875" style="6"/>
    <col min="1025" max="1025" width="7.54296875" style="6" customWidth="1"/>
    <col min="1026" max="1026" width="43.54296875" style="6" customWidth="1"/>
    <col min="1027" max="1027" width="31.1796875" style="6" customWidth="1"/>
    <col min="1028" max="1028" width="23.54296875" style="6" customWidth="1"/>
    <col min="1029" max="1029" width="31.81640625" style="6" customWidth="1"/>
    <col min="1030" max="1030" width="11.1796875" style="6" customWidth="1"/>
    <col min="1031" max="1280" width="9.1796875" style="6"/>
    <col min="1281" max="1281" width="7.54296875" style="6" customWidth="1"/>
    <col min="1282" max="1282" width="43.54296875" style="6" customWidth="1"/>
    <col min="1283" max="1283" width="31.1796875" style="6" customWidth="1"/>
    <col min="1284" max="1284" width="23.54296875" style="6" customWidth="1"/>
    <col min="1285" max="1285" width="31.81640625" style="6" customWidth="1"/>
    <col min="1286" max="1286" width="11.1796875" style="6" customWidth="1"/>
    <col min="1287" max="1536" width="9.1796875" style="6"/>
    <col min="1537" max="1537" width="7.54296875" style="6" customWidth="1"/>
    <col min="1538" max="1538" width="43.54296875" style="6" customWidth="1"/>
    <col min="1539" max="1539" width="31.1796875" style="6" customWidth="1"/>
    <col min="1540" max="1540" width="23.54296875" style="6" customWidth="1"/>
    <col min="1541" max="1541" width="31.81640625" style="6" customWidth="1"/>
    <col min="1542" max="1542" width="11.1796875" style="6" customWidth="1"/>
    <col min="1543" max="1792" width="9.1796875" style="6"/>
    <col min="1793" max="1793" width="7.54296875" style="6" customWidth="1"/>
    <col min="1794" max="1794" width="43.54296875" style="6" customWidth="1"/>
    <col min="1795" max="1795" width="31.1796875" style="6" customWidth="1"/>
    <col min="1796" max="1796" width="23.54296875" style="6" customWidth="1"/>
    <col min="1797" max="1797" width="31.81640625" style="6" customWidth="1"/>
    <col min="1798" max="1798" width="11.1796875" style="6" customWidth="1"/>
    <col min="1799" max="2048" width="9.1796875" style="6"/>
    <col min="2049" max="2049" width="7.54296875" style="6" customWidth="1"/>
    <col min="2050" max="2050" width="43.54296875" style="6" customWidth="1"/>
    <col min="2051" max="2051" width="31.1796875" style="6" customWidth="1"/>
    <col min="2052" max="2052" width="23.54296875" style="6" customWidth="1"/>
    <col min="2053" max="2053" width="31.81640625" style="6" customWidth="1"/>
    <col min="2054" max="2054" width="11.1796875" style="6" customWidth="1"/>
    <col min="2055" max="2304" width="9.1796875" style="6"/>
    <col min="2305" max="2305" width="7.54296875" style="6" customWidth="1"/>
    <col min="2306" max="2306" width="43.54296875" style="6" customWidth="1"/>
    <col min="2307" max="2307" width="31.1796875" style="6" customWidth="1"/>
    <col min="2308" max="2308" width="23.54296875" style="6" customWidth="1"/>
    <col min="2309" max="2309" width="31.81640625" style="6" customWidth="1"/>
    <col min="2310" max="2310" width="11.1796875" style="6" customWidth="1"/>
    <col min="2311" max="2560" width="9.1796875" style="6"/>
    <col min="2561" max="2561" width="7.54296875" style="6" customWidth="1"/>
    <col min="2562" max="2562" width="43.54296875" style="6" customWidth="1"/>
    <col min="2563" max="2563" width="31.1796875" style="6" customWidth="1"/>
    <col min="2564" max="2564" width="23.54296875" style="6" customWidth="1"/>
    <col min="2565" max="2565" width="31.81640625" style="6" customWidth="1"/>
    <col min="2566" max="2566" width="11.1796875" style="6" customWidth="1"/>
    <col min="2567" max="2816" width="9.1796875" style="6"/>
    <col min="2817" max="2817" width="7.54296875" style="6" customWidth="1"/>
    <col min="2818" max="2818" width="43.54296875" style="6" customWidth="1"/>
    <col min="2819" max="2819" width="31.1796875" style="6" customWidth="1"/>
    <col min="2820" max="2820" width="23.54296875" style="6" customWidth="1"/>
    <col min="2821" max="2821" width="31.81640625" style="6" customWidth="1"/>
    <col min="2822" max="2822" width="11.1796875" style="6" customWidth="1"/>
    <col min="2823" max="3072" width="9.1796875" style="6"/>
    <col min="3073" max="3073" width="7.54296875" style="6" customWidth="1"/>
    <col min="3074" max="3074" width="43.54296875" style="6" customWidth="1"/>
    <col min="3075" max="3075" width="31.1796875" style="6" customWidth="1"/>
    <col min="3076" max="3076" width="23.54296875" style="6" customWidth="1"/>
    <col min="3077" max="3077" width="31.81640625" style="6" customWidth="1"/>
    <col min="3078" max="3078" width="11.1796875" style="6" customWidth="1"/>
    <col min="3079" max="3328" width="9.1796875" style="6"/>
    <col min="3329" max="3329" width="7.54296875" style="6" customWidth="1"/>
    <col min="3330" max="3330" width="43.54296875" style="6" customWidth="1"/>
    <col min="3331" max="3331" width="31.1796875" style="6" customWidth="1"/>
    <col min="3332" max="3332" width="23.54296875" style="6" customWidth="1"/>
    <col min="3333" max="3333" width="31.81640625" style="6" customWidth="1"/>
    <col min="3334" max="3334" width="11.1796875" style="6" customWidth="1"/>
    <col min="3335" max="3584" width="9.1796875" style="6"/>
    <col min="3585" max="3585" width="7.54296875" style="6" customWidth="1"/>
    <col min="3586" max="3586" width="43.54296875" style="6" customWidth="1"/>
    <col min="3587" max="3587" width="31.1796875" style="6" customWidth="1"/>
    <col min="3588" max="3588" width="23.54296875" style="6" customWidth="1"/>
    <col min="3589" max="3589" width="31.81640625" style="6" customWidth="1"/>
    <col min="3590" max="3590" width="11.1796875" style="6" customWidth="1"/>
    <col min="3591" max="3840" width="9.1796875" style="6"/>
    <col min="3841" max="3841" width="7.54296875" style="6" customWidth="1"/>
    <col min="3842" max="3842" width="43.54296875" style="6" customWidth="1"/>
    <col min="3843" max="3843" width="31.1796875" style="6" customWidth="1"/>
    <col min="3844" max="3844" width="23.54296875" style="6" customWidth="1"/>
    <col min="3845" max="3845" width="31.81640625" style="6" customWidth="1"/>
    <col min="3846" max="3846" width="11.1796875" style="6" customWidth="1"/>
    <col min="3847" max="4096" width="9.1796875" style="6"/>
    <col min="4097" max="4097" width="7.54296875" style="6" customWidth="1"/>
    <col min="4098" max="4098" width="43.54296875" style="6" customWidth="1"/>
    <col min="4099" max="4099" width="31.1796875" style="6" customWidth="1"/>
    <col min="4100" max="4100" width="23.54296875" style="6" customWidth="1"/>
    <col min="4101" max="4101" width="31.81640625" style="6" customWidth="1"/>
    <col min="4102" max="4102" width="11.1796875" style="6" customWidth="1"/>
    <col min="4103" max="4352" width="9.1796875" style="6"/>
    <col min="4353" max="4353" width="7.54296875" style="6" customWidth="1"/>
    <col min="4354" max="4354" width="43.54296875" style="6" customWidth="1"/>
    <col min="4355" max="4355" width="31.1796875" style="6" customWidth="1"/>
    <col min="4356" max="4356" width="23.54296875" style="6" customWidth="1"/>
    <col min="4357" max="4357" width="31.81640625" style="6" customWidth="1"/>
    <col min="4358" max="4358" width="11.1796875" style="6" customWidth="1"/>
    <col min="4359" max="4608" width="9.1796875" style="6"/>
    <col min="4609" max="4609" width="7.54296875" style="6" customWidth="1"/>
    <col min="4610" max="4610" width="43.54296875" style="6" customWidth="1"/>
    <col min="4611" max="4611" width="31.1796875" style="6" customWidth="1"/>
    <col min="4612" max="4612" width="23.54296875" style="6" customWidth="1"/>
    <col min="4613" max="4613" width="31.81640625" style="6" customWidth="1"/>
    <col min="4614" max="4614" width="11.1796875" style="6" customWidth="1"/>
    <col min="4615" max="4864" width="9.1796875" style="6"/>
    <col min="4865" max="4865" width="7.54296875" style="6" customWidth="1"/>
    <col min="4866" max="4866" width="43.54296875" style="6" customWidth="1"/>
    <col min="4867" max="4867" width="31.1796875" style="6" customWidth="1"/>
    <col min="4868" max="4868" width="23.54296875" style="6" customWidth="1"/>
    <col min="4869" max="4869" width="31.81640625" style="6" customWidth="1"/>
    <col min="4870" max="4870" width="11.1796875" style="6" customWidth="1"/>
    <col min="4871" max="5120" width="9.1796875" style="6"/>
    <col min="5121" max="5121" width="7.54296875" style="6" customWidth="1"/>
    <col min="5122" max="5122" width="43.54296875" style="6" customWidth="1"/>
    <col min="5123" max="5123" width="31.1796875" style="6" customWidth="1"/>
    <col min="5124" max="5124" width="23.54296875" style="6" customWidth="1"/>
    <col min="5125" max="5125" width="31.81640625" style="6" customWidth="1"/>
    <col min="5126" max="5126" width="11.1796875" style="6" customWidth="1"/>
    <col min="5127" max="5376" width="9.1796875" style="6"/>
    <col min="5377" max="5377" width="7.54296875" style="6" customWidth="1"/>
    <col min="5378" max="5378" width="43.54296875" style="6" customWidth="1"/>
    <col min="5379" max="5379" width="31.1796875" style="6" customWidth="1"/>
    <col min="5380" max="5380" width="23.54296875" style="6" customWidth="1"/>
    <col min="5381" max="5381" width="31.81640625" style="6" customWidth="1"/>
    <col min="5382" max="5382" width="11.1796875" style="6" customWidth="1"/>
    <col min="5383" max="5632" width="9.1796875" style="6"/>
    <col min="5633" max="5633" width="7.54296875" style="6" customWidth="1"/>
    <col min="5634" max="5634" width="43.54296875" style="6" customWidth="1"/>
    <col min="5635" max="5635" width="31.1796875" style="6" customWidth="1"/>
    <col min="5636" max="5636" width="23.54296875" style="6" customWidth="1"/>
    <col min="5637" max="5637" width="31.81640625" style="6" customWidth="1"/>
    <col min="5638" max="5638" width="11.1796875" style="6" customWidth="1"/>
    <col min="5639" max="5888" width="9.1796875" style="6"/>
    <col min="5889" max="5889" width="7.54296875" style="6" customWidth="1"/>
    <col min="5890" max="5890" width="43.54296875" style="6" customWidth="1"/>
    <col min="5891" max="5891" width="31.1796875" style="6" customWidth="1"/>
    <col min="5892" max="5892" width="23.54296875" style="6" customWidth="1"/>
    <col min="5893" max="5893" width="31.81640625" style="6" customWidth="1"/>
    <col min="5894" max="5894" width="11.1796875" style="6" customWidth="1"/>
    <col min="5895" max="6144" width="9.1796875" style="6"/>
    <col min="6145" max="6145" width="7.54296875" style="6" customWidth="1"/>
    <col min="6146" max="6146" width="43.54296875" style="6" customWidth="1"/>
    <col min="6147" max="6147" width="31.1796875" style="6" customWidth="1"/>
    <col min="6148" max="6148" width="23.54296875" style="6" customWidth="1"/>
    <col min="6149" max="6149" width="31.81640625" style="6" customWidth="1"/>
    <col min="6150" max="6150" width="11.1796875" style="6" customWidth="1"/>
    <col min="6151" max="6400" width="9.1796875" style="6"/>
    <col min="6401" max="6401" width="7.54296875" style="6" customWidth="1"/>
    <col min="6402" max="6402" width="43.54296875" style="6" customWidth="1"/>
    <col min="6403" max="6403" width="31.1796875" style="6" customWidth="1"/>
    <col min="6404" max="6404" width="23.54296875" style="6" customWidth="1"/>
    <col min="6405" max="6405" width="31.81640625" style="6" customWidth="1"/>
    <col min="6406" max="6406" width="11.1796875" style="6" customWidth="1"/>
    <col min="6407" max="6656" width="9.1796875" style="6"/>
    <col min="6657" max="6657" width="7.54296875" style="6" customWidth="1"/>
    <col min="6658" max="6658" width="43.54296875" style="6" customWidth="1"/>
    <col min="6659" max="6659" width="31.1796875" style="6" customWidth="1"/>
    <col min="6660" max="6660" width="23.54296875" style="6" customWidth="1"/>
    <col min="6661" max="6661" width="31.81640625" style="6" customWidth="1"/>
    <col min="6662" max="6662" width="11.1796875" style="6" customWidth="1"/>
    <col min="6663" max="6912" width="9.1796875" style="6"/>
    <col min="6913" max="6913" width="7.54296875" style="6" customWidth="1"/>
    <col min="6914" max="6914" width="43.54296875" style="6" customWidth="1"/>
    <col min="6915" max="6915" width="31.1796875" style="6" customWidth="1"/>
    <col min="6916" max="6916" width="23.54296875" style="6" customWidth="1"/>
    <col min="6917" max="6917" width="31.81640625" style="6" customWidth="1"/>
    <col min="6918" max="6918" width="11.1796875" style="6" customWidth="1"/>
    <col min="6919" max="7168" width="9.1796875" style="6"/>
    <col min="7169" max="7169" width="7.54296875" style="6" customWidth="1"/>
    <col min="7170" max="7170" width="43.54296875" style="6" customWidth="1"/>
    <col min="7171" max="7171" width="31.1796875" style="6" customWidth="1"/>
    <col min="7172" max="7172" width="23.54296875" style="6" customWidth="1"/>
    <col min="7173" max="7173" width="31.81640625" style="6" customWidth="1"/>
    <col min="7174" max="7174" width="11.1796875" style="6" customWidth="1"/>
    <col min="7175" max="7424" width="9.1796875" style="6"/>
    <col min="7425" max="7425" width="7.54296875" style="6" customWidth="1"/>
    <col min="7426" max="7426" width="43.54296875" style="6" customWidth="1"/>
    <col min="7427" max="7427" width="31.1796875" style="6" customWidth="1"/>
    <col min="7428" max="7428" width="23.54296875" style="6" customWidth="1"/>
    <col min="7429" max="7429" width="31.81640625" style="6" customWidth="1"/>
    <col min="7430" max="7430" width="11.1796875" style="6" customWidth="1"/>
    <col min="7431" max="7680" width="9.1796875" style="6"/>
    <col min="7681" max="7681" width="7.54296875" style="6" customWidth="1"/>
    <col min="7682" max="7682" width="43.54296875" style="6" customWidth="1"/>
    <col min="7683" max="7683" width="31.1796875" style="6" customWidth="1"/>
    <col min="7684" max="7684" width="23.54296875" style="6" customWidth="1"/>
    <col min="7685" max="7685" width="31.81640625" style="6" customWidth="1"/>
    <col min="7686" max="7686" width="11.1796875" style="6" customWidth="1"/>
    <col min="7687" max="7936" width="9.1796875" style="6"/>
    <col min="7937" max="7937" width="7.54296875" style="6" customWidth="1"/>
    <col min="7938" max="7938" width="43.54296875" style="6" customWidth="1"/>
    <col min="7939" max="7939" width="31.1796875" style="6" customWidth="1"/>
    <col min="7940" max="7940" width="23.54296875" style="6" customWidth="1"/>
    <col min="7941" max="7941" width="31.81640625" style="6" customWidth="1"/>
    <col min="7942" max="7942" width="11.1796875" style="6" customWidth="1"/>
    <col min="7943" max="8192" width="9.1796875" style="6"/>
    <col min="8193" max="8193" width="7.54296875" style="6" customWidth="1"/>
    <col min="8194" max="8194" width="43.54296875" style="6" customWidth="1"/>
    <col min="8195" max="8195" width="31.1796875" style="6" customWidth="1"/>
    <col min="8196" max="8196" width="23.54296875" style="6" customWidth="1"/>
    <col min="8197" max="8197" width="31.81640625" style="6" customWidth="1"/>
    <col min="8198" max="8198" width="11.1796875" style="6" customWidth="1"/>
    <col min="8199" max="8448" width="9.1796875" style="6"/>
    <col min="8449" max="8449" width="7.54296875" style="6" customWidth="1"/>
    <col min="8450" max="8450" width="43.54296875" style="6" customWidth="1"/>
    <col min="8451" max="8451" width="31.1796875" style="6" customWidth="1"/>
    <col min="8452" max="8452" width="23.54296875" style="6" customWidth="1"/>
    <col min="8453" max="8453" width="31.81640625" style="6" customWidth="1"/>
    <col min="8454" max="8454" width="11.1796875" style="6" customWidth="1"/>
    <col min="8455" max="8704" width="9.1796875" style="6"/>
    <col min="8705" max="8705" width="7.54296875" style="6" customWidth="1"/>
    <col min="8706" max="8706" width="43.54296875" style="6" customWidth="1"/>
    <col min="8707" max="8707" width="31.1796875" style="6" customWidth="1"/>
    <col min="8708" max="8708" width="23.54296875" style="6" customWidth="1"/>
    <col min="8709" max="8709" width="31.81640625" style="6" customWidth="1"/>
    <col min="8710" max="8710" width="11.1796875" style="6" customWidth="1"/>
    <col min="8711" max="8960" width="9.1796875" style="6"/>
    <col min="8961" max="8961" width="7.54296875" style="6" customWidth="1"/>
    <col min="8962" max="8962" width="43.54296875" style="6" customWidth="1"/>
    <col min="8963" max="8963" width="31.1796875" style="6" customWidth="1"/>
    <col min="8964" max="8964" width="23.54296875" style="6" customWidth="1"/>
    <col min="8965" max="8965" width="31.81640625" style="6" customWidth="1"/>
    <col min="8966" max="8966" width="11.1796875" style="6" customWidth="1"/>
    <col min="8967" max="9216" width="9.1796875" style="6"/>
    <col min="9217" max="9217" width="7.54296875" style="6" customWidth="1"/>
    <col min="9218" max="9218" width="43.54296875" style="6" customWidth="1"/>
    <col min="9219" max="9219" width="31.1796875" style="6" customWidth="1"/>
    <col min="9220" max="9220" width="23.54296875" style="6" customWidth="1"/>
    <col min="9221" max="9221" width="31.81640625" style="6" customWidth="1"/>
    <col min="9222" max="9222" width="11.1796875" style="6" customWidth="1"/>
    <col min="9223" max="9472" width="9.1796875" style="6"/>
    <col min="9473" max="9473" width="7.54296875" style="6" customWidth="1"/>
    <col min="9474" max="9474" width="43.54296875" style="6" customWidth="1"/>
    <col min="9475" max="9475" width="31.1796875" style="6" customWidth="1"/>
    <col min="9476" max="9476" width="23.54296875" style="6" customWidth="1"/>
    <col min="9477" max="9477" width="31.81640625" style="6" customWidth="1"/>
    <col min="9478" max="9478" width="11.1796875" style="6" customWidth="1"/>
    <col min="9479" max="9728" width="9.1796875" style="6"/>
    <col min="9729" max="9729" width="7.54296875" style="6" customWidth="1"/>
    <col min="9730" max="9730" width="43.54296875" style="6" customWidth="1"/>
    <col min="9731" max="9731" width="31.1796875" style="6" customWidth="1"/>
    <col min="9732" max="9732" width="23.54296875" style="6" customWidth="1"/>
    <col min="9733" max="9733" width="31.81640625" style="6" customWidth="1"/>
    <col min="9734" max="9734" width="11.1796875" style="6" customWidth="1"/>
    <col min="9735" max="9984" width="9.1796875" style="6"/>
    <col min="9985" max="9985" width="7.54296875" style="6" customWidth="1"/>
    <col min="9986" max="9986" width="43.54296875" style="6" customWidth="1"/>
    <col min="9987" max="9987" width="31.1796875" style="6" customWidth="1"/>
    <col min="9988" max="9988" width="23.54296875" style="6" customWidth="1"/>
    <col min="9989" max="9989" width="31.81640625" style="6" customWidth="1"/>
    <col min="9990" max="9990" width="11.1796875" style="6" customWidth="1"/>
    <col min="9991" max="10240" width="9.1796875" style="6"/>
    <col min="10241" max="10241" width="7.54296875" style="6" customWidth="1"/>
    <col min="10242" max="10242" width="43.54296875" style="6" customWidth="1"/>
    <col min="10243" max="10243" width="31.1796875" style="6" customWidth="1"/>
    <col min="10244" max="10244" width="23.54296875" style="6" customWidth="1"/>
    <col min="10245" max="10245" width="31.81640625" style="6" customWidth="1"/>
    <col min="10246" max="10246" width="11.1796875" style="6" customWidth="1"/>
    <col min="10247" max="10496" width="9.1796875" style="6"/>
    <col min="10497" max="10497" width="7.54296875" style="6" customWidth="1"/>
    <col min="10498" max="10498" width="43.54296875" style="6" customWidth="1"/>
    <col min="10499" max="10499" width="31.1796875" style="6" customWidth="1"/>
    <col min="10500" max="10500" width="23.54296875" style="6" customWidth="1"/>
    <col min="10501" max="10501" width="31.81640625" style="6" customWidth="1"/>
    <col min="10502" max="10502" width="11.1796875" style="6" customWidth="1"/>
    <col min="10503" max="10752" width="9.1796875" style="6"/>
    <col min="10753" max="10753" width="7.54296875" style="6" customWidth="1"/>
    <col min="10754" max="10754" width="43.54296875" style="6" customWidth="1"/>
    <col min="10755" max="10755" width="31.1796875" style="6" customWidth="1"/>
    <col min="10756" max="10756" width="23.54296875" style="6" customWidth="1"/>
    <col min="10757" max="10757" width="31.81640625" style="6" customWidth="1"/>
    <col min="10758" max="10758" width="11.1796875" style="6" customWidth="1"/>
    <col min="10759" max="11008" width="9.1796875" style="6"/>
    <col min="11009" max="11009" width="7.54296875" style="6" customWidth="1"/>
    <col min="11010" max="11010" width="43.54296875" style="6" customWidth="1"/>
    <col min="11011" max="11011" width="31.1796875" style="6" customWidth="1"/>
    <col min="11012" max="11012" width="23.54296875" style="6" customWidth="1"/>
    <col min="11013" max="11013" width="31.81640625" style="6" customWidth="1"/>
    <col min="11014" max="11014" width="11.1796875" style="6" customWidth="1"/>
    <col min="11015" max="11264" width="9.1796875" style="6"/>
    <col min="11265" max="11265" width="7.54296875" style="6" customWidth="1"/>
    <col min="11266" max="11266" width="43.54296875" style="6" customWidth="1"/>
    <col min="11267" max="11267" width="31.1796875" style="6" customWidth="1"/>
    <col min="11268" max="11268" width="23.54296875" style="6" customWidth="1"/>
    <col min="11269" max="11269" width="31.81640625" style="6" customWidth="1"/>
    <col min="11270" max="11270" width="11.1796875" style="6" customWidth="1"/>
    <col min="11271" max="11520" width="9.1796875" style="6"/>
    <col min="11521" max="11521" width="7.54296875" style="6" customWidth="1"/>
    <col min="11522" max="11522" width="43.54296875" style="6" customWidth="1"/>
    <col min="11523" max="11523" width="31.1796875" style="6" customWidth="1"/>
    <col min="11524" max="11524" width="23.54296875" style="6" customWidth="1"/>
    <col min="11525" max="11525" width="31.81640625" style="6" customWidth="1"/>
    <col min="11526" max="11526" width="11.1796875" style="6" customWidth="1"/>
    <col min="11527" max="11776" width="9.1796875" style="6"/>
    <col min="11777" max="11777" width="7.54296875" style="6" customWidth="1"/>
    <col min="11778" max="11778" width="43.54296875" style="6" customWidth="1"/>
    <col min="11779" max="11779" width="31.1796875" style="6" customWidth="1"/>
    <col min="11780" max="11780" width="23.54296875" style="6" customWidth="1"/>
    <col min="11781" max="11781" width="31.81640625" style="6" customWidth="1"/>
    <col min="11782" max="11782" width="11.1796875" style="6" customWidth="1"/>
    <col min="11783" max="12032" width="9.1796875" style="6"/>
    <col min="12033" max="12033" width="7.54296875" style="6" customWidth="1"/>
    <col min="12034" max="12034" width="43.54296875" style="6" customWidth="1"/>
    <col min="12035" max="12035" width="31.1796875" style="6" customWidth="1"/>
    <col min="12036" max="12036" width="23.54296875" style="6" customWidth="1"/>
    <col min="12037" max="12037" width="31.81640625" style="6" customWidth="1"/>
    <col min="12038" max="12038" width="11.1796875" style="6" customWidth="1"/>
    <col min="12039" max="12288" width="9.1796875" style="6"/>
    <col min="12289" max="12289" width="7.54296875" style="6" customWidth="1"/>
    <col min="12290" max="12290" width="43.54296875" style="6" customWidth="1"/>
    <col min="12291" max="12291" width="31.1796875" style="6" customWidth="1"/>
    <col min="12292" max="12292" width="23.54296875" style="6" customWidth="1"/>
    <col min="12293" max="12293" width="31.81640625" style="6" customWidth="1"/>
    <col min="12294" max="12294" width="11.1796875" style="6" customWidth="1"/>
    <col min="12295" max="12544" width="9.1796875" style="6"/>
    <col min="12545" max="12545" width="7.54296875" style="6" customWidth="1"/>
    <col min="12546" max="12546" width="43.54296875" style="6" customWidth="1"/>
    <col min="12547" max="12547" width="31.1796875" style="6" customWidth="1"/>
    <col min="12548" max="12548" width="23.54296875" style="6" customWidth="1"/>
    <col min="12549" max="12549" width="31.81640625" style="6" customWidth="1"/>
    <col min="12550" max="12550" width="11.1796875" style="6" customWidth="1"/>
    <col min="12551" max="12800" width="9.1796875" style="6"/>
    <col min="12801" max="12801" width="7.54296875" style="6" customWidth="1"/>
    <col min="12802" max="12802" width="43.54296875" style="6" customWidth="1"/>
    <col min="12803" max="12803" width="31.1796875" style="6" customWidth="1"/>
    <col min="12804" max="12804" width="23.54296875" style="6" customWidth="1"/>
    <col min="12805" max="12805" width="31.81640625" style="6" customWidth="1"/>
    <col min="12806" max="12806" width="11.1796875" style="6" customWidth="1"/>
    <col min="12807" max="13056" width="9.1796875" style="6"/>
    <col min="13057" max="13057" width="7.54296875" style="6" customWidth="1"/>
    <col min="13058" max="13058" width="43.54296875" style="6" customWidth="1"/>
    <col min="13059" max="13059" width="31.1796875" style="6" customWidth="1"/>
    <col min="13060" max="13060" width="23.54296875" style="6" customWidth="1"/>
    <col min="13061" max="13061" width="31.81640625" style="6" customWidth="1"/>
    <col min="13062" max="13062" width="11.1796875" style="6" customWidth="1"/>
    <col min="13063" max="13312" width="9.1796875" style="6"/>
    <col min="13313" max="13313" width="7.54296875" style="6" customWidth="1"/>
    <col min="13314" max="13314" width="43.54296875" style="6" customWidth="1"/>
    <col min="13315" max="13315" width="31.1796875" style="6" customWidth="1"/>
    <col min="13316" max="13316" width="23.54296875" style="6" customWidth="1"/>
    <col min="13317" max="13317" width="31.81640625" style="6" customWidth="1"/>
    <col min="13318" max="13318" width="11.1796875" style="6" customWidth="1"/>
    <col min="13319" max="13568" width="9.1796875" style="6"/>
    <col min="13569" max="13569" width="7.54296875" style="6" customWidth="1"/>
    <col min="13570" max="13570" width="43.54296875" style="6" customWidth="1"/>
    <col min="13571" max="13571" width="31.1796875" style="6" customWidth="1"/>
    <col min="13572" max="13572" width="23.54296875" style="6" customWidth="1"/>
    <col min="13573" max="13573" width="31.81640625" style="6" customWidth="1"/>
    <col min="13574" max="13574" width="11.1796875" style="6" customWidth="1"/>
    <col min="13575" max="13824" width="9.1796875" style="6"/>
    <col min="13825" max="13825" width="7.54296875" style="6" customWidth="1"/>
    <col min="13826" max="13826" width="43.54296875" style="6" customWidth="1"/>
    <col min="13827" max="13827" width="31.1796875" style="6" customWidth="1"/>
    <col min="13828" max="13828" width="23.54296875" style="6" customWidth="1"/>
    <col min="13829" max="13829" width="31.81640625" style="6" customWidth="1"/>
    <col min="13830" max="13830" width="11.1796875" style="6" customWidth="1"/>
    <col min="13831" max="14080" width="9.1796875" style="6"/>
    <col min="14081" max="14081" width="7.54296875" style="6" customWidth="1"/>
    <col min="14082" max="14082" width="43.54296875" style="6" customWidth="1"/>
    <col min="14083" max="14083" width="31.1796875" style="6" customWidth="1"/>
    <col min="14084" max="14084" width="23.54296875" style="6" customWidth="1"/>
    <col min="14085" max="14085" width="31.81640625" style="6" customWidth="1"/>
    <col min="14086" max="14086" width="11.1796875" style="6" customWidth="1"/>
    <col min="14087" max="14336" width="9.1796875" style="6"/>
    <col min="14337" max="14337" width="7.54296875" style="6" customWidth="1"/>
    <col min="14338" max="14338" width="43.54296875" style="6" customWidth="1"/>
    <col min="14339" max="14339" width="31.1796875" style="6" customWidth="1"/>
    <col min="14340" max="14340" width="23.54296875" style="6" customWidth="1"/>
    <col min="14341" max="14341" width="31.81640625" style="6" customWidth="1"/>
    <col min="14342" max="14342" width="11.1796875" style="6" customWidth="1"/>
    <col min="14343" max="14592" width="9.1796875" style="6"/>
    <col min="14593" max="14593" width="7.54296875" style="6" customWidth="1"/>
    <col min="14594" max="14594" width="43.54296875" style="6" customWidth="1"/>
    <col min="14595" max="14595" width="31.1796875" style="6" customWidth="1"/>
    <col min="14596" max="14596" width="23.54296875" style="6" customWidth="1"/>
    <col min="14597" max="14597" width="31.81640625" style="6" customWidth="1"/>
    <col min="14598" max="14598" width="11.1796875" style="6" customWidth="1"/>
    <col min="14599" max="14848" width="9.1796875" style="6"/>
    <col min="14849" max="14849" width="7.54296875" style="6" customWidth="1"/>
    <col min="14850" max="14850" width="43.54296875" style="6" customWidth="1"/>
    <col min="14851" max="14851" width="31.1796875" style="6" customWidth="1"/>
    <col min="14852" max="14852" width="23.54296875" style="6" customWidth="1"/>
    <col min="14853" max="14853" width="31.81640625" style="6" customWidth="1"/>
    <col min="14854" max="14854" width="11.1796875" style="6" customWidth="1"/>
    <col min="14855" max="15104" width="9.1796875" style="6"/>
    <col min="15105" max="15105" width="7.54296875" style="6" customWidth="1"/>
    <col min="15106" max="15106" width="43.54296875" style="6" customWidth="1"/>
    <col min="15107" max="15107" width="31.1796875" style="6" customWidth="1"/>
    <col min="15108" max="15108" width="23.54296875" style="6" customWidth="1"/>
    <col min="15109" max="15109" width="31.81640625" style="6" customWidth="1"/>
    <col min="15110" max="15110" width="11.1796875" style="6" customWidth="1"/>
    <col min="15111" max="15360" width="9.1796875" style="6"/>
    <col min="15361" max="15361" width="7.54296875" style="6" customWidth="1"/>
    <col min="15362" max="15362" width="43.54296875" style="6" customWidth="1"/>
    <col min="15363" max="15363" width="31.1796875" style="6" customWidth="1"/>
    <col min="15364" max="15364" width="23.54296875" style="6" customWidth="1"/>
    <col min="15365" max="15365" width="31.81640625" style="6" customWidth="1"/>
    <col min="15366" max="15366" width="11.1796875" style="6" customWidth="1"/>
    <col min="15367" max="15616" width="9.1796875" style="6"/>
    <col min="15617" max="15617" width="7.54296875" style="6" customWidth="1"/>
    <col min="15618" max="15618" width="43.54296875" style="6" customWidth="1"/>
    <col min="15619" max="15619" width="31.1796875" style="6" customWidth="1"/>
    <col min="15620" max="15620" width="23.54296875" style="6" customWidth="1"/>
    <col min="15621" max="15621" width="31.81640625" style="6" customWidth="1"/>
    <col min="15622" max="15622" width="11.1796875" style="6" customWidth="1"/>
    <col min="15623" max="15872" width="9.1796875" style="6"/>
    <col min="15873" max="15873" width="7.54296875" style="6" customWidth="1"/>
    <col min="15874" max="15874" width="43.54296875" style="6" customWidth="1"/>
    <col min="15875" max="15875" width="31.1796875" style="6" customWidth="1"/>
    <col min="15876" max="15876" width="23.54296875" style="6" customWidth="1"/>
    <col min="15877" max="15877" width="31.81640625" style="6" customWidth="1"/>
    <col min="15878" max="15878" width="11.1796875" style="6" customWidth="1"/>
    <col min="15879" max="16128" width="9.1796875" style="6"/>
    <col min="16129" max="16129" width="7.54296875" style="6" customWidth="1"/>
    <col min="16130" max="16130" width="43.54296875" style="6" customWidth="1"/>
    <col min="16131" max="16131" width="31.1796875" style="6" customWidth="1"/>
    <col min="16132" max="16132" width="23.54296875" style="6" customWidth="1"/>
    <col min="16133" max="16133" width="31.81640625" style="6" customWidth="1"/>
    <col min="16134" max="16134" width="11.1796875" style="6" customWidth="1"/>
    <col min="16135" max="16384" width="9.1796875" style="6"/>
  </cols>
  <sheetData>
    <row r="1" spans="1:17" s="36" customFormat="1" ht="18">
      <c r="A1" s="1214" t="s">
        <v>1400</v>
      </c>
      <c r="B1" s="1214"/>
      <c r="C1" s="1214"/>
      <c r="D1" s="1214"/>
      <c r="E1" s="1214"/>
    </row>
    <row r="2" spans="1:17" s="36" customFormat="1" ht="18">
      <c r="A2" s="105"/>
      <c r="B2" s="105"/>
      <c r="C2" s="105"/>
      <c r="D2" s="105"/>
      <c r="E2" s="105"/>
    </row>
    <row r="3" spans="1:17" s="178" customFormat="1" ht="23">
      <c r="A3" s="1844" t="str">
        <f>'Title '!A2:N2</f>
        <v>Bid Enquiry No: KPTCL/2026-27/TL/WORK_INDENT3844</v>
      </c>
      <c r="B3" s="1845"/>
      <c r="C3" s="1845"/>
      <c r="D3" s="1845"/>
      <c r="E3" s="1845"/>
      <c r="F3" s="173"/>
      <c r="G3" s="173"/>
      <c r="H3" s="173"/>
      <c r="I3" s="173"/>
      <c r="J3" s="173"/>
      <c r="K3" s="173"/>
      <c r="L3" s="173"/>
      <c r="M3" s="173"/>
      <c r="N3" s="173"/>
      <c r="O3" s="177"/>
      <c r="P3" s="177"/>
      <c r="Q3" s="177"/>
    </row>
    <row r="4" spans="1:17" s="178" customFormat="1" ht="23">
      <c r="A4" s="37"/>
      <c r="B4" s="37"/>
      <c r="C4" s="37"/>
      <c r="D4" s="173"/>
      <c r="E4" s="173"/>
      <c r="F4" s="173"/>
      <c r="G4" s="499"/>
      <c r="H4" s="499"/>
      <c r="I4" s="499"/>
      <c r="J4" s="499"/>
      <c r="K4" s="499"/>
      <c r="L4" s="499"/>
      <c r="M4" s="173"/>
      <c r="N4" s="173"/>
      <c r="O4" s="177"/>
      <c r="P4" s="177"/>
      <c r="Q4" s="177"/>
    </row>
    <row r="5" spans="1:17" ht="247.5" customHeight="1">
      <c r="A5" s="1668"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668"/>
      <c r="C5" s="1668"/>
      <c r="D5" s="1668"/>
      <c r="E5" s="1668"/>
      <c r="F5" s="173"/>
      <c r="G5" s="173"/>
      <c r="H5" s="173"/>
      <c r="I5" s="173"/>
      <c r="J5" s="173"/>
      <c r="K5" s="173"/>
      <c r="L5" s="173"/>
      <c r="M5" s="37"/>
      <c r="N5" s="37"/>
      <c r="O5" s="179"/>
      <c r="P5" s="179"/>
      <c r="Q5" s="179"/>
    </row>
    <row r="6" spans="1:17" s="7" customFormat="1" ht="15.5">
      <c r="A6" s="1733"/>
      <c r="B6" s="1733"/>
      <c r="C6" s="1733"/>
      <c r="D6" s="1733"/>
      <c r="E6" s="1733"/>
    </row>
    <row r="7" spans="1:17" s="7" customFormat="1" ht="15.5">
      <c r="A7" s="1815" t="s">
        <v>5838</v>
      </c>
      <c r="B7" s="1815"/>
      <c r="C7" s="1815"/>
      <c r="D7" s="1815"/>
      <c r="E7" s="1815"/>
    </row>
    <row r="8" spans="1:17" s="7" customFormat="1" ht="15.5">
      <c r="A8" s="1733" t="s">
        <v>3339</v>
      </c>
      <c r="B8" s="1733"/>
      <c r="C8" s="1733"/>
      <c r="D8" s="1733"/>
      <c r="E8" s="1733"/>
    </row>
    <row r="9" spans="1:17" ht="20">
      <c r="E9" s="853" t="s">
        <v>5839</v>
      </c>
    </row>
    <row r="10" spans="1:17">
      <c r="B10" s="397"/>
      <c r="C10" s="397"/>
      <c r="D10" s="397"/>
      <c r="E10" s="397"/>
    </row>
    <row r="11" spans="1:17" ht="15.5">
      <c r="A11" s="803" t="s">
        <v>327</v>
      </c>
      <c r="B11" s="854" t="s">
        <v>3340</v>
      </c>
      <c r="C11" s="803" t="s">
        <v>3341</v>
      </c>
      <c r="D11" s="803" t="s">
        <v>3342</v>
      </c>
      <c r="E11" s="803" t="s">
        <v>3343</v>
      </c>
    </row>
    <row r="12" spans="1:17" ht="15.5">
      <c r="A12" s="803">
        <v>1</v>
      </c>
      <c r="B12" s="803">
        <v>2</v>
      </c>
      <c r="C12" s="803">
        <v>3</v>
      </c>
      <c r="D12" s="803">
        <v>4</v>
      </c>
      <c r="E12" s="803">
        <v>5</v>
      </c>
    </row>
    <row r="13" spans="1:17" ht="46.5">
      <c r="A13" s="803" t="s">
        <v>103</v>
      </c>
      <c r="B13" s="855" t="s">
        <v>5840</v>
      </c>
      <c r="C13" s="815"/>
      <c r="D13" s="815"/>
      <c r="E13" s="815"/>
    </row>
    <row r="14" spans="1:17" ht="15.5">
      <c r="A14" s="803"/>
      <c r="B14" s="855" t="s">
        <v>3344</v>
      </c>
      <c r="C14" s="815"/>
      <c r="D14" s="815"/>
      <c r="E14" s="815"/>
    </row>
    <row r="15" spans="1:17" ht="15.5">
      <c r="A15" s="803"/>
      <c r="B15" s="855" t="s">
        <v>3345</v>
      </c>
      <c r="C15" s="815"/>
      <c r="D15" s="815"/>
      <c r="E15" s="815"/>
    </row>
    <row r="16" spans="1:17" ht="15.5">
      <c r="A16" s="803"/>
      <c r="B16" s="855" t="s">
        <v>3346</v>
      </c>
      <c r="C16" s="815"/>
      <c r="D16" s="815"/>
      <c r="E16" s="815"/>
    </row>
    <row r="17" spans="1:5" ht="31">
      <c r="A17" s="803"/>
      <c r="B17" s="855" t="s">
        <v>3347</v>
      </c>
      <c r="C17" s="815"/>
      <c r="D17" s="815"/>
      <c r="E17" s="815"/>
    </row>
    <row r="18" spans="1:5" ht="15.5">
      <c r="A18" s="803"/>
      <c r="B18" s="855" t="s">
        <v>3348</v>
      </c>
      <c r="C18" s="815"/>
      <c r="D18" s="815"/>
      <c r="E18" s="815"/>
    </row>
    <row r="19" spans="1:5" ht="15.5">
      <c r="A19" s="803"/>
      <c r="B19" s="855" t="s">
        <v>3349</v>
      </c>
      <c r="C19" s="815"/>
      <c r="D19" s="815"/>
      <c r="E19" s="815"/>
    </row>
    <row r="20" spans="1:5" ht="15.5">
      <c r="A20" s="803"/>
      <c r="B20" s="855" t="s">
        <v>3350</v>
      </c>
      <c r="C20" s="815"/>
      <c r="D20" s="815"/>
      <c r="E20" s="815"/>
    </row>
    <row r="21" spans="1:5" ht="15.5">
      <c r="A21" s="803"/>
      <c r="B21" s="855" t="s">
        <v>3351</v>
      </c>
      <c r="C21" s="815"/>
      <c r="D21" s="815"/>
      <c r="E21" s="815"/>
    </row>
    <row r="22" spans="1:5" ht="15.5">
      <c r="A22" s="803"/>
      <c r="B22" s="855" t="s">
        <v>3352</v>
      </c>
      <c r="C22" s="815"/>
      <c r="D22" s="815"/>
      <c r="E22" s="815"/>
    </row>
    <row r="23" spans="1:5" ht="15.5">
      <c r="A23" s="803"/>
      <c r="B23" s="855" t="s">
        <v>3353</v>
      </c>
      <c r="C23" s="815"/>
      <c r="D23" s="815"/>
      <c r="E23" s="815"/>
    </row>
    <row r="24" spans="1:5" ht="15.5">
      <c r="A24" s="803"/>
      <c r="B24" s="855" t="s">
        <v>3354</v>
      </c>
      <c r="C24" s="815"/>
      <c r="D24" s="815"/>
      <c r="E24" s="815"/>
    </row>
    <row r="25" spans="1:5" ht="15.5">
      <c r="A25" s="803"/>
      <c r="B25" s="855" t="s">
        <v>3355</v>
      </c>
      <c r="C25" s="815"/>
      <c r="D25" s="815"/>
      <c r="E25" s="815"/>
    </row>
    <row r="26" spans="1:5" ht="46.5">
      <c r="A26" s="803" t="s">
        <v>104</v>
      </c>
      <c r="B26" s="855" t="s">
        <v>5841</v>
      </c>
      <c r="C26" s="815"/>
      <c r="D26" s="815"/>
      <c r="E26" s="815"/>
    </row>
    <row r="27" spans="1:5" ht="15.5">
      <c r="A27" s="803"/>
      <c r="B27" s="855" t="s">
        <v>3356</v>
      </c>
      <c r="C27" s="815"/>
      <c r="D27" s="815"/>
      <c r="E27" s="815"/>
    </row>
    <row r="28" spans="1:5" ht="31">
      <c r="A28" s="803"/>
      <c r="B28" s="855" t="s">
        <v>3357</v>
      </c>
      <c r="C28" s="815"/>
      <c r="D28" s="815"/>
      <c r="E28" s="815"/>
    </row>
    <row r="29" spans="1:5" ht="15.5">
      <c r="A29" s="803"/>
      <c r="B29" s="855" t="s">
        <v>3358</v>
      </c>
      <c r="C29" s="815"/>
      <c r="D29" s="815"/>
      <c r="E29" s="815"/>
    </row>
    <row r="30" spans="1:5" ht="15.5">
      <c r="A30" s="803"/>
      <c r="B30" s="855" t="s">
        <v>3359</v>
      </c>
      <c r="C30" s="815"/>
      <c r="D30" s="815"/>
      <c r="E30" s="815"/>
    </row>
    <row r="31" spans="1:5" ht="15.5">
      <c r="A31" s="803"/>
      <c r="B31" s="855" t="s">
        <v>3360</v>
      </c>
      <c r="C31" s="815"/>
      <c r="D31" s="815"/>
      <c r="E31" s="815"/>
    </row>
    <row r="32" spans="1:5" ht="15.5">
      <c r="A32" s="803"/>
      <c r="B32" s="855" t="s">
        <v>3361</v>
      </c>
      <c r="C32" s="815"/>
      <c r="D32" s="815"/>
      <c r="E32" s="815"/>
    </row>
    <row r="33" spans="1:5" ht="31">
      <c r="A33" s="803"/>
      <c r="B33" s="855" t="s">
        <v>3362</v>
      </c>
      <c r="C33" s="815"/>
      <c r="D33" s="815"/>
      <c r="E33" s="815"/>
    </row>
    <row r="34" spans="1:5" ht="46.5">
      <c r="A34" s="803" t="s">
        <v>106</v>
      </c>
      <c r="B34" s="855" t="s">
        <v>5842</v>
      </c>
      <c r="C34" s="815"/>
      <c r="D34" s="815"/>
      <c r="E34" s="815"/>
    </row>
    <row r="35" spans="1:5" ht="31">
      <c r="A35" s="856"/>
      <c r="B35" s="855" t="s">
        <v>5843</v>
      </c>
      <c r="C35" s="815"/>
      <c r="D35" s="815"/>
      <c r="E35" s="815"/>
    </row>
    <row r="36" spans="1:5" ht="15.5">
      <c r="A36" s="856"/>
      <c r="B36" s="855" t="s">
        <v>5844</v>
      </c>
      <c r="C36" s="815"/>
      <c r="D36" s="815"/>
      <c r="E36" s="815"/>
    </row>
    <row r="37" spans="1:5" ht="15.5">
      <c r="A37" s="856"/>
      <c r="B37" s="855" t="s">
        <v>5845</v>
      </c>
      <c r="C37" s="815"/>
      <c r="D37" s="815"/>
      <c r="E37" s="815"/>
    </row>
    <row r="38" spans="1:5" ht="15.5">
      <c r="A38" s="856"/>
      <c r="B38" s="855" t="s">
        <v>5846</v>
      </c>
      <c r="C38" s="815"/>
      <c r="D38" s="815"/>
      <c r="E38" s="815"/>
    </row>
    <row r="39" spans="1:5" ht="15.5">
      <c r="A39" s="856"/>
      <c r="B39" s="855" t="s">
        <v>5847</v>
      </c>
      <c r="C39" s="815"/>
      <c r="D39" s="815"/>
      <c r="E39" s="815"/>
    </row>
    <row r="40" spans="1:5" ht="15.5">
      <c r="A40" s="856"/>
      <c r="B40" s="855" t="s">
        <v>5848</v>
      </c>
      <c r="C40" s="815"/>
      <c r="D40" s="815"/>
      <c r="E40" s="815"/>
    </row>
    <row r="41" spans="1:5" ht="15.5">
      <c r="A41" s="856"/>
      <c r="B41" s="855" t="s">
        <v>5849</v>
      </c>
      <c r="C41" s="815"/>
      <c r="D41" s="815"/>
      <c r="E41" s="815"/>
    </row>
    <row r="42" spans="1:5" ht="15.5">
      <c r="A42" s="856"/>
      <c r="B42" s="855" t="s">
        <v>5850</v>
      </c>
      <c r="C42" s="815"/>
      <c r="D42" s="815"/>
      <c r="E42" s="815"/>
    </row>
    <row r="43" spans="1:5" ht="15.5">
      <c r="A43" s="856"/>
      <c r="B43" s="855" t="s">
        <v>5851</v>
      </c>
      <c r="C43" s="815"/>
      <c r="D43" s="815"/>
      <c r="E43" s="815"/>
    </row>
    <row r="44" spans="1:5" ht="15.5">
      <c r="A44" s="856"/>
      <c r="B44" s="855" t="s">
        <v>5852</v>
      </c>
      <c r="C44" s="815"/>
      <c r="D44" s="815"/>
      <c r="E44" s="815"/>
    </row>
    <row r="45" spans="1:5" ht="15.5">
      <c r="A45" s="856"/>
      <c r="B45" s="855" t="s">
        <v>5853</v>
      </c>
      <c r="C45" s="815"/>
      <c r="D45" s="815"/>
      <c r="E45" s="815"/>
    </row>
    <row r="46" spans="1:5" ht="15.5">
      <c r="A46" s="856"/>
      <c r="B46" s="855" t="s">
        <v>5854</v>
      </c>
      <c r="C46" s="815"/>
      <c r="D46" s="815"/>
      <c r="E46" s="815"/>
    </row>
    <row r="47" spans="1:5" ht="46.5">
      <c r="A47" s="803" t="s">
        <v>1128</v>
      </c>
      <c r="B47" s="855" t="s">
        <v>5855</v>
      </c>
      <c r="C47" s="815"/>
      <c r="D47" s="815"/>
      <c r="E47" s="815"/>
    </row>
    <row r="48" spans="1:5" ht="15.5">
      <c r="A48" s="40"/>
      <c r="B48" s="665"/>
      <c r="C48" s="857"/>
      <c r="D48" s="857"/>
      <c r="E48" s="857"/>
    </row>
    <row r="49" spans="1:15" ht="15.5">
      <c r="A49" s="23" t="s">
        <v>3204</v>
      </c>
      <c r="B49" s="820"/>
      <c r="C49" s="23" t="s">
        <v>80</v>
      </c>
      <c r="D49" s="1817"/>
      <c r="E49" s="1817"/>
      <c r="F49" s="43"/>
      <c r="G49" s="43"/>
      <c r="M49" s="7"/>
      <c r="N49" s="7"/>
      <c r="O49" s="7"/>
    </row>
    <row r="50" spans="1:15" ht="15.5">
      <c r="A50" s="23" t="s">
        <v>55</v>
      </c>
      <c r="B50" s="820"/>
      <c r="C50" s="23" t="s">
        <v>66</v>
      </c>
      <c r="D50" s="1817"/>
      <c r="E50" s="1817"/>
      <c r="F50" s="43"/>
      <c r="G50" s="43"/>
      <c r="M50" s="7"/>
      <c r="N50" s="7"/>
      <c r="O50" s="7"/>
    </row>
    <row r="51" spans="1:15" ht="15.5">
      <c r="C51" s="23" t="s">
        <v>152</v>
      </c>
      <c r="D51" s="1817"/>
      <c r="E51" s="1817"/>
    </row>
  </sheetData>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0"/>
  <dimension ref="A1:Q56"/>
  <sheetViews>
    <sheetView topLeftCell="C1" zoomScaleNormal="100" workbookViewId="0">
      <selection activeCell="A5" sqref="A5:E5"/>
    </sheetView>
  </sheetViews>
  <sheetFormatPr defaultRowHeight="13"/>
  <cols>
    <col min="1" max="1" width="7.54296875" style="6" customWidth="1"/>
    <col min="2" max="2" width="56.1796875" style="6" customWidth="1"/>
    <col min="3" max="3" width="39.81640625" style="6" customWidth="1"/>
    <col min="4" max="4" width="30.1796875" style="6" customWidth="1"/>
    <col min="5" max="5" width="31.81640625" style="6" customWidth="1"/>
    <col min="6" max="6" width="11.1796875" style="6" customWidth="1"/>
    <col min="7" max="256" width="9.1796875" style="6"/>
    <col min="257" max="257" width="7.54296875" style="6" customWidth="1"/>
    <col min="258" max="258" width="43.54296875" style="6" customWidth="1"/>
    <col min="259" max="259" width="31.1796875" style="6" customWidth="1"/>
    <col min="260" max="260" width="23.54296875" style="6" customWidth="1"/>
    <col min="261" max="261" width="31.81640625" style="6" customWidth="1"/>
    <col min="262" max="262" width="11.1796875" style="6" customWidth="1"/>
    <col min="263" max="512" width="9.1796875" style="6"/>
    <col min="513" max="513" width="7.54296875" style="6" customWidth="1"/>
    <col min="514" max="514" width="43.54296875" style="6" customWidth="1"/>
    <col min="515" max="515" width="31.1796875" style="6" customWidth="1"/>
    <col min="516" max="516" width="23.54296875" style="6" customWidth="1"/>
    <col min="517" max="517" width="31.81640625" style="6" customWidth="1"/>
    <col min="518" max="518" width="11.1796875" style="6" customWidth="1"/>
    <col min="519" max="768" width="9.1796875" style="6"/>
    <col min="769" max="769" width="7.54296875" style="6" customWidth="1"/>
    <col min="770" max="770" width="43.54296875" style="6" customWidth="1"/>
    <col min="771" max="771" width="31.1796875" style="6" customWidth="1"/>
    <col min="772" max="772" width="23.54296875" style="6" customWidth="1"/>
    <col min="773" max="773" width="31.81640625" style="6" customWidth="1"/>
    <col min="774" max="774" width="11.1796875" style="6" customWidth="1"/>
    <col min="775" max="1024" width="9.1796875" style="6"/>
    <col min="1025" max="1025" width="7.54296875" style="6" customWidth="1"/>
    <col min="1026" max="1026" width="43.54296875" style="6" customWidth="1"/>
    <col min="1027" max="1027" width="31.1796875" style="6" customWidth="1"/>
    <col min="1028" max="1028" width="23.54296875" style="6" customWidth="1"/>
    <col min="1029" max="1029" width="31.81640625" style="6" customWidth="1"/>
    <col min="1030" max="1030" width="11.1796875" style="6" customWidth="1"/>
    <col min="1031" max="1280" width="9.1796875" style="6"/>
    <col min="1281" max="1281" width="7.54296875" style="6" customWidth="1"/>
    <col min="1282" max="1282" width="43.54296875" style="6" customWidth="1"/>
    <col min="1283" max="1283" width="31.1796875" style="6" customWidth="1"/>
    <col min="1284" max="1284" width="23.54296875" style="6" customWidth="1"/>
    <col min="1285" max="1285" width="31.81640625" style="6" customWidth="1"/>
    <col min="1286" max="1286" width="11.1796875" style="6" customWidth="1"/>
    <col min="1287" max="1536" width="9.1796875" style="6"/>
    <col min="1537" max="1537" width="7.54296875" style="6" customWidth="1"/>
    <col min="1538" max="1538" width="43.54296875" style="6" customWidth="1"/>
    <col min="1539" max="1539" width="31.1796875" style="6" customWidth="1"/>
    <col min="1540" max="1540" width="23.54296875" style="6" customWidth="1"/>
    <col min="1541" max="1541" width="31.81640625" style="6" customWidth="1"/>
    <col min="1542" max="1542" width="11.1796875" style="6" customWidth="1"/>
    <col min="1543" max="1792" width="9.1796875" style="6"/>
    <col min="1793" max="1793" width="7.54296875" style="6" customWidth="1"/>
    <col min="1794" max="1794" width="43.54296875" style="6" customWidth="1"/>
    <col min="1795" max="1795" width="31.1796875" style="6" customWidth="1"/>
    <col min="1796" max="1796" width="23.54296875" style="6" customWidth="1"/>
    <col min="1797" max="1797" width="31.81640625" style="6" customWidth="1"/>
    <col min="1798" max="1798" width="11.1796875" style="6" customWidth="1"/>
    <col min="1799" max="2048" width="9.1796875" style="6"/>
    <col min="2049" max="2049" width="7.54296875" style="6" customWidth="1"/>
    <col min="2050" max="2050" width="43.54296875" style="6" customWidth="1"/>
    <col min="2051" max="2051" width="31.1796875" style="6" customWidth="1"/>
    <col min="2052" max="2052" width="23.54296875" style="6" customWidth="1"/>
    <col min="2053" max="2053" width="31.81640625" style="6" customWidth="1"/>
    <col min="2054" max="2054" width="11.1796875" style="6" customWidth="1"/>
    <col min="2055" max="2304" width="9.1796875" style="6"/>
    <col min="2305" max="2305" width="7.54296875" style="6" customWidth="1"/>
    <col min="2306" max="2306" width="43.54296875" style="6" customWidth="1"/>
    <col min="2307" max="2307" width="31.1796875" style="6" customWidth="1"/>
    <col min="2308" max="2308" width="23.54296875" style="6" customWidth="1"/>
    <col min="2309" max="2309" width="31.81640625" style="6" customWidth="1"/>
    <col min="2310" max="2310" width="11.1796875" style="6" customWidth="1"/>
    <col min="2311" max="2560" width="9.1796875" style="6"/>
    <col min="2561" max="2561" width="7.54296875" style="6" customWidth="1"/>
    <col min="2562" max="2562" width="43.54296875" style="6" customWidth="1"/>
    <col min="2563" max="2563" width="31.1796875" style="6" customWidth="1"/>
    <col min="2564" max="2564" width="23.54296875" style="6" customWidth="1"/>
    <col min="2565" max="2565" width="31.81640625" style="6" customWidth="1"/>
    <col min="2566" max="2566" width="11.1796875" style="6" customWidth="1"/>
    <col min="2567" max="2816" width="9.1796875" style="6"/>
    <col min="2817" max="2817" width="7.54296875" style="6" customWidth="1"/>
    <col min="2818" max="2818" width="43.54296875" style="6" customWidth="1"/>
    <col min="2819" max="2819" width="31.1796875" style="6" customWidth="1"/>
    <col min="2820" max="2820" width="23.54296875" style="6" customWidth="1"/>
    <col min="2821" max="2821" width="31.81640625" style="6" customWidth="1"/>
    <col min="2822" max="2822" width="11.1796875" style="6" customWidth="1"/>
    <col min="2823" max="3072" width="9.1796875" style="6"/>
    <col min="3073" max="3073" width="7.54296875" style="6" customWidth="1"/>
    <col min="3074" max="3074" width="43.54296875" style="6" customWidth="1"/>
    <col min="3075" max="3075" width="31.1796875" style="6" customWidth="1"/>
    <col min="3076" max="3076" width="23.54296875" style="6" customWidth="1"/>
    <col min="3077" max="3077" width="31.81640625" style="6" customWidth="1"/>
    <col min="3078" max="3078" width="11.1796875" style="6" customWidth="1"/>
    <col min="3079" max="3328" width="9.1796875" style="6"/>
    <col min="3329" max="3329" width="7.54296875" style="6" customWidth="1"/>
    <col min="3330" max="3330" width="43.54296875" style="6" customWidth="1"/>
    <col min="3331" max="3331" width="31.1796875" style="6" customWidth="1"/>
    <col min="3332" max="3332" width="23.54296875" style="6" customWidth="1"/>
    <col min="3333" max="3333" width="31.81640625" style="6" customWidth="1"/>
    <col min="3334" max="3334" width="11.1796875" style="6" customWidth="1"/>
    <col min="3335" max="3584" width="9.1796875" style="6"/>
    <col min="3585" max="3585" width="7.54296875" style="6" customWidth="1"/>
    <col min="3586" max="3586" width="43.54296875" style="6" customWidth="1"/>
    <col min="3587" max="3587" width="31.1796875" style="6" customWidth="1"/>
    <col min="3588" max="3588" width="23.54296875" style="6" customWidth="1"/>
    <col min="3589" max="3589" width="31.81640625" style="6" customWidth="1"/>
    <col min="3590" max="3590" width="11.1796875" style="6" customWidth="1"/>
    <col min="3591" max="3840" width="9.1796875" style="6"/>
    <col min="3841" max="3841" width="7.54296875" style="6" customWidth="1"/>
    <col min="3842" max="3842" width="43.54296875" style="6" customWidth="1"/>
    <col min="3843" max="3843" width="31.1796875" style="6" customWidth="1"/>
    <col min="3844" max="3844" width="23.54296875" style="6" customWidth="1"/>
    <col min="3845" max="3845" width="31.81640625" style="6" customWidth="1"/>
    <col min="3846" max="3846" width="11.1796875" style="6" customWidth="1"/>
    <col min="3847" max="4096" width="9.1796875" style="6"/>
    <col min="4097" max="4097" width="7.54296875" style="6" customWidth="1"/>
    <col min="4098" max="4098" width="43.54296875" style="6" customWidth="1"/>
    <col min="4099" max="4099" width="31.1796875" style="6" customWidth="1"/>
    <col min="4100" max="4100" width="23.54296875" style="6" customWidth="1"/>
    <col min="4101" max="4101" width="31.81640625" style="6" customWidth="1"/>
    <col min="4102" max="4102" width="11.1796875" style="6" customWidth="1"/>
    <col min="4103" max="4352" width="9.1796875" style="6"/>
    <col min="4353" max="4353" width="7.54296875" style="6" customWidth="1"/>
    <col min="4354" max="4354" width="43.54296875" style="6" customWidth="1"/>
    <col min="4355" max="4355" width="31.1796875" style="6" customWidth="1"/>
    <col min="4356" max="4356" width="23.54296875" style="6" customWidth="1"/>
    <col min="4357" max="4357" width="31.81640625" style="6" customWidth="1"/>
    <col min="4358" max="4358" width="11.1796875" style="6" customWidth="1"/>
    <col min="4359" max="4608" width="9.1796875" style="6"/>
    <col min="4609" max="4609" width="7.54296875" style="6" customWidth="1"/>
    <col min="4610" max="4610" width="43.54296875" style="6" customWidth="1"/>
    <col min="4611" max="4611" width="31.1796875" style="6" customWidth="1"/>
    <col min="4612" max="4612" width="23.54296875" style="6" customWidth="1"/>
    <col min="4613" max="4613" width="31.81640625" style="6" customWidth="1"/>
    <col min="4614" max="4614" width="11.1796875" style="6" customWidth="1"/>
    <col min="4615" max="4864" width="9.1796875" style="6"/>
    <col min="4865" max="4865" width="7.54296875" style="6" customWidth="1"/>
    <col min="4866" max="4866" width="43.54296875" style="6" customWidth="1"/>
    <col min="4867" max="4867" width="31.1796875" style="6" customWidth="1"/>
    <col min="4868" max="4868" width="23.54296875" style="6" customWidth="1"/>
    <col min="4869" max="4869" width="31.81640625" style="6" customWidth="1"/>
    <col min="4870" max="4870" width="11.1796875" style="6" customWidth="1"/>
    <col min="4871" max="5120" width="9.1796875" style="6"/>
    <col min="5121" max="5121" width="7.54296875" style="6" customWidth="1"/>
    <col min="5122" max="5122" width="43.54296875" style="6" customWidth="1"/>
    <col min="5123" max="5123" width="31.1796875" style="6" customWidth="1"/>
    <col min="5124" max="5124" width="23.54296875" style="6" customWidth="1"/>
    <col min="5125" max="5125" width="31.81640625" style="6" customWidth="1"/>
    <col min="5126" max="5126" width="11.1796875" style="6" customWidth="1"/>
    <col min="5127" max="5376" width="9.1796875" style="6"/>
    <col min="5377" max="5377" width="7.54296875" style="6" customWidth="1"/>
    <col min="5378" max="5378" width="43.54296875" style="6" customWidth="1"/>
    <col min="5379" max="5379" width="31.1796875" style="6" customWidth="1"/>
    <col min="5380" max="5380" width="23.54296875" style="6" customWidth="1"/>
    <col min="5381" max="5381" width="31.81640625" style="6" customWidth="1"/>
    <col min="5382" max="5382" width="11.1796875" style="6" customWidth="1"/>
    <col min="5383" max="5632" width="9.1796875" style="6"/>
    <col min="5633" max="5633" width="7.54296875" style="6" customWidth="1"/>
    <col min="5634" max="5634" width="43.54296875" style="6" customWidth="1"/>
    <col min="5635" max="5635" width="31.1796875" style="6" customWidth="1"/>
    <col min="5636" max="5636" width="23.54296875" style="6" customWidth="1"/>
    <col min="5637" max="5637" width="31.81640625" style="6" customWidth="1"/>
    <col min="5638" max="5638" width="11.1796875" style="6" customWidth="1"/>
    <col min="5639" max="5888" width="9.1796875" style="6"/>
    <col min="5889" max="5889" width="7.54296875" style="6" customWidth="1"/>
    <col min="5890" max="5890" width="43.54296875" style="6" customWidth="1"/>
    <col min="5891" max="5891" width="31.1796875" style="6" customWidth="1"/>
    <col min="5892" max="5892" width="23.54296875" style="6" customWidth="1"/>
    <col min="5893" max="5893" width="31.81640625" style="6" customWidth="1"/>
    <col min="5894" max="5894" width="11.1796875" style="6" customWidth="1"/>
    <col min="5895" max="6144" width="9.1796875" style="6"/>
    <col min="6145" max="6145" width="7.54296875" style="6" customWidth="1"/>
    <col min="6146" max="6146" width="43.54296875" style="6" customWidth="1"/>
    <col min="6147" max="6147" width="31.1796875" style="6" customWidth="1"/>
    <col min="6148" max="6148" width="23.54296875" style="6" customWidth="1"/>
    <col min="6149" max="6149" width="31.81640625" style="6" customWidth="1"/>
    <col min="6150" max="6150" width="11.1796875" style="6" customWidth="1"/>
    <col min="6151" max="6400" width="9.1796875" style="6"/>
    <col min="6401" max="6401" width="7.54296875" style="6" customWidth="1"/>
    <col min="6402" max="6402" width="43.54296875" style="6" customWidth="1"/>
    <col min="6403" max="6403" width="31.1796875" style="6" customWidth="1"/>
    <col min="6404" max="6404" width="23.54296875" style="6" customWidth="1"/>
    <col min="6405" max="6405" width="31.81640625" style="6" customWidth="1"/>
    <col min="6406" max="6406" width="11.1796875" style="6" customWidth="1"/>
    <col min="6407" max="6656" width="9.1796875" style="6"/>
    <col min="6657" max="6657" width="7.54296875" style="6" customWidth="1"/>
    <col min="6658" max="6658" width="43.54296875" style="6" customWidth="1"/>
    <col min="6659" max="6659" width="31.1796875" style="6" customWidth="1"/>
    <col min="6660" max="6660" width="23.54296875" style="6" customWidth="1"/>
    <col min="6661" max="6661" width="31.81640625" style="6" customWidth="1"/>
    <col min="6662" max="6662" width="11.1796875" style="6" customWidth="1"/>
    <col min="6663" max="6912" width="9.1796875" style="6"/>
    <col min="6913" max="6913" width="7.54296875" style="6" customWidth="1"/>
    <col min="6914" max="6914" width="43.54296875" style="6" customWidth="1"/>
    <col min="6915" max="6915" width="31.1796875" style="6" customWidth="1"/>
    <col min="6916" max="6916" width="23.54296875" style="6" customWidth="1"/>
    <col min="6917" max="6917" width="31.81640625" style="6" customWidth="1"/>
    <col min="6918" max="6918" width="11.1796875" style="6" customWidth="1"/>
    <col min="6919" max="7168" width="9.1796875" style="6"/>
    <col min="7169" max="7169" width="7.54296875" style="6" customWidth="1"/>
    <col min="7170" max="7170" width="43.54296875" style="6" customWidth="1"/>
    <col min="7171" max="7171" width="31.1796875" style="6" customWidth="1"/>
    <col min="7172" max="7172" width="23.54296875" style="6" customWidth="1"/>
    <col min="7173" max="7173" width="31.81640625" style="6" customWidth="1"/>
    <col min="7174" max="7174" width="11.1796875" style="6" customWidth="1"/>
    <col min="7175" max="7424" width="9.1796875" style="6"/>
    <col min="7425" max="7425" width="7.54296875" style="6" customWidth="1"/>
    <col min="7426" max="7426" width="43.54296875" style="6" customWidth="1"/>
    <col min="7427" max="7427" width="31.1796875" style="6" customWidth="1"/>
    <col min="7428" max="7428" width="23.54296875" style="6" customWidth="1"/>
    <col min="7429" max="7429" width="31.81640625" style="6" customWidth="1"/>
    <col min="7430" max="7430" width="11.1796875" style="6" customWidth="1"/>
    <col min="7431" max="7680" width="9.1796875" style="6"/>
    <col min="7681" max="7681" width="7.54296875" style="6" customWidth="1"/>
    <col min="7682" max="7682" width="43.54296875" style="6" customWidth="1"/>
    <col min="7683" max="7683" width="31.1796875" style="6" customWidth="1"/>
    <col min="7684" max="7684" width="23.54296875" style="6" customWidth="1"/>
    <col min="7685" max="7685" width="31.81640625" style="6" customWidth="1"/>
    <col min="7686" max="7686" width="11.1796875" style="6" customWidth="1"/>
    <col min="7687" max="7936" width="9.1796875" style="6"/>
    <col min="7937" max="7937" width="7.54296875" style="6" customWidth="1"/>
    <col min="7938" max="7938" width="43.54296875" style="6" customWidth="1"/>
    <col min="7939" max="7939" width="31.1796875" style="6" customWidth="1"/>
    <col min="7940" max="7940" width="23.54296875" style="6" customWidth="1"/>
    <col min="7941" max="7941" width="31.81640625" style="6" customWidth="1"/>
    <col min="7942" max="7942" width="11.1796875" style="6" customWidth="1"/>
    <col min="7943" max="8192" width="9.1796875" style="6"/>
    <col min="8193" max="8193" width="7.54296875" style="6" customWidth="1"/>
    <col min="8194" max="8194" width="43.54296875" style="6" customWidth="1"/>
    <col min="8195" max="8195" width="31.1796875" style="6" customWidth="1"/>
    <col min="8196" max="8196" width="23.54296875" style="6" customWidth="1"/>
    <col min="8197" max="8197" width="31.81640625" style="6" customWidth="1"/>
    <col min="8198" max="8198" width="11.1796875" style="6" customWidth="1"/>
    <col min="8199" max="8448" width="9.1796875" style="6"/>
    <col min="8449" max="8449" width="7.54296875" style="6" customWidth="1"/>
    <col min="8450" max="8450" width="43.54296875" style="6" customWidth="1"/>
    <col min="8451" max="8451" width="31.1796875" style="6" customWidth="1"/>
    <col min="8452" max="8452" width="23.54296875" style="6" customWidth="1"/>
    <col min="8453" max="8453" width="31.81640625" style="6" customWidth="1"/>
    <col min="8454" max="8454" width="11.1796875" style="6" customWidth="1"/>
    <col min="8455" max="8704" width="9.1796875" style="6"/>
    <col min="8705" max="8705" width="7.54296875" style="6" customWidth="1"/>
    <col min="8706" max="8706" width="43.54296875" style="6" customWidth="1"/>
    <col min="8707" max="8707" width="31.1796875" style="6" customWidth="1"/>
    <col min="8708" max="8708" width="23.54296875" style="6" customWidth="1"/>
    <col min="8709" max="8709" width="31.81640625" style="6" customWidth="1"/>
    <col min="8710" max="8710" width="11.1796875" style="6" customWidth="1"/>
    <col min="8711" max="8960" width="9.1796875" style="6"/>
    <col min="8961" max="8961" width="7.54296875" style="6" customWidth="1"/>
    <col min="8962" max="8962" width="43.54296875" style="6" customWidth="1"/>
    <col min="8963" max="8963" width="31.1796875" style="6" customWidth="1"/>
    <col min="8964" max="8964" width="23.54296875" style="6" customWidth="1"/>
    <col min="8965" max="8965" width="31.81640625" style="6" customWidth="1"/>
    <col min="8966" max="8966" width="11.1796875" style="6" customWidth="1"/>
    <col min="8967" max="9216" width="9.1796875" style="6"/>
    <col min="9217" max="9217" width="7.54296875" style="6" customWidth="1"/>
    <col min="9218" max="9218" width="43.54296875" style="6" customWidth="1"/>
    <col min="9219" max="9219" width="31.1796875" style="6" customWidth="1"/>
    <col min="9220" max="9220" width="23.54296875" style="6" customWidth="1"/>
    <col min="9221" max="9221" width="31.81640625" style="6" customWidth="1"/>
    <col min="9222" max="9222" width="11.1796875" style="6" customWidth="1"/>
    <col min="9223" max="9472" width="9.1796875" style="6"/>
    <col min="9473" max="9473" width="7.54296875" style="6" customWidth="1"/>
    <col min="9474" max="9474" width="43.54296875" style="6" customWidth="1"/>
    <col min="9475" max="9475" width="31.1796875" style="6" customWidth="1"/>
    <col min="9476" max="9476" width="23.54296875" style="6" customWidth="1"/>
    <col min="9477" max="9477" width="31.81640625" style="6" customWidth="1"/>
    <col min="9478" max="9478" width="11.1796875" style="6" customWidth="1"/>
    <col min="9479" max="9728" width="9.1796875" style="6"/>
    <col min="9729" max="9729" width="7.54296875" style="6" customWidth="1"/>
    <col min="9730" max="9730" width="43.54296875" style="6" customWidth="1"/>
    <col min="9731" max="9731" width="31.1796875" style="6" customWidth="1"/>
    <col min="9732" max="9732" width="23.54296875" style="6" customWidth="1"/>
    <col min="9733" max="9733" width="31.81640625" style="6" customWidth="1"/>
    <col min="9734" max="9734" width="11.1796875" style="6" customWidth="1"/>
    <col min="9735" max="9984" width="9.1796875" style="6"/>
    <col min="9985" max="9985" width="7.54296875" style="6" customWidth="1"/>
    <col min="9986" max="9986" width="43.54296875" style="6" customWidth="1"/>
    <col min="9987" max="9987" width="31.1796875" style="6" customWidth="1"/>
    <col min="9988" max="9988" width="23.54296875" style="6" customWidth="1"/>
    <col min="9989" max="9989" width="31.81640625" style="6" customWidth="1"/>
    <col min="9990" max="9990" width="11.1796875" style="6" customWidth="1"/>
    <col min="9991" max="10240" width="9.1796875" style="6"/>
    <col min="10241" max="10241" width="7.54296875" style="6" customWidth="1"/>
    <col min="10242" max="10242" width="43.54296875" style="6" customWidth="1"/>
    <col min="10243" max="10243" width="31.1796875" style="6" customWidth="1"/>
    <col min="10244" max="10244" width="23.54296875" style="6" customWidth="1"/>
    <col min="10245" max="10245" width="31.81640625" style="6" customWidth="1"/>
    <col min="10246" max="10246" width="11.1796875" style="6" customWidth="1"/>
    <col min="10247" max="10496" width="9.1796875" style="6"/>
    <col min="10497" max="10497" width="7.54296875" style="6" customWidth="1"/>
    <col min="10498" max="10498" width="43.54296875" style="6" customWidth="1"/>
    <col min="10499" max="10499" width="31.1796875" style="6" customWidth="1"/>
    <col min="10500" max="10500" width="23.54296875" style="6" customWidth="1"/>
    <col min="10501" max="10501" width="31.81640625" style="6" customWidth="1"/>
    <col min="10502" max="10502" width="11.1796875" style="6" customWidth="1"/>
    <col min="10503" max="10752" width="9.1796875" style="6"/>
    <col min="10753" max="10753" width="7.54296875" style="6" customWidth="1"/>
    <col min="10754" max="10754" width="43.54296875" style="6" customWidth="1"/>
    <col min="10755" max="10755" width="31.1796875" style="6" customWidth="1"/>
    <col min="10756" max="10756" width="23.54296875" style="6" customWidth="1"/>
    <col min="10757" max="10757" width="31.81640625" style="6" customWidth="1"/>
    <col min="10758" max="10758" width="11.1796875" style="6" customWidth="1"/>
    <col min="10759" max="11008" width="9.1796875" style="6"/>
    <col min="11009" max="11009" width="7.54296875" style="6" customWidth="1"/>
    <col min="11010" max="11010" width="43.54296875" style="6" customWidth="1"/>
    <col min="11011" max="11011" width="31.1796875" style="6" customWidth="1"/>
    <col min="11012" max="11012" width="23.54296875" style="6" customWidth="1"/>
    <col min="11013" max="11013" width="31.81640625" style="6" customWidth="1"/>
    <col min="11014" max="11014" width="11.1796875" style="6" customWidth="1"/>
    <col min="11015" max="11264" width="9.1796875" style="6"/>
    <col min="11265" max="11265" width="7.54296875" style="6" customWidth="1"/>
    <col min="11266" max="11266" width="43.54296875" style="6" customWidth="1"/>
    <col min="11267" max="11267" width="31.1796875" style="6" customWidth="1"/>
    <col min="11268" max="11268" width="23.54296875" style="6" customWidth="1"/>
    <col min="11269" max="11269" width="31.81640625" style="6" customWidth="1"/>
    <col min="11270" max="11270" width="11.1796875" style="6" customWidth="1"/>
    <col min="11271" max="11520" width="9.1796875" style="6"/>
    <col min="11521" max="11521" width="7.54296875" style="6" customWidth="1"/>
    <col min="11522" max="11522" width="43.54296875" style="6" customWidth="1"/>
    <col min="11523" max="11523" width="31.1796875" style="6" customWidth="1"/>
    <col min="11524" max="11524" width="23.54296875" style="6" customWidth="1"/>
    <col min="11525" max="11525" width="31.81640625" style="6" customWidth="1"/>
    <col min="11526" max="11526" width="11.1796875" style="6" customWidth="1"/>
    <col min="11527" max="11776" width="9.1796875" style="6"/>
    <col min="11777" max="11777" width="7.54296875" style="6" customWidth="1"/>
    <col min="11778" max="11778" width="43.54296875" style="6" customWidth="1"/>
    <col min="11779" max="11779" width="31.1796875" style="6" customWidth="1"/>
    <col min="11780" max="11780" width="23.54296875" style="6" customWidth="1"/>
    <col min="11781" max="11781" width="31.81640625" style="6" customWidth="1"/>
    <col min="11782" max="11782" width="11.1796875" style="6" customWidth="1"/>
    <col min="11783" max="12032" width="9.1796875" style="6"/>
    <col min="12033" max="12033" width="7.54296875" style="6" customWidth="1"/>
    <col min="12034" max="12034" width="43.54296875" style="6" customWidth="1"/>
    <col min="12035" max="12035" width="31.1796875" style="6" customWidth="1"/>
    <col min="12036" max="12036" width="23.54296875" style="6" customWidth="1"/>
    <col min="12037" max="12037" width="31.81640625" style="6" customWidth="1"/>
    <col min="12038" max="12038" width="11.1796875" style="6" customWidth="1"/>
    <col min="12039" max="12288" width="9.1796875" style="6"/>
    <col min="12289" max="12289" width="7.54296875" style="6" customWidth="1"/>
    <col min="12290" max="12290" width="43.54296875" style="6" customWidth="1"/>
    <col min="12291" max="12291" width="31.1796875" style="6" customWidth="1"/>
    <col min="12292" max="12292" width="23.54296875" style="6" customWidth="1"/>
    <col min="12293" max="12293" width="31.81640625" style="6" customWidth="1"/>
    <col min="12294" max="12294" width="11.1796875" style="6" customWidth="1"/>
    <col min="12295" max="12544" width="9.1796875" style="6"/>
    <col min="12545" max="12545" width="7.54296875" style="6" customWidth="1"/>
    <col min="12546" max="12546" width="43.54296875" style="6" customWidth="1"/>
    <col min="12547" max="12547" width="31.1796875" style="6" customWidth="1"/>
    <col min="12548" max="12548" width="23.54296875" style="6" customWidth="1"/>
    <col min="12549" max="12549" width="31.81640625" style="6" customWidth="1"/>
    <col min="12550" max="12550" width="11.1796875" style="6" customWidth="1"/>
    <col min="12551" max="12800" width="9.1796875" style="6"/>
    <col min="12801" max="12801" width="7.54296875" style="6" customWidth="1"/>
    <col min="12802" max="12802" width="43.54296875" style="6" customWidth="1"/>
    <col min="12803" max="12803" width="31.1796875" style="6" customWidth="1"/>
    <col min="12804" max="12804" width="23.54296875" style="6" customWidth="1"/>
    <col min="12805" max="12805" width="31.81640625" style="6" customWidth="1"/>
    <col min="12806" max="12806" width="11.1796875" style="6" customWidth="1"/>
    <col min="12807" max="13056" width="9.1796875" style="6"/>
    <col min="13057" max="13057" width="7.54296875" style="6" customWidth="1"/>
    <col min="13058" max="13058" width="43.54296875" style="6" customWidth="1"/>
    <col min="13059" max="13059" width="31.1796875" style="6" customWidth="1"/>
    <col min="13060" max="13060" width="23.54296875" style="6" customWidth="1"/>
    <col min="13061" max="13061" width="31.81640625" style="6" customWidth="1"/>
    <col min="13062" max="13062" width="11.1796875" style="6" customWidth="1"/>
    <col min="13063" max="13312" width="9.1796875" style="6"/>
    <col min="13313" max="13313" width="7.54296875" style="6" customWidth="1"/>
    <col min="13314" max="13314" width="43.54296875" style="6" customWidth="1"/>
    <col min="13315" max="13315" width="31.1796875" style="6" customWidth="1"/>
    <col min="13316" max="13316" width="23.54296875" style="6" customWidth="1"/>
    <col min="13317" max="13317" width="31.81640625" style="6" customWidth="1"/>
    <col min="13318" max="13318" width="11.1796875" style="6" customWidth="1"/>
    <col min="13319" max="13568" width="9.1796875" style="6"/>
    <col min="13569" max="13569" width="7.54296875" style="6" customWidth="1"/>
    <col min="13570" max="13570" width="43.54296875" style="6" customWidth="1"/>
    <col min="13571" max="13571" width="31.1796875" style="6" customWidth="1"/>
    <col min="13572" max="13572" width="23.54296875" style="6" customWidth="1"/>
    <col min="13573" max="13573" width="31.81640625" style="6" customWidth="1"/>
    <col min="13574" max="13574" width="11.1796875" style="6" customWidth="1"/>
    <col min="13575" max="13824" width="9.1796875" style="6"/>
    <col min="13825" max="13825" width="7.54296875" style="6" customWidth="1"/>
    <col min="13826" max="13826" width="43.54296875" style="6" customWidth="1"/>
    <col min="13827" max="13827" width="31.1796875" style="6" customWidth="1"/>
    <col min="13828" max="13828" width="23.54296875" style="6" customWidth="1"/>
    <col min="13829" max="13829" width="31.81640625" style="6" customWidth="1"/>
    <col min="13830" max="13830" width="11.1796875" style="6" customWidth="1"/>
    <col min="13831" max="14080" width="9.1796875" style="6"/>
    <col min="14081" max="14081" width="7.54296875" style="6" customWidth="1"/>
    <col min="14082" max="14082" width="43.54296875" style="6" customWidth="1"/>
    <col min="14083" max="14083" width="31.1796875" style="6" customWidth="1"/>
    <col min="14084" max="14084" width="23.54296875" style="6" customWidth="1"/>
    <col min="14085" max="14085" width="31.81640625" style="6" customWidth="1"/>
    <col min="14086" max="14086" width="11.1796875" style="6" customWidth="1"/>
    <col min="14087" max="14336" width="9.1796875" style="6"/>
    <col min="14337" max="14337" width="7.54296875" style="6" customWidth="1"/>
    <col min="14338" max="14338" width="43.54296875" style="6" customWidth="1"/>
    <col min="14339" max="14339" width="31.1796875" style="6" customWidth="1"/>
    <col min="14340" max="14340" width="23.54296875" style="6" customWidth="1"/>
    <col min="14341" max="14341" width="31.81640625" style="6" customWidth="1"/>
    <col min="14342" max="14342" width="11.1796875" style="6" customWidth="1"/>
    <col min="14343" max="14592" width="9.1796875" style="6"/>
    <col min="14593" max="14593" width="7.54296875" style="6" customWidth="1"/>
    <col min="14594" max="14594" width="43.54296875" style="6" customWidth="1"/>
    <col min="14595" max="14595" width="31.1796875" style="6" customWidth="1"/>
    <col min="14596" max="14596" width="23.54296875" style="6" customWidth="1"/>
    <col min="14597" max="14597" width="31.81640625" style="6" customWidth="1"/>
    <col min="14598" max="14598" width="11.1796875" style="6" customWidth="1"/>
    <col min="14599" max="14848" width="9.1796875" style="6"/>
    <col min="14849" max="14849" width="7.54296875" style="6" customWidth="1"/>
    <col min="14850" max="14850" width="43.54296875" style="6" customWidth="1"/>
    <col min="14851" max="14851" width="31.1796875" style="6" customWidth="1"/>
    <col min="14852" max="14852" width="23.54296875" style="6" customWidth="1"/>
    <col min="14853" max="14853" width="31.81640625" style="6" customWidth="1"/>
    <col min="14854" max="14854" width="11.1796875" style="6" customWidth="1"/>
    <col min="14855" max="15104" width="9.1796875" style="6"/>
    <col min="15105" max="15105" width="7.54296875" style="6" customWidth="1"/>
    <col min="15106" max="15106" width="43.54296875" style="6" customWidth="1"/>
    <col min="15107" max="15107" width="31.1796875" style="6" customWidth="1"/>
    <col min="15108" max="15108" width="23.54296875" style="6" customWidth="1"/>
    <col min="15109" max="15109" width="31.81640625" style="6" customWidth="1"/>
    <col min="15110" max="15110" width="11.1796875" style="6" customWidth="1"/>
    <col min="15111" max="15360" width="9.1796875" style="6"/>
    <col min="15361" max="15361" width="7.54296875" style="6" customWidth="1"/>
    <col min="15362" max="15362" width="43.54296875" style="6" customWidth="1"/>
    <col min="15363" max="15363" width="31.1796875" style="6" customWidth="1"/>
    <col min="15364" max="15364" width="23.54296875" style="6" customWidth="1"/>
    <col min="15365" max="15365" width="31.81640625" style="6" customWidth="1"/>
    <col min="15366" max="15366" width="11.1796875" style="6" customWidth="1"/>
    <col min="15367" max="15616" width="9.1796875" style="6"/>
    <col min="15617" max="15617" width="7.54296875" style="6" customWidth="1"/>
    <col min="15618" max="15618" width="43.54296875" style="6" customWidth="1"/>
    <col min="15619" max="15619" width="31.1796875" style="6" customWidth="1"/>
    <col min="15620" max="15620" width="23.54296875" style="6" customWidth="1"/>
    <col min="15621" max="15621" width="31.81640625" style="6" customWidth="1"/>
    <col min="15622" max="15622" width="11.1796875" style="6" customWidth="1"/>
    <col min="15623" max="15872" width="9.1796875" style="6"/>
    <col min="15873" max="15873" width="7.54296875" style="6" customWidth="1"/>
    <col min="15874" max="15874" width="43.54296875" style="6" customWidth="1"/>
    <col min="15875" max="15875" width="31.1796875" style="6" customWidth="1"/>
    <col min="15876" max="15876" width="23.54296875" style="6" customWidth="1"/>
    <col min="15877" max="15877" width="31.81640625" style="6" customWidth="1"/>
    <col min="15878" max="15878" width="11.1796875" style="6" customWidth="1"/>
    <col min="15879" max="16128" width="9.1796875" style="6"/>
    <col min="16129" max="16129" width="7.54296875" style="6" customWidth="1"/>
    <col min="16130" max="16130" width="43.54296875" style="6" customWidth="1"/>
    <col min="16131" max="16131" width="31.1796875" style="6" customWidth="1"/>
    <col min="16132" max="16132" width="23.54296875" style="6" customWidth="1"/>
    <col min="16133" max="16133" width="31.81640625" style="6" customWidth="1"/>
    <col min="16134" max="16134" width="11.1796875" style="6" customWidth="1"/>
    <col min="16135" max="16384" width="9.1796875" style="6"/>
  </cols>
  <sheetData>
    <row r="1" spans="1:17" s="36" customFormat="1" ht="18">
      <c r="A1" s="1214" t="str">
        <f>'[39]Title '!A1:N1</f>
        <v>Karnataka Power Transmission Corporation Limited</v>
      </c>
      <c r="B1" s="1214"/>
      <c r="C1" s="1214"/>
      <c r="D1" s="1214"/>
      <c r="E1" s="35"/>
    </row>
    <row r="2" spans="1:17" s="36" customFormat="1" ht="18">
      <c r="A2" s="105"/>
      <c r="B2" s="105"/>
      <c r="C2" s="105"/>
      <c r="D2" s="105"/>
      <c r="E2" s="105"/>
    </row>
    <row r="3" spans="1:17" s="178" customFormat="1" ht="23">
      <c r="A3" s="1848" t="str">
        <f>'Title '!A2:N2</f>
        <v>Bid Enquiry No: KPTCL/2026-27/TL/WORK_INDENT3844</v>
      </c>
      <c r="B3" s="1848"/>
      <c r="C3" s="1848"/>
      <c r="D3" s="1848"/>
      <c r="E3" s="858"/>
      <c r="F3" s="173"/>
      <c r="G3" s="173"/>
      <c r="H3" s="173"/>
      <c r="I3" s="173"/>
      <c r="J3" s="173"/>
      <c r="K3" s="173"/>
      <c r="L3" s="173"/>
      <c r="M3" s="173"/>
      <c r="N3" s="173"/>
      <c r="O3" s="177"/>
      <c r="P3" s="177"/>
      <c r="Q3" s="177"/>
    </row>
    <row r="4" spans="1:17" s="178" customFormat="1" ht="23">
      <c r="A4" s="37"/>
      <c r="B4" s="37"/>
      <c r="C4" s="37"/>
      <c r="D4" s="173"/>
      <c r="E4" s="173"/>
      <c r="F4" s="173"/>
      <c r="G4" s="499"/>
      <c r="H4" s="499"/>
      <c r="I4" s="499"/>
      <c r="J4" s="499"/>
      <c r="K4" s="499"/>
      <c r="L4" s="499"/>
      <c r="M4" s="173"/>
      <c r="N4" s="173"/>
      <c r="O4" s="177"/>
      <c r="P4" s="177"/>
      <c r="Q4" s="177"/>
    </row>
    <row r="5" spans="1:17" ht="199.5" customHeight="1">
      <c r="A5" s="1849"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849"/>
      <c r="C5" s="1849"/>
      <c r="D5" s="1849"/>
      <c r="E5" s="1849"/>
      <c r="F5" s="173"/>
      <c r="G5" s="173"/>
      <c r="H5" s="173"/>
      <c r="I5" s="173"/>
      <c r="J5" s="173"/>
      <c r="K5" s="173"/>
      <c r="L5" s="173"/>
      <c r="M5" s="37"/>
      <c r="N5" s="37"/>
      <c r="O5" s="179"/>
      <c r="P5" s="179"/>
      <c r="Q5" s="179"/>
    </row>
    <row r="7" spans="1:17" customFormat="1" ht="14.5">
      <c r="A7" s="846"/>
      <c r="B7" s="846"/>
      <c r="C7" s="846"/>
      <c r="D7" s="6"/>
      <c r="E7" s="859" t="s">
        <v>5856</v>
      </c>
    </row>
    <row r="8" spans="1:17" customFormat="1" ht="27" customHeight="1">
      <c r="A8" s="1850" t="s">
        <v>1401</v>
      </c>
      <c r="B8" s="1850"/>
      <c r="C8" s="1850"/>
      <c r="D8" s="1850"/>
      <c r="E8" s="1850"/>
    </row>
    <row r="9" spans="1:17" customFormat="1" ht="39" customHeight="1">
      <c r="A9" s="1815" t="s">
        <v>5857</v>
      </c>
      <c r="B9" s="1815"/>
      <c r="C9" s="1815"/>
      <c r="D9" s="1815"/>
      <c r="E9" s="1815"/>
    </row>
    <row r="10" spans="1:17" customFormat="1" ht="14.5">
      <c r="A10" s="860"/>
      <c r="B10" s="860"/>
      <c r="C10" s="860"/>
      <c r="D10" s="861"/>
      <c r="E10" s="860"/>
    </row>
    <row r="11" spans="1:17" customFormat="1" ht="15.5">
      <c r="A11" s="862" t="s">
        <v>327</v>
      </c>
      <c r="B11" s="863" t="s">
        <v>3340</v>
      </c>
      <c r="C11" s="863" t="s">
        <v>2554</v>
      </c>
      <c r="D11" s="1851"/>
      <c r="E11" s="1852"/>
    </row>
    <row r="12" spans="1:17" customFormat="1" ht="15.5">
      <c r="A12" s="862" t="s">
        <v>103</v>
      </c>
      <c r="B12" s="864" t="s">
        <v>5858</v>
      </c>
      <c r="C12" s="865"/>
      <c r="D12" s="1846"/>
      <c r="E12" s="1847"/>
    </row>
    <row r="13" spans="1:17" customFormat="1" ht="15.5">
      <c r="A13" s="862"/>
      <c r="B13" s="864" t="s">
        <v>5859</v>
      </c>
      <c r="C13" s="865"/>
      <c r="D13" s="1846"/>
      <c r="E13" s="1847"/>
    </row>
    <row r="14" spans="1:17" customFormat="1" ht="15.5">
      <c r="A14" s="862"/>
      <c r="B14" s="864" t="s">
        <v>5860</v>
      </c>
      <c r="C14" s="865"/>
      <c r="D14" s="1846"/>
      <c r="E14" s="1847"/>
    </row>
    <row r="15" spans="1:17" customFormat="1" ht="15.5">
      <c r="A15" s="862" t="s">
        <v>104</v>
      </c>
      <c r="B15" s="864" t="s">
        <v>5861</v>
      </c>
      <c r="C15" s="866"/>
      <c r="D15" s="1846"/>
      <c r="E15" s="1847"/>
    </row>
    <row r="16" spans="1:17" customFormat="1" ht="15.5">
      <c r="A16" s="862"/>
      <c r="B16" s="864" t="s">
        <v>5862</v>
      </c>
      <c r="C16" s="864" t="s">
        <v>5863</v>
      </c>
      <c r="D16" s="1846"/>
      <c r="E16" s="1847"/>
    </row>
    <row r="17" spans="1:5" customFormat="1" ht="15.5">
      <c r="A17" s="862"/>
      <c r="B17" s="864" t="s">
        <v>5864</v>
      </c>
      <c r="C17" s="864" t="s">
        <v>5863</v>
      </c>
      <c r="D17" s="1846"/>
      <c r="E17" s="1847"/>
    </row>
    <row r="18" spans="1:5" customFormat="1" ht="15.5">
      <c r="A18" s="862"/>
      <c r="B18" s="864" t="s">
        <v>5865</v>
      </c>
      <c r="C18" s="864" t="s">
        <v>5863</v>
      </c>
      <c r="D18" s="1846"/>
      <c r="E18" s="1847"/>
    </row>
    <row r="19" spans="1:5" customFormat="1" ht="15.5">
      <c r="A19" s="862"/>
      <c r="B19" s="864" t="s">
        <v>5866</v>
      </c>
      <c r="C19" s="864" t="s">
        <v>5863</v>
      </c>
      <c r="D19" s="1846"/>
      <c r="E19" s="1847"/>
    </row>
    <row r="20" spans="1:5" customFormat="1" ht="26">
      <c r="A20" s="862"/>
      <c r="B20" s="864" t="s">
        <v>5867</v>
      </c>
      <c r="C20" s="864" t="s">
        <v>5863</v>
      </c>
      <c r="D20" s="1846"/>
      <c r="E20" s="1847"/>
    </row>
    <row r="21" spans="1:5" customFormat="1" ht="15.5">
      <c r="A21" s="862" t="s">
        <v>106</v>
      </c>
      <c r="B21" s="864" t="s">
        <v>5868</v>
      </c>
      <c r="C21" s="865"/>
      <c r="D21" s="1846"/>
      <c r="E21" s="1847"/>
    </row>
    <row r="22" spans="1:5" customFormat="1" ht="15.5">
      <c r="A22" s="862"/>
      <c r="B22" s="864" t="s">
        <v>5869</v>
      </c>
      <c r="C22" s="865"/>
      <c r="D22" s="1846"/>
      <c r="E22" s="1847"/>
    </row>
    <row r="23" spans="1:5" customFormat="1" ht="15.5">
      <c r="A23" s="862"/>
      <c r="B23" s="864" t="s">
        <v>5870</v>
      </c>
      <c r="C23" s="865"/>
      <c r="D23" s="1846"/>
      <c r="E23" s="1847"/>
    </row>
    <row r="24" spans="1:5" customFormat="1" ht="15.5">
      <c r="A24" s="862"/>
      <c r="B24" s="864" t="s">
        <v>5871</v>
      </c>
      <c r="C24" s="865"/>
      <c r="D24" s="1846"/>
      <c r="E24" s="1847"/>
    </row>
    <row r="25" spans="1:5" customFormat="1" ht="15.5">
      <c r="A25" s="862"/>
      <c r="B25" s="864" t="s">
        <v>5872</v>
      </c>
      <c r="C25" s="865"/>
      <c r="D25" s="1846"/>
      <c r="E25" s="1847"/>
    </row>
    <row r="26" spans="1:5" customFormat="1" ht="15.5">
      <c r="A26" s="862"/>
      <c r="B26" s="864" t="s">
        <v>5873</v>
      </c>
      <c r="C26" s="865"/>
      <c r="D26" s="1846"/>
      <c r="E26" s="1847"/>
    </row>
    <row r="27" spans="1:5" customFormat="1" ht="26">
      <c r="A27" s="862"/>
      <c r="B27" s="867" t="s">
        <v>5874</v>
      </c>
      <c r="C27" s="865"/>
      <c r="D27" s="1846"/>
      <c r="E27" s="1847"/>
    </row>
    <row r="28" spans="1:5" customFormat="1" ht="26">
      <c r="A28" s="862"/>
      <c r="B28" s="867" t="s">
        <v>5875</v>
      </c>
      <c r="C28" s="865"/>
      <c r="D28" s="1846"/>
      <c r="E28" s="1847"/>
    </row>
    <row r="29" spans="1:5" customFormat="1" ht="15.5">
      <c r="A29" s="862"/>
      <c r="B29" s="867" t="s">
        <v>5876</v>
      </c>
      <c r="C29" s="865"/>
      <c r="D29" s="1846"/>
      <c r="E29" s="1847"/>
    </row>
    <row r="30" spans="1:5" customFormat="1" ht="15.5">
      <c r="A30" s="862" t="s">
        <v>106</v>
      </c>
      <c r="B30" s="867" t="s">
        <v>5877</v>
      </c>
      <c r="C30" s="865"/>
      <c r="D30" s="1846"/>
      <c r="E30" s="1847"/>
    </row>
    <row r="31" spans="1:5" customFormat="1" ht="14.5">
      <c r="A31" s="868"/>
      <c r="B31" s="867" t="s">
        <v>5878</v>
      </c>
      <c r="C31" s="865"/>
      <c r="D31" s="1846"/>
      <c r="E31" s="1847"/>
    </row>
    <row r="32" spans="1:5" ht="14">
      <c r="A32" s="868"/>
      <c r="B32" s="867" t="s">
        <v>5879</v>
      </c>
      <c r="C32" s="865"/>
      <c r="D32" s="1846"/>
      <c r="E32" s="1847"/>
    </row>
    <row r="33" spans="1:5" ht="26">
      <c r="A33" s="868"/>
      <c r="B33" s="867" t="s">
        <v>5880</v>
      </c>
      <c r="C33" s="865"/>
      <c r="D33" s="1846"/>
      <c r="E33" s="1847"/>
    </row>
    <row r="34" spans="1:5" ht="26">
      <c r="A34" s="868"/>
      <c r="B34" s="867" t="s">
        <v>5881</v>
      </c>
      <c r="C34" s="865"/>
      <c r="D34" s="1846"/>
      <c r="E34" s="1847"/>
    </row>
    <row r="35" spans="1:5" ht="14">
      <c r="A35" s="868"/>
      <c r="B35" s="867" t="s">
        <v>5882</v>
      </c>
      <c r="C35" s="865"/>
      <c r="D35" s="1846"/>
      <c r="E35" s="1847"/>
    </row>
    <row r="36" spans="1:5" ht="14">
      <c r="A36" s="868"/>
      <c r="B36" s="869" t="s">
        <v>5883</v>
      </c>
      <c r="C36" s="865"/>
      <c r="D36" s="1846"/>
      <c r="E36" s="1847"/>
    </row>
    <row r="37" spans="1:5" ht="15.5">
      <c r="A37" s="40"/>
      <c r="B37" s="665"/>
      <c r="C37" s="857"/>
      <c r="D37" s="857"/>
      <c r="E37" s="857"/>
    </row>
    <row r="38" spans="1:5" ht="15.5">
      <c r="A38" s="870" t="s">
        <v>3204</v>
      </c>
      <c r="B38" s="820"/>
      <c r="C38" s="870" t="s">
        <v>80</v>
      </c>
      <c r="D38" s="1817"/>
      <c r="E38" s="1817"/>
    </row>
    <row r="39" spans="1:5" ht="15.5">
      <c r="A39" s="870" t="s">
        <v>55</v>
      </c>
      <c r="B39" s="820"/>
      <c r="C39" s="870" t="s">
        <v>66</v>
      </c>
      <c r="D39" s="1817"/>
      <c r="E39" s="1817"/>
    </row>
    <row r="40" spans="1:5" ht="15.5">
      <c r="A40" s="651"/>
      <c r="B40" s="651"/>
      <c r="C40" s="870" t="s">
        <v>152</v>
      </c>
      <c r="D40" s="1817"/>
      <c r="E40" s="1817"/>
    </row>
    <row r="41" spans="1:5" ht="14">
      <c r="A41" s="871"/>
      <c r="B41" s="871"/>
      <c r="C41" s="871"/>
      <c r="D41" s="871"/>
      <c r="E41" s="872"/>
    </row>
    <row r="42" spans="1:5" ht="14">
      <c r="A42" s="871"/>
      <c r="B42" s="871"/>
      <c r="C42" s="871"/>
      <c r="D42" s="871"/>
      <c r="E42" s="872"/>
    </row>
    <row r="43" spans="1:5" ht="14">
      <c r="A43" s="871"/>
      <c r="B43" s="871"/>
      <c r="C43" s="871"/>
      <c r="D43" s="871"/>
      <c r="E43" s="872"/>
    </row>
    <row r="44" spans="1:5" ht="14">
      <c r="A44" s="871"/>
      <c r="B44" s="871"/>
      <c r="C44" s="871"/>
      <c r="D44" s="871"/>
      <c r="E44" s="872"/>
    </row>
    <row r="45" spans="1:5" ht="14">
      <c r="A45" s="871"/>
      <c r="B45" s="871"/>
      <c r="C45" s="871"/>
      <c r="D45" s="871"/>
      <c r="E45" s="872"/>
    </row>
    <row r="46" spans="1:5" ht="14">
      <c r="A46" s="871"/>
      <c r="B46" s="871"/>
      <c r="C46" s="871"/>
      <c r="D46" s="871"/>
      <c r="E46" s="872"/>
    </row>
    <row r="47" spans="1:5" ht="14">
      <c r="A47" s="871"/>
      <c r="B47" s="871"/>
      <c r="C47" s="871"/>
      <c r="D47" s="871"/>
      <c r="E47" s="872"/>
    </row>
    <row r="48" spans="1:5" ht="14">
      <c r="A48" s="871"/>
      <c r="B48" s="871"/>
      <c r="C48" s="871"/>
      <c r="D48" s="871"/>
      <c r="E48" s="872"/>
    </row>
    <row r="49" spans="1:5" ht="14">
      <c r="A49" s="872"/>
      <c r="B49" s="872"/>
      <c r="C49" s="872"/>
      <c r="D49" s="872"/>
      <c r="E49" s="872"/>
    </row>
    <row r="50" spans="1:5" ht="14">
      <c r="A50" s="846"/>
      <c r="B50" s="846"/>
      <c r="C50" s="846"/>
      <c r="D50" s="846"/>
      <c r="E50" s="846"/>
    </row>
    <row r="51" spans="1:5" ht="14">
      <c r="A51" s="846"/>
      <c r="B51" s="846"/>
      <c r="C51" s="846"/>
      <c r="D51" s="846"/>
      <c r="E51" s="846"/>
    </row>
    <row r="52" spans="1:5" ht="14">
      <c r="A52" s="846"/>
      <c r="B52" s="846"/>
      <c r="C52" s="846"/>
      <c r="D52" s="846"/>
      <c r="E52" s="846"/>
    </row>
    <row r="53" spans="1:5" ht="14">
      <c r="A53" s="846"/>
      <c r="B53" s="846"/>
      <c r="C53" s="846"/>
      <c r="D53" s="846"/>
      <c r="E53" s="846"/>
    </row>
    <row r="54" spans="1:5" ht="14">
      <c r="A54" s="846"/>
      <c r="B54" s="846"/>
      <c r="C54" s="846"/>
      <c r="D54" s="846"/>
      <c r="E54" s="846"/>
    </row>
    <row r="55" spans="1:5" ht="14">
      <c r="A55" s="846"/>
      <c r="B55" s="846"/>
      <c r="C55" s="846"/>
      <c r="D55" s="846"/>
      <c r="E55" s="846"/>
    </row>
    <row r="56" spans="1:5" ht="14">
      <c r="A56" s="846"/>
      <c r="B56" s="846"/>
      <c r="C56" s="846"/>
      <c r="D56" s="846"/>
      <c r="E56" s="846"/>
    </row>
  </sheetData>
  <mergeCells count="34">
    <mergeCell ref="D36:E36"/>
    <mergeCell ref="D38:E38"/>
    <mergeCell ref="D39:E39"/>
    <mergeCell ref="D40:E40"/>
    <mergeCell ref="D30:E30"/>
    <mergeCell ref="D31:E31"/>
    <mergeCell ref="D32:E32"/>
    <mergeCell ref="D33:E33"/>
    <mergeCell ref="D34:E34"/>
    <mergeCell ref="D35:E35"/>
    <mergeCell ref="D29:E29"/>
    <mergeCell ref="D18:E18"/>
    <mergeCell ref="D19:E19"/>
    <mergeCell ref="D20:E20"/>
    <mergeCell ref="D21:E21"/>
    <mergeCell ref="D22:E22"/>
    <mergeCell ref="D23:E23"/>
    <mergeCell ref="D24:E24"/>
    <mergeCell ref="D25:E25"/>
    <mergeCell ref="D26:E26"/>
    <mergeCell ref="D27:E27"/>
    <mergeCell ref="D28:E28"/>
    <mergeCell ref="D17:E17"/>
    <mergeCell ref="A1:D1"/>
    <mergeCell ref="A3:D3"/>
    <mergeCell ref="A5:E5"/>
    <mergeCell ref="A8:E8"/>
    <mergeCell ref="A9:E9"/>
    <mergeCell ref="D11:E11"/>
    <mergeCell ref="D12:E12"/>
    <mergeCell ref="D13:E13"/>
    <mergeCell ref="D14:E14"/>
    <mergeCell ref="D15:E15"/>
    <mergeCell ref="D16:E16"/>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1"/>
  <dimension ref="A1:Q142"/>
  <sheetViews>
    <sheetView zoomScale="85" zoomScaleNormal="85" workbookViewId="0">
      <selection activeCell="A5" sqref="A5:D5"/>
    </sheetView>
  </sheetViews>
  <sheetFormatPr defaultRowHeight="13"/>
  <cols>
    <col min="1" max="1" width="7.54296875" style="6" customWidth="1"/>
    <col min="2" max="2" width="56.1796875" style="6" customWidth="1"/>
    <col min="3" max="3" width="18.81640625" style="6" customWidth="1"/>
    <col min="4" max="4" width="50.1796875" style="6" customWidth="1"/>
    <col min="5" max="5" width="31.81640625" style="6" customWidth="1"/>
    <col min="6" max="6" width="11.1796875" style="6" customWidth="1"/>
    <col min="7" max="256" width="9.1796875" style="6"/>
    <col min="257" max="257" width="7.54296875" style="6" customWidth="1"/>
    <col min="258" max="258" width="43.54296875" style="6" customWidth="1"/>
    <col min="259" max="259" width="31.1796875" style="6" customWidth="1"/>
    <col min="260" max="260" width="23.54296875" style="6" customWidth="1"/>
    <col min="261" max="261" width="31.81640625" style="6" customWidth="1"/>
    <col min="262" max="262" width="11.1796875" style="6" customWidth="1"/>
    <col min="263" max="512" width="9.1796875" style="6"/>
    <col min="513" max="513" width="7.54296875" style="6" customWidth="1"/>
    <col min="514" max="514" width="43.54296875" style="6" customWidth="1"/>
    <col min="515" max="515" width="31.1796875" style="6" customWidth="1"/>
    <col min="516" max="516" width="23.54296875" style="6" customWidth="1"/>
    <col min="517" max="517" width="31.81640625" style="6" customWidth="1"/>
    <col min="518" max="518" width="11.1796875" style="6" customWidth="1"/>
    <col min="519" max="768" width="9.1796875" style="6"/>
    <col min="769" max="769" width="7.54296875" style="6" customWidth="1"/>
    <col min="770" max="770" width="43.54296875" style="6" customWidth="1"/>
    <col min="771" max="771" width="31.1796875" style="6" customWidth="1"/>
    <col min="772" max="772" width="23.54296875" style="6" customWidth="1"/>
    <col min="773" max="773" width="31.81640625" style="6" customWidth="1"/>
    <col min="774" max="774" width="11.1796875" style="6" customWidth="1"/>
    <col min="775" max="1024" width="9.1796875" style="6"/>
    <col min="1025" max="1025" width="7.54296875" style="6" customWidth="1"/>
    <col min="1026" max="1026" width="43.54296875" style="6" customWidth="1"/>
    <col min="1027" max="1027" width="31.1796875" style="6" customWidth="1"/>
    <col min="1028" max="1028" width="23.54296875" style="6" customWidth="1"/>
    <col min="1029" max="1029" width="31.81640625" style="6" customWidth="1"/>
    <col min="1030" max="1030" width="11.1796875" style="6" customWidth="1"/>
    <col min="1031" max="1280" width="9.1796875" style="6"/>
    <col min="1281" max="1281" width="7.54296875" style="6" customWidth="1"/>
    <col min="1282" max="1282" width="43.54296875" style="6" customWidth="1"/>
    <col min="1283" max="1283" width="31.1796875" style="6" customWidth="1"/>
    <col min="1284" max="1284" width="23.54296875" style="6" customWidth="1"/>
    <col min="1285" max="1285" width="31.81640625" style="6" customWidth="1"/>
    <col min="1286" max="1286" width="11.1796875" style="6" customWidth="1"/>
    <col min="1287" max="1536" width="9.1796875" style="6"/>
    <col min="1537" max="1537" width="7.54296875" style="6" customWidth="1"/>
    <col min="1538" max="1538" width="43.54296875" style="6" customWidth="1"/>
    <col min="1539" max="1539" width="31.1796875" style="6" customWidth="1"/>
    <col min="1540" max="1540" width="23.54296875" style="6" customWidth="1"/>
    <col min="1541" max="1541" width="31.81640625" style="6" customWidth="1"/>
    <col min="1542" max="1542" width="11.1796875" style="6" customWidth="1"/>
    <col min="1543" max="1792" width="9.1796875" style="6"/>
    <col min="1793" max="1793" width="7.54296875" style="6" customWidth="1"/>
    <col min="1794" max="1794" width="43.54296875" style="6" customWidth="1"/>
    <col min="1795" max="1795" width="31.1796875" style="6" customWidth="1"/>
    <col min="1796" max="1796" width="23.54296875" style="6" customWidth="1"/>
    <col min="1797" max="1797" width="31.81640625" style="6" customWidth="1"/>
    <col min="1798" max="1798" width="11.1796875" style="6" customWidth="1"/>
    <col min="1799" max="2048" width="9.1796875" style="6"/>
    <col min="2049" max="2049" width="7.54296875" style="6" customWidth="1"/>
    <col min="2050" max="2050" width="43.54296875" style="6" customWidth="1"/>
    <col min="2051" max="2051" width="31.1796875" style="6" customWidth="1"/>
    <col min="2052" max="2052" width="23.54296875" style="6" customWidth="1"/>
    <col min="2053" max="2053" width="31.81640625" style="6" customWidth="1"/>
    <col min="2054" max="2054" width="11.1796875" style="6" customWidth="1"/>
    <col min="2055" max="2304" width="9.1796875" style="6"/>
    <col min="2305" max="2305" width="7.54296875" style="6" customWidth="1"/>
    <col min="2306" max="2306" width="43.54296875" style="6" customWidth="1"/>
    <col min="2307" max="2307" width="31.1796875" style="6" customWidth="1"/>
    <col min="2308" max="2308" width="23.54296875" style="6" customWidth="1"/>
    <col min="2309" max="2309" width="31.81640625" style="6" customWidth="1"/>
    <col min="2310" max="2310" width="11.1796875" style="6" customWidth="1"/>
    <col min="2311" max="2560" width="9.1796875" style="6"/>
    <col min="2561" max="2561" width="7.54296875" style="6" customWidth="1"/>
    <col min="2562" max="2562" width="43.54296875" style="6" customWidth="1"/>
    <col min="2563" max="2563" width="31.1796875" style="6" customWidth="1"/>
    <col min="2564" max="2564" width="23.54296875" style="6" customWidth="1"/>
    <col min="2565" max="2565" width="31.81640625" style="6" customWidth="1"/>
    <col min="2566" max="2566" width="11.1796875" style="6" customWidth="1"/>
    <col min="2567" max="2816" width="9.1796875" style="6"/>
    <col min="2817" max="2817" width="7.54296875" style="6" customWidth="1"/>
    <col min="2818" max="2818" width="43.54296875" style="6" customWidth="1"/>
    <col min="2819" max="2819" width="31.1796875" style="6" customWidth="1"/>
    <col min="2820" max="2820" width="23.54296875" style="6" customWidth="1"/>
    <col min="2821" max="2821" width="31.81640625" style="6" customWidth="1"/>
    <col min="2822" max="2822" width="11.1796875" style="6" customWidth="1"/>
    <col min="2823" max="3072" width="9.1796875" style="6"/>
    <col min="3073" max="3073" width="7.54296875" style="6" customWidth="1"/>
    <col min="3074" max="3074" width="43.54296875" style="6" customWidth="1"/>
    <col min="3075" max="3075" width="31.1796875" style="6" customWidth="1"/>
    <col min="3076" max="3076" width="23.54296875" style="6" customWidth="1"/>
    <col min="3077" max="3077" width="31.81640625" style="6" customWidth="1"/>
    <col min="3078" max="3078" width="11.1796875" style="6" customWidth="1"/>
    <col min="3079" max="3328" width="9.1796875" style="6"/>
    <col min="3329" max="3329" width="7.54296875" style="6" customWidth="1"/>
    <col min="3330" max="3330" width="43.54296875" style="6" customWidth="1"/>
    <col min="3331" max="3331" width="31.1796875" style="6" customWidth="1"/>
    <col min="3332" max="3332" width="23.54296875" style="6" customWidth="1"/>
    <col min="3333" max="3333" width="31.81640625" style="6" customWidth="1"/>
    <col min="3334" max="3334" width="11.1796875" style="6" customWidth="1"/>
    <col min="3335" max="3584" width="9.1796875" style="6"/>
    <col min="3585" max="3585" width="7.54296875" style="6" customWidth="1"/>
    <col min="3586" max="3586" width="43.54296875" style="6" customWidth="1"/>
    <col min="3587" max="3587" width="31.1796875" style="6" customWidth="1"/>
    <col min="3588" max="3588" width="23.54296875" style="6" customWidth="1"/>
    <col min="3589" max="3589" width="31.81640625" style="6" customWidth="1"/>
    <col min="3590" max="3590" width="11.1796875" style="6" customWidth="1"/>
    <col min="3591" max="3840" width="9.1796875" style="6"/>
    <col min="3841" max="3841" width="7.54296875" style="6" customWidth="1"/>
    <col min="3842" max="3842" width="43.54296875" style="6" customWidth="1"/>
    <col min="3843" max="3843" width="31.1796875" style="6" customWidth="1"/>
    <col min="3844" max="3844" width="23.54296875" style="6" customWidth="1"/>
    <col min="3845" max="3845" width="31.81640625" style="6" customWidth="1"/>
    <col min="3846" max="3846" width="11.1796875" style="6" customWidth="1"/>
    <col min="3847" max="4096" width="9.1796875" style="6"/>
    <col min="4097" max="4097" width="7.54296875" style="6" customWidth="1"/>
    <col min="4098" max="4098" width="43.54296875" style="6" customWidth="1"/>
    <col min="4099" max="4099" width="31.1796875" style="6" customWidth="1"/>
    <col min="4100" max="4100" width="23.54296875" style="6" customWidth="1"/>
    <col min="4101" max="4101" width="31.81640625" style="6" customWidth="1"/>
    <col min="4102" max="4102" width="11.1796875" style="6" customWidth="1"/>
    <col min="4103" max="4352" width="9.1796875" style="6"/>
    <col min="4353" max="4353" width="7.54296875" style="6" customWidth="1"/>
    <col min="4354" max="4354" width="43.54296875" style="6" customWidth="1"/>
    <col min="4355" max="4355" width="31.1796875" style="6" customWidth="1"/>
    <col min="4356" max="4356" width="23.54296875" style="6" customWidth="1"/>
    <col min="4357" max="4357" width="31.81640625" style="6" customWidth="1"/>
    <col min="4358" max="4358" width="11.1796875" style="6" customWidth="1"/>
    <col min="4359" max="4608" width="9.1796875" style="6"/>
    <col min="4609" max="4609" width="7.54296875" style="6" customWidth="1"/>
    <col min="4610" max="4610" width="43.54296875" style="6" customWidth="1"/>
    <col min="4611" max="4611" width="31.1796875" style="6" customWidth="1"/>
    <col min="4612" max="4612" width="23.54296875" style="6" customWidth="1"/>
    <col min="4613" max="4613" width="31.81640625" style="6" customWidth="1"/>
    <col min="4614" max="4614" width="11.1796875" style="6" customWidth="1"/>
    <col min="4615" max="4864" width="9.1796875" style="6"/>
    <col min="4865" max="4865" width="7.54296875" style="6" customWidth="1"/>
    <col min="4866" max="4866" width="43.54296875" style="6" customWidth="1"/>
    <col min="4867" max="4867" width="31.1796875" style="6" customWidth="1"/>
    <col min="4868" max="4868" width="23.54296875" style="6" customWidth="1"/>
    <col min="4869" max="4869" width="31.81640625" style="6" customWidth="1"/>
    <col min="4870" max="4870" width="11.1796875" style="6" customWidth="1"/>
    <col min="4871" max="5120" width="9.1796875" style="6"/>
    <col min="5121" max="5121" width="7.54296875" style="6" customWidth="1"/>
    <col min="5122" max="5122" width="43.54296875" style="6" customWidth="1"/>
    <col min="5123" max="5123" width="31.1796875" style="6" customWidth="1"/>
    <col min="5124" max="5124" width="23.54296875" style="6" customWidth="1"/>
    <col min="5125" max="5125" width="31.81640625" style="6" customWidth="1"/>
    <col min="5126" max="5126" width="11.1796875" style="6" customWidth="1"/>
    <col min="5127" max="5376" width="9.1796875" style="6"/>
    <col min="5377" max="5377" width="7.54296875" style="6" customWidth="1"/>
    <col min="5378" max="5378" width="43.54296875" style="6" customWidth="1"/>
    <col min="5379" max="5379" width="31.1796875" style="6" customWidth="1"/>
    <col min="5380" max="5380" width="23.54296875" style="6" customWidth="1"/>
    <col min="5381" max="5381" width="31.81640625" style="6" customWidth="1"/>
    <col min="5382" max="5382" width="11.1796875" style="6" customWidth="1"/>
    <col min="5383" max="5632" width="9.1796875" style="6"/>
    <col min="5633" max="5633" width="7.54296875" style="6" customWidth="1"/>
    <col min="5634" max="5634" width="43.54296875" style="6" customWidth="1"/>
    <col min="5635" max="5635" width="31.1796875" style="6" customWidth="1"/>
    <col min="5636" max="5636" width="23.54296875" style="6" customWidth="1"/>
    <col min="5637" max="5637" width="31.81640625" style="6" customWidth="1"/>
    <col min="5638" max="5638" width="11.1796875" style="6" customWidth="1"/>
    <col min="5639" max="5888" width="9.1796875" style="6"/>
    <col min="5889" max="5889" width="7.54296875" style="6" customWidth="1"/>
    <col min="5890" max="5890" width="43.54296875" style="6" customWidth="1"/>
    <col min="5891" max="5891" width="31.1796875" style="6" customWidth="1"/>
    <col min="5892" max="5892" width="23.54296875" style="6" customWidth="1"/>
    <col min="5893" max="5893" width="31.81640625" style="6" customWidth="1"/>
    <col min="5894" max="5894" width="11.1796875" style="6" customWidth="1"/>
    <col min="5895" max="6144" width="9.1796875" style="6"/>
    <col min="6145" max="6145" width="7.54296875" style="6" customWidth="1"/>
    <col min="6146" max="6146" width="43.54296875" style="6" customWidth="1"/>
    <col min="6147" max="6147" width="31.1796875" style="6" customWidth="1"/>
    <col min="6148" max="6148" width="23.54296875" style="6" customWidth="1"/>
    <col min="6149" max="6149" width="31.81640625" style="6" customWidth="1"/>
    <col min="6150" max="6150" width="11.1796875" style="6" customWidth="1"/>
    <col min="6151" max="6400" width="9.1796875" style="6"/>
    <col min="6401" max="6401" width="7.54296875" style="6" customWidth="1"/>
    <col min="6402" max="6402" width="43.54296875" style="6" customWidth="1"/>
    <col min="6403" max="6403" width="31.1796875" style="6" customWidth="1"/>
    <col min="6404" max="6404" width="23.54296875" style="6" customWidth="1"/>
    <col min="6405" max="6405" width="31.81640625" style="6" customWidth="1"/>
    <col min="6406" max="6406" width="11.1796875" style="6" customWidth="1"/>
    <col min="6407" max="6656" width="9.1796875" style="6"/>
    <col min="6657" max="6657" width="7.54296875" style="6" customWidth="1"/>
    <col min="6658" max="6658" width="43.54296875" style="6" customWidth="1"/>
    <col min="6659" max="6659" width="31.1796875" style="6" customWidth="1"/>
    <col min="6660" max="6660" width="23.54296875" style="6" customWidth="1"/>
    <col min="6661" max="6661" width="31.81640625" style="6" customWidth="1"/>
    <col min="6662" max="6662" width="11.1796875" style="6" customWidth="1"/>
    <col min="6663" max="6912" width="9.1796875" style="6"/>
    <col min="6913" max="6913" width="7.54296875" style="6" customWidth="1"/>
    <col min="6914" max="6914" width="43.54296875" style="6" customWidth="1"/>
    <col min="6915" max="6915" width="31.1796875" style="6" customWidth="1"/>
    <col min="6916" max="6916" width="23.54296875" style="6" customWidth="1"/>
    <col min="6917" max="6917" width="31.81640625" style="6" customWidth="1"/>
    <col min="6918" max="6918" width="11.1796875" style="6" customWidth="1"/>
    <col min="6919" max="7168" width="9.1796875" style="6"/>
    <col min="7169" max="7169" width="7.54296875" style="6" customWidth="1"/>
    <col min="7170" max="7170" width="43.54296875" style="6" customWidth="1"/>
    <col min="7171" max="7171" width="31.1796875" style="6" customWidth="1"/>
    <col min="7172" max="7172" width="23.54296875" style="6" customWidth="1"/>
    <col min="7173" max="7173" width="31.81640625" style="6" customWidth="1"/>
    <col min="7174" max="7174" width="11.1796875" style="6" customWidth="1"/>
    <col min="7175" max="7424" width="9.1796875" style="6"/>
    <col min="7425" max="7425" width="7.54296875" style="6" customWidth="1"/>
    <col min="7426" max="7426" width="43.54296875" style="6" customWidth="1"/>
    <col min="7427" max="7427" width="31.1796875" style="6" customWidth="1"/>
    <col min="7428" max="7428" width="23.54296875" style="6" customWidth="1"/>
    <col min="7429" max="7429" width="31.81640625" style="6" customWidth="1"/>
    <col min="7430" max="7430" width="11.1796875" style="6" customWidth="1"/>
    <col min="7431" max="7680" width="9.1796875" style="6"/>
    <col min="7681" max="7681" width="7.54296875" style="6" customWidth="1"/>
    <col min="7682" max="7682" width="43.54296875" style="6" customWidth="1"/>
    <col min="7683" max="7683" width="31.1796875" style="6" customWidth="1"/>
    <col min="7684" max="7684" width="23.54296875" style="6" customWidth="1"/>
    <col min="7685" max="7685" width="31.81640625" style="6" customWidth="1"/>
    <col min="7686" max="7686" width="11.1796875" style="6" customWidth="1"/>
    <col min="7687" max="7936" width="9.1796875" style="6"/>
    <col min="7937" max="7937" width="7.54296875" style="6" customWidth="1"/>
    <col min="7938" max="7938" width="43.54296875" style="6" customWidth="1"/>
    <col min="7939" max="7939" width="31.1796875" style="6" customWidth="1"/>
    <col min="7940" max="7940" width="23.54296875" style="6" customWidth="1"/>
    <col min="7941" max="7941" width="31.81640625" style="6" customWidth="1"/>
    <col min="7942" max="7942" width="11.1796875" style="6" customWidth="1"/>
    <col min="7943" max="8192" width="9.1796875" style="6"/>
    <col min="8193" max="8193" width="7.54296875" style="6" customWidth="1"/>
    <col min="8194" max="8194" width="43.54296875" style="6" customWidth="1"/>
    <col min="8195" max="8195" width="31.1796875" style="6" customWidth="1"/>
    <col min="8196" max="8196" width="23.54296875" style="6" customWidth="1"/>
    <col min="8197" max="8197" width="31.81640625" style="6" customWidth="1"/>
    <col min="8198" max="8198" width="11.1796875" style="6" customWidth="1"/>
    <col min="8199" max="8448" width="9.1796875" style="6"/>
    <col min="8449" max="8449" width="7.54296875" style="6" customWidth="1"/>
    <col min="8450" max="8450" width="43.54296875" style="6" customWidth="1"/>
    <col min="8451" max="8451" width="31.1796875" style="6" customWidth="1"/>
    <col min="8452" max="8452" width="23.54296875" style="6" customWidth="1"/>
    <col min="8453" max="8453" width="31.81640625" style="6" customWidth="1"/>
    <col min="8454" max="8454" width="11.1796875" style="6" customWidth="1"/>
    <col min="8455" max="8704" width="9.1796875" style="6"/>
    <col min="8705" max="8705" width="7.54296875" style="6" customWidth="1"/>
    <col min="8706" max="8706" width="43.54296875" style="6" customWidth="1"/>
    <col min="8707" max="8707" width="31.1796875" style="6" customWidth="1"/>
    <col min="8708" max="8708" width="23.54296875" style="6" customWidth="1"/>
    <col min="8709" max="8709" width="31.81640625" style="6" customWidth="1"/>
    <col min="8710" max="8710" width="11.1796875" style="6" customWidth="1"/>
    <col min="8711" max="8960" width="9.1796875" style="6"/>
    <col min="8961" max="8961" width="7.54296875" style="6" customWidth="1"/>
    <col min="8962" max="8962" width="43.54296875" style="6" customWidth="1"/>
    <col min="8963" max="8963" width="31.1796875" style="6" customWidth="1"/>
    <col min="8964" max="8964" width="23.54296875" style="6" customWidth="1"/>
    <col min="8965" max="8965" width="31.81640625" style="6" customWidth="1"/>
    <col min="8966" max="8966" width="11.1796875" style="6" customWidth="1"/>
    <col min="8967" max="9216" width="9.1796875" style="6"/>
    <col min="9217" max="9217" width="7.54296875" style="6" customWidth="1"/>
    <col min="9218" max="9218" width="43.54296875" style="6" customWidth="1"/>
    <col min="9219" max="9219" width="31.1796875" style="6" customWidth="1"/>
    <col min="9220" max="9220" width="23.54296875" style="6" customWidth="1"/>
    <col min="9221" max="9221" width="31.81640625" style="6" customWidth="1"/>
    <col min="9222" max="9222" width="11.1796875" style="6" customWidth="1"/>
    <col min="9223" max="9472" width="9.1796875" style="6"/>
    <col min="9473" max="9473" width="7.54296875" style="6" customWidth="1"/>
    <col min="9474" max="9474" width="43.54296875" style="6" customWidth="1"/>
    <col min="9475" max="9475" width="31.1796875" style="6" customWidth="1"/>
    <col min="9476" max="9476" width="23.54296875" style="6" customWidth="1"/>
    <col min="9477" max="9477" width="31.81640625" style="6" customWidth="1"/>
    <col min="9478" max="9478" width="11.1796875" style="6" customWidth="1"/>
    <col min="9479" max="9728" width="9.1796875" style="6"/>
    <col min="9729" max="9729" width="7.54296875" style="6" customWidth="1"/>
    <col min="9730" max="9730" width="43.54296875" style="6" customWidth="1"/>
    <col min="9731" max="9731" width="31.1796875" style="6" customWidth="1"/>
    <col min="9732" max="9732" width="23.54296875" style="6" customWidth="1"/>
    <col min="9733" max="9733" width="31.81640625" style="6" customWidth="1"/>
    <col min="9734" max="9734" width="11.1796875" style="6" customWidth="1"/>
    <col min="9735" max="9984" width="9.1796875" style="6"/>
    <col min="9985" max="9985" width="7.54296875" style="6" customWidth="1"/>
    <col min="9986" max="9986" width="43.54296875" style="6" customWidth="1"/>
    <col min="9987" max="9987" width="31.1796875" style="6" customWidth="1"/>
    <col min="9988" max="9988" width="23.54296875" style="6" customWidth="1"/>
    <col min="9989" max="9989" width="31.81640625" style="6" customWidth="1"/>
    <col min="9990" max="9990" width="11.1796875" style="6" customWidth="1"/>
    <col min="9991" max="10240" width="9.1796875" style="6"/>
    <col min="10241" max="10241" width="7.54296875" style="6" customWidth="1"/>
    <col min="10242" max="10242" width="43.54296875" style="6" customWidth="1"/>
    <col min="10243" max="10243" width="31.1796875" style="6" customWidth="1"/>
    <col min="10244" max="10244" width="23.54296875" style="6" customWidth="1"/>
    <col min="10245" max="10245" width="31.81640625" style="6" customWidth="1"/>
    <col min="10246" max="10246" width="11.1796875" style="6" customWidth="1"/>
    <col min="10247" max="10496" width="9.1796875" style="6"/>
    <col min="10497" max="10497" width="7.54296875" style="6" customWidth="1"/>
    <col min="10498" max="10498" width="43.54296875" style="6" customWidth="1"/>
    <col min="10499" max="10499" width="31.1796875" style="6" customWidth="1"/>
    <col min="10500" max="10500" width="23.54296875" style="6" customWidth="1"/>
    <col min="10501" max="10501" width="31.81640625" style="6" customWidth="1"/>
    <col min="10502" max="10502" width="11.1796875" style="6" customWidth="1"/>
    <col min="10503" max="10752" width="9.1796875" style="6"/>
    <col min="10753" max="10753" width="7.54296875" style="6" customWidth="1"/>
    <col min="10754" max="10754" width="43.54296875" style="6" customWidth="1"/>
    <col min="10755" max="10755" width="31.1796875" style="6" customWidth="1"/>
    <col min="10756" max="10756" width="23.54296875" style="6" customWidth="1"/>
    <col min="10757" max="10757" width="31.81640625" style="6" customWidth="1"/>
    <col min="10758" max="10758" width="11.1796875" style="6" customWidth="1"/>
    <col min="10759" max="11008" width="9.1796875" style="6"/>
    <col min="11009" max="11009" width="7.54296875" style="6" customWidth="1"/>
    <col min="11010" max="11010" width="43.54296875" style="6" customWidth="1"/>
    <col min="11011" max="11011" width="31.1796875" style="6" customWidth="1"/>
    <col min="11012" max="11012" width="23.54296875" style="6" customWidth="1"/>
    <col min="11013" max="11013" width="31.81640625" style="6" customWidth="1"/>
    <col min="11014" max="11014" width="11.1796875" style="6" customWidth="1"/>
    <col min="11015" max="11264" width="9.1796875" style="6"/>
    <col min="11265" max="11265" width="7.54296875" style="6" customWidth="1"/>
    <col min="11266" max="11266" width="43.54296875" style="6" customWidth="1"/>
    <col min="11267" max="11267" width="31.1796875" style="6" customWidth="1"/>
    <col min="11268" max="11268" width="23.54296875" style="6" customWidth="1"/>
    <col min="11269" max="11269" width="31.81640625" style="6" customWidth="1"/>
    <col min="11270" max="11270" width="11.1796875" style="6" customWidth="1"/>
    <col min="11271" max="11520" width="9.1796875" style="6"/>
    <col min="11521" max="11521" width="7.54296875" style="6" customWidth="1"/>
    <col min="11522" max="11522" width="43.54296875" style="6" customWidth="1"/>
    <col min="11523" max="11523" width="31.1796875" style="6" customWidth="1"/>
    <col min="11524" max="11524" width="23.54296875" style="6" customWidth="1"/>
    <col min="11525" max="11525" width="31.81640625" style="6" customWidth="1"/>
    <col min="11526" max="11526" width="11.1796875" style="6" customWidth="1"/>
    <col min="11527" max="11776" width="9.1796875" style="6"/>
    <col min="11777" max="11777" width="7.54296875" style="6" customWidth="1"/>
    <col min="11778" max="11778" width="43.54296875" style="6" customWidth="1"/>
    <col min="11779" max="11779" width="31.1796875" style="6" customWidth="1"/>
    <col min="11780" max="11780" width="23.54296875" style="6" customWidth="1"/>
    <col min="11781" max="11781" width="31.81640625" style="6" customWidth="1"/>
    <col min="11782" max="11782" width="11.1796875" style="6" customWidth="1"/>
    <col min="11783" max="12032" width="9.1796875" style="6"/>
    <col min="12033" max="12033" width="7.54296875" style="6" customWidth="1"/>
    <col min="12034" max="12034" width="43.54296875" style="6" customWidth="1"/>
    <col min="12035" max="12035" width="31.1796875" style="6" customWidth="1"/>
    <col min="12036" max="12036" width="23.54296875" style="6" customWidth="1"/>
    <col min="12037" max="12037" width="31.81640625" style="6" customWidth="1"/>
    <col min="12038" max="12038" width="11.1796875" style="6" customWidth="1"/>
    <col min="12039" max="12288" width="9.1796875" style="6"/>
    <col min="12289" max="12289" width="7.54296875" style="6" customWidth="1"/>
    <col min="12290" max="12290" width="43.54296875" style="6" customWidth="1"/>
    <col min="12291" max="12291" width="31.1796875" style="6" customWidth="1"/>
    <col min="12292" max="12292" width="23.54296875" style="6" customWidth="1"/>
    <col min="12293" max="12293" width="31.81640625" style="6" customWidth="1"/>
    <col min="12294" max="12294" width="11.1796875" style="6" customWidth="1"/>
    <col min="12295" max="12544" width="9.1796875" style="6"/>
    <col min="12545" max="12545" width="7.54296875" style="6" customWidth="1"/>
    <col min="12546" max="12546" width="43.54296875" style="6" customWidth="1"/>
    <col min="12547" max="12547" width="31.1796875" style="6" customWidth="1"/>
    <col min="12548" max="12548" width="23.54296875" style="6" customWidth="1"/>
    <col min="12549" max="12549" width="31.81640625" style="6" customWidth="1"/>
    <col min="12550" max="12550" width="11.1796875" style="6" customWidth="1"/>
    <col min="12551" max="12800" width="9.1796875" style="6"/>
    <col min="12801" max="12801" width="7.54296875" style="6" customWidth="1"/>
    <col min="12802" max="12802" width="43.54296875" style="6" customWidth="1"/>
    <col min="12803" max="12803" width="31.1796875" style="6" customWidth="1"/>
    <col min="12804" max="12804" width="23.54296875" style="6" customWidth="1"/>
    <col min="12805" max="12805" width="31.81640625" style="6" customWidth="1"/>
    <col min="12806" max="12806" width="11.1796875" style="6" customWidth="1"/>
    <col min="12807" max="13056" width="9.1796875" style="6"/>
    <col min="13057" max="13057" width="7.54296875" style="6" customWidth="1"/>
    <col min="13058" max="13058" width="43.54296875" style="6" customWidth="1"/>
    <col min="13059" max="13059" width="31.1796875" style="6" customWidth="1"/>
    <col min="13060" max="13060" width="23.54296875" style="6" customWidth="1"/>
    <col min="13061" max="13061" width="31.81640625" style="6" customWidth="1"/>
    <col min="13062" max="13062" width="11.1796875" style="6" customWidth="1"/>
    <col min="13063" max="13312" width="9.1796875" style="6"/>
    <col min="13313" max="13313" width="7.54296875" style="6" customWidth="1"/>
    <col min="13314" max="13314" width="43.54296875" style="6" customWidth="1"/>
    <col min="13315" max="13315" width="31.1796875" style="6" customWidth="1"/>
    <col min="13316" max="13316" width="23.54296875" style="6" customWidth="1"/>
    <col min="13317" max="13317" width="31.81640625" style="6" customWidth="1"/>
    <col min="13318" max="13318" width="11.1796875" style="6" customWidth="1"/>
    <col min="13319" max="13568" width="9.1796875" style="6"/>
    <col min="13569" max="13569" width="7.54296875" style="6" customWidth="1"/>
    <col min="13570" max="13570" width="43.54296875" style="6" customWidth="1"/>
    <col min="13571" max="13571" width="31.1796875" style="6" customWidth="1"/>
    <col min="13572" max="13572" width="23.54296875" style="6" customWidth="1"/>
    <col min="13573" max="13573" width="31.81640625" style="6" customWidth="1"/>
    <col min="13574" max="13574" width="11.1796875" style="6" customWidth="1"/>
    <col min="13575" max="13824" width="9.1796875" style="6"/>
    <col min="13825" max="13825" width="7.54296875" style="6" customWidth="1"/>
    <col min="13826" max="13826" width="43.54296875" style="6" customWidth="1"/>
    <col min="13827" max="13827" width="31.1796875" style="6" customWidth="1"/>
    <col min="13828" max="13828" width="23.54296875" style="6" customWidth="1"/>
    <col min="13829" max="13829" width="31.81640625" style="6" customWidth="1"/>
    <col min="13830" max="13830" width="11.1796875" style="6" customWidth="1"/>
    <col min="13831" max="14080" width="9.1796875" style="6"/>
    <col min="14081" max="14081" width="7.54296875" style="6" customWidth="1"/>
    <col min="14082" max="14082" width="43.54296875" style="6" customWidth="1"/>
    <col min="14083" max="14083" width="31.1796875" style="6" customWidth="1"/>
    <col min="14084" max="14084" width="23.54296875" style="6" customWidth="1"/>
    <col min="14085" max="14085" width="31.81640625" style="6" customWidth="1"/>
    <col min="14086" max="14086" width="11.1796875" style="6" customWidth="1"/>
    <col min="14087" max="14336" width="9.1796875" style="6"/>
    <col min="14337" max="14337" width="7.54296875" style="6" customWidth="1"/>
    <col min="14338" max="14338" width="43.54296875" style="6" customWidth="1"/>
    <col min="14339" max="14339" width="31.1796875" style="6" customWidth="1"/>
    <col min="14340" max="14340" width="23.54296875" style="6" customWidth="1"/>
    <col min="14341" max="14341" width="31.81640625" style="6" customWidth="1"/>
    <col min="14342" max="14342" width="11.1796875" style="6" customWidth="1"/>
    <col min="14343" max="14592" width="9.1796875" style="6"/>
    <col min="14593" max="14593" width="7.54296875" style="6" customWidth="1"/>
    <col min="14594" max="14594" width="43.54296875" style="6" customWidth="1"/>
    <col min="14595" max="14595" width="31.1796875" style="6" customWidth="1"/>
    <col min="14596" max="14596" width="23.54296875" style="6" customWidth="1"/>
    <col min="14597" max="14597" width="31.81640625" style="6" customWidth="1"/>
    <col min="14598" max="14598" width="11.1796875" style="6" customWidth="1"/>
    <col min="14599" max="14848" width="9.1796875" style="6"/>
    <col min="14849" max="14849" width="7.54296875" style="6" customWidth="1"/>
    <col min="14850" max="14850" width="43.54296875" style="6" customWidth="1"/>
    <col min="14851" max="14851" width="31.1796875" style="6" customWidth="1"/>
    <col min="14852" max="14852" width="23.54296875" style="6" customWidth="1"/>
    <col min="14853" max="14853" width="31.81640625" style="6" customWidth="1"/>
    <col min="14854" max="14854" width="11.1796875" style="6" customWidth="1"/>
    <col min="14855" max="15104" width="9.1796875" style="6"/>
    <col min="15105" max="15105" width="7.54296875" style="6" customWidth="1"/>
    <col min="15106" max="15106" width="43.54296875" style="6" customWidth="1"/>
    <col min="15107" max="15107" width="31.1796875" style="6" customWidth="1"/>
    <col min="15108" max="15108" width="23.54296875" style="6" customWidth="1"/>
    <col min="15109" max="15109" width="31.81640625" style="6" customWidth="1"/>
    <col min="15110" max="15110" width="11.1796875" style="6" customWidth="1"/>
    <col min="15111" max="15360" width="9.1796875" style="6"/>
    <col min="15361" max="15361" width="7.54296875" style="6" customWidth="1"/>
    <col min="15362" max="15362" width="43.54296875" style="6" customWidth="1"/>
    <col min="15363" max="15363" width="31.1796875" style="6" customWidth="1"/>
    <col min="15364" max="15364" width="23.54296875" style="6" customWidth="1"/>
    <col min="15365" max="15365" width="31.81640625" style="6" customWidth="1"/>
    <col min="15366" max="15366" width="11.1796875" style="6" customWidth="1"/>
    <col min="15367" max="15616" width="9.1796875" style="6"/>
    <col min="15617" max="15617" width="7.54296875" style="6" customWidth="1"/>
    <col min="15618" max="15618" width="43.54296875" style="6" customWidth="1"/>
    <col min="15619" max="15619" width="31.1796875" style="6" customWidth="1"/>
    <col min="15620" max="15620" width="23.54296875" style="6" customWidth="1"/>
    <col min="15621" max="15621" width="31.81640625" style="6" customWidth="1"/>
    <col min="15622" max="15622" width="11.1796875" style="6" customWidth="1"/>
    <col min="15623" max="15872" width="9.1796875" style="6"/>
    <col min="15873" max="15873" width="7.54296875" style="6" customWidth="1"/>
    <col min="15874" max="15874" width="43.54296875" style="6" customWidth="1"/>
    <col min="15875" max="15875" width="31.1796875" style="6" customWidth="1"/>
    <col min="15876" max="15876" width="23.54296875" style="6" customWidth="1"/>
    <col min="15877" max="15877" width="31.81640625" style="6" customWidth="1"/>
    <col min="15878" max="15878" width="11.1796875" style="6" customWidth="1"/>
    <col min="15879" max="16128" width="9.1796875" style="6"/>
    <col min="16129" max="16129" width="7.54296875" style="6" customWidth="1"/>
    <col min="16130" max="16130" width="43.54296875" style="6" customWidth="1"/>
    <col min="16131" max="16131" width="31.1796875" style="6" customWidth="1"/>
    <col min="16132" max="16132" width="23.54296875" style="6" customWidth="1"/>
    <col min="16133" max="16133" width="31.81640625" style="6" customWidth="1"/>
    <col min="16134" max="16134" width="11.1796875" style="6" customWidth="1"/>
    <col min="16135" max="16384" width="9.1796875" style="6"/>
  </cols>
  <sheetData>
    <row r="1" spans="1:17" s="36" customFormat="1" ht="18">
      <c r="A1" s="1214" t="str">
        <f>'[39]Title '!A1:N1</f>
        <v>Karnataka Power Transmission Corporation Limited</v>
      </c>
      <c r="B1" s="1214"/>
      <c r="C1" s="1214"/>
      <c r="D1" s="1214"/>
      <c r="E1" s="35"/>
    </row>
    <row r="2" spans="1:17" s="36" customFormat="1" ht="18">
      <c r="A2" s="105"/>
      <c r="B2" s="105"/>
      <c r="C2" s="105"/>
      <c r="D2" s="105"/>
      <c r="E2" s="105"/>
    </row>
    <row r="3" spans="1:17" s="178" customFormat="1" ht="23">
      <c r="A3" s="1848" t="str">
        <f>'Title '!A2:N2</f>
        <v>Bid Enquiry No: KPTCL/2026-27/TL/WORK_INDENT3844</v>
      </c>
      <c r="B3" s="1848"/>
      <c r="C3" s="1848"/>
      <c r="D3" s="1848"/>
      <c r="E3" s="858"/>
      <c r="F3" s="173"/>
      <c r="G3" s="173"/>
      <c r="H3" s="173"/>
      <c r="I3" s="173"/>
      <c r="J3" s="173"/>
      <c r="K3" s="173"/>
      <c r="L3" s="173"/>
      <c r="M3" s="173"/>
      <c r="N3" s="173"/>
      <c r="O3" s="177"/>
      <c r="P3" s="177"/>
      <c r="Q3" s="177"/>
    </row>
    <row r="4" spans="1:17" s="178" customFormat="1" ht="23">
      <c r="A4" s="37"/>
      <c r="B4" s="37"/>
      <c r="C4" s="37"/>
      <c r="D4" s="173"/>
      <c r="E4" s="173"/>
      <c r="F4" s="173"/>
      <c r="G4" s="499"/>
      <c r="H4" s="499"/>
      <c r="I4" s="499"/>
      <c r="J4" s="499"/>
      <c r="K4" s="499"/>
      <c r="L4" s="499"/>
      <c r="M4" s="173"/>
      <c r="N4" s="173"/>
      <c r="O4" s="177"/>
      <c r="P4" s="177"/>
      <c r="Q4" s="177"/>
    </row>
    <row r="5" spans="1:17" ht="195" customHeight="1">
      <c r="A5" s="1854"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854"/>
      <c r="C5" s="1854"/>
      <c r="D5" s="1854"/>
      <c r="E5" s="873"/>
      <c r="F5" s="173"/>
      <c r="G5" s="173"/>
      <c r="H5" s="173"/>
      <c r="I5" s="173"/>
      <c r="J5" s="173"/>
      <c r="K5" s="173"/>
      <c r="L5" s="173"/>
      <c r="M5" s="37"/>
      <c r="N5" s="37"/>
      <c r="O5" s="179"/>
      <c r="P5" s="179"/>
      <c r="Q5" s="179"/>
    </row>
    <row r="7" spans="1:17" ht="14">
      <c r="A7" s="846"/>
      <c r="B7" s="846"/>
      <c r="C7" s="846"/>
      <c r="D7" s="859" t="s">
        <v>5884</v>
      </c>
      <c r="E7" s="846"/>
    </row>
    <row r="8" spans="1:17" ht="14">
      <c r="A8" s="1850" t="s">
        <v>1401</v>
      </c>
      <c r="B8" s="1850"/>
      <c r="C8" s="1850"/>
      <c r="D8" s="1850"/>
      <c r="E8" s="846"/>
    </row>
    <row r="9" spans="1:17" ht="14">
      <c r="A9" s="1855" t="s">
        <v>5885</v>
      </c>
      <c r="B9" s="1855"/>
      <c r="C9" s="1855"/>
      <c r="D9" s="1855"/>
      <c r="E9" s="846"/>
    </row>
    <row r="10" spans="1:17" ht="14">
      <c r="A10" s="860"/>
      <c r="B10" s="860"/>
      <c r="C10" s="860"/>
      <c r="D10" s="874"/>
      <c r="E10" s="846"/>
    </row>
    <row r="11" spans="1:17" ht="14">
      <c r="A11" s="875" t="s">
        <v>5886</v>
      </c>
      <c r="B11" s="875" t="s">
        <v>5887</v>
      </c>
      <c r="C11" s="875" t="s">
        <v>5888</v>
      </c>
      <c r="D11" s="875" t="s">
        <v>565</v>
      </c>
    </row>
    <row r="12" spans="1:17" ht="14">
      <c r="A12" s="876">
        <v>1</v>
      </c>
      <c r="B12" s="877" t="s">
        <v>5889</v>
      </c>
      <c r="C12" s="877"/>
      <c r="D12" s="877"/>
    </row>
    <row r="13" spans="1:17" ht="14">
      <c r="A13" s="876">
        <v>2</v>
      </c>
      <c r="B13" s="877" t="s">
        <v>5890</v>
      </c>
      <c r="C13" s="877" t="s">
        <v>3906</v>
      </c>
      <c r="D13" s="877"/>
    </row>
    <row r="14" spans="1:17" ht="14">
      <c r="A14" s="876">
        <v>3</v>
      </c>
      <c r="B14" s="877" t="s">
        <v>5891</v>
      </c>
      <c r="C14" s="877"/>
      <c r="D14" s="877"/>
    </row>
    <row r="15" spans="1:17" ht="14">
      <c r="A15" s="876">
        <v>4</v>
      </c>
      <c r="B15" s="877" t="s">
        <v>5892</v>
      </c>
      <c r="C15" s="877" t="s">
        <v>569</v>
      </c>
      <c r="D15" s="877"/>
    </row>
    <row r="16" spans="1:17" ht="14">
      <c r="A16" s="876">
        <v>5</v>
      </c>
      <c r="B16" s="877" t="s">
        <v>5893</v>
      </c>
      <c r="C16" s="877"/>
      <c r="D16" s="877"/>
    </row>
    <row r="17" spans="1:4" ht="14">
      <c r="A17" s="876">
        <v>6</v>
      </c>
      <c r="B17" s="877" t="s">
        <v>5894</v>
      </c>
      <c r="C17" s="877" t="s">
        <v>3906</v>
      </c>
      <c r="D17" s="877"/>
    </row>
    <row r="18" spans="1:4" ht="14">
      <c r="A18" s="876">
        <v>7</v>
      </c>
      <c r="B18" s="877" t="s">
        <v>5895</v>
      </c>
      <c r="C18" s="877" t="s">
        <v>3906</v>
      </c>
      <c r="D18" s="877"/>
    </row>
    <row r="19" spans="1:4" ht="14">
      <c r="A19" s="876">
        <v>8</v>
      </c>
      <c r="B19" s="877" t="s">
        <v>5896</v>
      </c>
      <c r="C19" s="877"/>
      <c r="D19" s="877"/>
    </row>
    <row r="20" spans="1:4" ht="14">
      <c r="A20" s="876">
        <v>9</v>
      </c>
      <c r="B20" s="877" t="s">
        <v>5897</v>
      </c>
      <c r="C20" s="877" t="s">
        <v>3906</v>
      </c>
      <c r="D20" s="877"/>
    </row>
    <row r="21" spans="1:4" ht="14">
      <c r="A21" s="876">
        <v>10</v>
      </c>
      <c r="B21" s="877" t="s">
        <v>5898</v>
      </c>
      <c r="C21" s="877"/>
      <c r="D21" s="877"/>
    </row>
    <row r="22" spans="1:4" ht="28">
      <c r="A22" s="876">
        <v>11</v>
      </c>
      <c r="B22" s="877" t="s">
        <v>5899</v>
      </c>
      <c r="C22" s="877" t="s">
        <v>599</v>
      </c>
      <c r="D22" s="877"/>
    </row>
    <row r="23" spans="1:4" ht="14">
      <c r="A23" s="876">
        <v>12</v>
      </c>
      <c r="B23" s="877" t="s">
        <v>5900</v>
      </c>
      <c r="C23" s="877"/>
      <c r="D23" s="877"/>
    </row>
    <row r="24" spans="1:4" ht="14">
      <c r="A24" s="876">
        <v>13</v>
      </c>
      <c r="B24" s="877" t="s">
        <v>5901</v>
      </c>
      <c r="C24" s="877"/>
      <c r="D24" s="877"/>
    </row>
    <row r="25" spans="1:4" ht="14">
      <c r="A25" s="876">
        <v>14</v>
      </c>
      <c r="B25" s="877" t="s">
        <v>5902</v>
      </c>
      <c r="C25" s="877"/>
      <c r="D25" s="877"/>
    </row>
    <row r="26" spans="1:4" ht="14">
      <c r="A26" s="1853">
        <v>15</v>
      </c>
      <c r="B26" s="877" t="s">
        <v>5903</v>
      </c>
      <c r="C26" s="877"/>
      <c r="D26" s="877"/>
    </row>
    <row r="27" spans="1:4" ht="14">
      <c r="A27" s="1853"/>
      <c r="B27" s="877" t="s">
        <v>5904</v>
      </c>
      <c r="C27" s="877" t="s">
        <v>5905</v>
      </c>
      <c r="D27" s="877"/>
    </row>
    <row r="28" spans="1:4" ht="14">
      <c r="A28" s="1853"/>
      <c r="B28" s="877" t="s">
        <v>5906</v>
      </c>
      <c r="C28" s="877"/>
      <c r="D28" s="877"/>
    </row>
    <row r="29" spans="1:4" ht="14">
      <c r="A29" s="1853">
        <v>16</v>
      </c>
      <c r="B29" s="877" t="s">
        <v>5907</v>
      </c>
      <c r="C29" s="877"/>
      <c r="D29" s="877"/>
    </row>
    <row r="30" spans="1:4" ht="14">
      <c r="A30" s="1853"/>
      <c r="B30" s="877" t="s">
        <v>5908</v>
      </c>
      <c r="C30" s="877" t="s">
        <v>5905</v>
      </c>
      <c r="D30" s="877"/>
    </row>
    <row r="31" spans="1:4" ht="14">
      <c r="A31" s="1853"/>
      <c r="B31" s="877" t="s">
        <v>5909</v>
      </c>
      <c r="C31" s="877"/>
      <c r="D31" s="877"/>
    </row>
    <row r="32" spans="1:4" ht="14">
      <c r="A32" s="876">
        <v>17</v>
      </c>
      <c r="B32" s="877" t="s">
        <v>5910</v>
      </c>
      <c r="C32" s="877" t="s">
        <v>569</v>
      </c>
      <c r="D32" s="877"/>
    </row>
    <row r="33" spans="1:4" ht="14">
      <c r="A33" s="876">
        <v>18</v>
      </c>
      <c r="B33" s="877" t="s">
        <v>5911</v>
      </c>
      <c r="C33" s="877" t="s">
        <v>569</v>
      </c>
      <c r="D33" s="877"/>
    </row>
    <row r="34" spans="1:4" ht="14">
      <c r="A34" s="876">
        <v>19</v>
      </c>
      <c r="B34" s="877" t="s">
        <v>5912</v>
      </c>
      <c r="C34" s="877" t="s">
        <v>569</v>
      </c>
      <c r="D34" s="877"/>
    </row>
    <row r="35" spans="1:4" ht="17">
      <c r="A35" s="876">
        <v>20</v>
      </c>
      <c r="B35" s="877" t="s">
        <v>5913</v>
      </c>
      <c r="C35" s="877" t="s">
        <v>5914</v>
      </c>
      <c r="D35" s="877"/>
    </row>
    <row r="36" spans="1:4" ht="17">
      <c r="A36" s="876">
        <v>21</v>
      </c>
      <c r="B36" s="877" t="s">
        <v>5915</v>
      </c>
      <c r="C36" s="877" t="s">
        <v>5914</v>
      </c>
      <c r="D36" s="877"/>
    </row>
    <row r="37" spans="1:4" ht="14">
      <c r="A37" s="876">
        <v>22</v>
      </c>
      <c r="B37" s="877" t="s">
        <v>5916</v>
      </c>
      <c r="C37" s="877" t="s">
        <v>599</v>
      </c>
      <c r="D37" s="877"/>
    </row>
    <row r="38" spans="1:4" ht="14">
      <c r="A38" s="876">
        <v>23</v>
      </c>
      <c r="B38" s="877" t="s">
        <v>5917</v>
      </c>
      <c r="C38" s="877" t="s">
        <v>5918</v>
      </c>
      <c r="D38" s="877"/>
    </row>
    <row r="39" spans="1:4" ht="14">
      <c r="A39" s="876">
        <v>24</v>
      </c>
      <c r="B39" s="877" t="s">
        <v>5919</v>
      </c>
      <c r="C39" s="877" t="s">
        <v>606</v>
      </c>
      <c r="D39" s="877"/>
    </row>
    <row r="40" spans="1:4" ht="14">
      <c r="A40" s="876">
        <v>25</v>
      </c>
      <c r="B40" s="877" t="s">
        <v>5920</v>
      </c>
      <c r="C40" s="877" t="s">
        <v>5918</v>
      </c>
      <c r="D40" s="877"/>
    </row>
    <row r="41" spans="1:4" ht="14">
      <c r="A41" s="876">
        <v>26</v>
      </c>
      <c r="B41" s="877" t="s">
        <v>5921</v>
      </c>
      <c r="C41" s="877" t="s">
        <v>5038</v>
      </c>
      <c r="D41" s="877"/>
    </row>
    <row r="42" spans="1:4" ht="14">
      <c r="A42" s="876">
        <v>27</v>
      </c>
      <c r="B42" s="877" t="s">
        <v>5922</v>
      </c>
      <c r="C42" s="877" t="s">
        <v>5923</v>
      </c>
      <c r="D42" s="877"/>
    </row>
    <row r="43" spans="1:4" ht="17">
      <c r="A43" s="876">
        <v>28</v>
      </c>
      <c r="B43" s="877" t="s">
        <v>5924</v>
      </c>
      <c r="C43" s="877" t="s">
        <v>5925</v>
      </c>
      <c r="D43" s="877"/>
    </row>
    <row r="44" spans="1:4" ht="14">
      <c r="A44" s="876">
        <v>29</v>
      </c>
      <c r="B44" s="877" t="s">
        <v>5926</v>
      </c>
      <c r="C44" s="877" t="s">
        <v>569</v>
      </c>
      <c r="D44" s="877"/>
    </row>
    <row r="45" spans="1:4" ht="28">
      <c r="A45" s="876">
        <v>30</v>
      </c>
      <c r="B45" s="877" t="s">
        <v>5927</v>
      </c>
      <c r="C45" s="877" t="s">
        <v>569</v>
      </c>
      <c r="D45" s="877"/>
    </row>
    <row r="46" spans="1:4" ht="17">
      <c r="A46" s="876">
        <v>31</v>
      </c>
      <c r="B46" s="877" t="s">
        <v>5928</v>
      </c>
      <c r="C46" s="877" t="s">
        <v>5925</v>
      </c>
      <c r="D46" s="877"/>
    </row>
    <row r="47" spans="1:4" ht="17">
      <c r="A47" s="876">
        <v>32</v>
      </c>
      <c r="B47" s="877" t="s">
        <v>5929</v>
      </c>
      <c r="C47" s="877" t="s">
        <v>5925</v>
      </c>
      <c r="D47" s="877"/>
    </row>
    <row r="48" spans="1:4" ht="17">
      <c r="A48" s="876">
        <v>33</v>
      </c>
      <c r="B48" s="877" t="s">
        <v>5930</v>
      </c>
      <c r="C48" s="877" t="s">
        <v>5925</v>
      </c>
      <c r="D48" s="877"/>
    </row>
    <row r="49" spans="1:4" ht="28">
      <c r="A49" s="876">
        <v>34</v>
      </c>
      <c r="B49" s="877" t="s">
        <v>5931</v>
      </c>
      <c r="C49" s="877" t="s">
        <v>569</v>
      </c>
      <c r="D49" s="877"/>
    </row>
    <row r="50" spans="1:4" ht="14">
      <c r="A50" s="876">
        <v>35</v>
      </c>
      <c r="B50" s="877" t="s">
        <v>5932</v>
      </c>
      <c r="C50" s="877" t="s">
        <v>5933</v>
      </c>
      <c r="D50" s="877"/>
    </row>
    <row r="51" spans="1:4" ht="28">
      <c r="A51" s="876">
        <v>36</v>
      </c>
      <c r="B51" s="877" t="s">
        <v>5934</v>
      </c>
      <c r="C51" s="877" t="s">
        <v>611</v>
      </c>
      <c r="D51" s="877"/>
    </row>
    <row r="52" spans="1:4" ht="14">
      <c r="A52" s="876"/>
      <c r="B52" s="878" t="s">
        <v>5935</v>
      </c>
      <c r="C52" s="877"/>
      <c r="D52" s="877"/>
    </row>
    <row r="53" spans="1:4" ht="14">
      <c r="A53" s="876">
        <v>38</v>
      </c>
      <c r="B53" s="877" t="s">
        <v>5936</v>
      </c>
      <c r="C53" s="877" t="s">
        <v>5937</v>
      </c>
      <c r="D53" s="877"/>
    </row>
    <row r="54" spans="1:4" ht="14">
      <c r="A54" s="1856">
        <v>39</v>
      </c>
      <c r="B54" s="877" t="s">
        <v>5938</v>
      </c>
      <c r="C54" s="877"/>
      <c r="D54" s="877"/>
    </row>
    <row r="55" spans="1:4" ht="14">
      <c r="A55" s="1856"/>
      <c r="B55" s="877" t="s">
        <v>5939</v>
      </c>
      <c r="C55" s="877" t="s">
        <v>5940</v>
      </c>
      <c r="D55" s="877"/>
    </row>
    <row r="56" spans="1:4" ht="14">
      <c r="A56" s="1856"/>
      <c r="B56" s="877" t="s">
        <v>5941</v>
      </c>
      <c r="C56" s="877" t="s">
        <v>5937</v>
      </c>
      <c r="D56" s="877"/>
    </row>
    <row r="57" spans="1:4" ht="14">
      <c r="A57" s="879">
        <v>40</v>
      </c>
      <c r="B57" s="877" t="s">
        <v>5942</v>
      </c>
      <c r="C57" s="877" t="s">
        <v>5943</v>
      </c>
      <c r="D57" s="877"/>
    </row>
    <row r="58" spans="1:4" ht="14">
      <c r="A58" s="879">
        <v>41</v>
      </c>
      <c r="B58" s="877" t="s">
        <v>5944</v>
      </c>
      <c r="C58" s="877" t="s">
        <v>5943</v>
      </c>
      <c r="D58" s="877"/>
    </row>
    <row r="59" spans="1:4" ht="14">
      <c r="A59" s="879">
        <v>42</v>
      </c>
      <c r="B59" s="877" t="s">
        <v>5945</v>
      </c>
      <c r="C59" s="877" t="s">
        <v>5943</v>
      </c>
      <c r="D59" s="877"/>
    </row>
    <row r="60" spans="1:4" ht="14">
      <c r="A60" s="879"/>
      <c r="B60" s="878" t="s">
        <v>5946</v>
      </c>
      <c r="C60" s="877"/>
      <c r="D60" s="877"/>
    </row>
    <row r="61" spans="1:4" ht="14">
      <c r="A61" s="876">
        <v>43</v>
      </c>
      <c r="B61" s="877" t="s">
        <v>5947</v>
      </c>
      <c r="C61" s="877"/>
      <c r="D61" s="877"/>
    </row>
    <row r="62" spans="1:4" ht="14">
      <c r="A62" s="876">
        <v>44</v>
      </c>
      <c r="B62" s="877" t="s">
        <v>5948</v>
      </c>
      <c r="C62" s="1857" t="s">
        <v>596</v>
      </c>
      <c r="D62" s="877"/>
    </row>
    <row r="63" spans="1:4" ht="14">
      <c r="A63" s="876">
        <v>45</v>
      </c>
      <c r="B63" s="877" t="s">
        <v>5949</v>
      </c>
      <c r="C63" s="1857"/>
      <c r="D63" s="877"/>
    </row>
    <row r="64" spans="1:4" ht="14">
      <c r="A64" s="876">
        <v>46</v>
      </c>
      <c r="B64" s="877" t="s">
        <v>5950</v>
      </c>
      <c r="C64" s="877" t="s">
        <v>596</v>
      </c>
      <c r="D64" s="877"/>
    </row>
    <row r="65" spans="1:4" ht="14">
      <c r="A65" s="876">
        <v>47</v>
      </c>
      <c r="B65" s="877" t="s">
        <v>5951</v>
      </c>
      <c r="C65" s="877" t="s">
        <v>571</v>
      </c>
      <c r="D65" s="877"/>
    </row>
    <row r="66" spans="1:4" ht="14">
      <c r="A66" s="876">
        <v>48</v>
      </c>
      <c r="B66" s="877" t="s">
        <v>5952</v>
      </c>
      <c r="C66" s="877" t="s">
        <v>571</v>
      </c>
      <c r="D66" s="877"/>
    </row>
    <row r="67" spans="1:4" ht="28">
      <c r="A67" s="876">
        <v>49</v>
      </c>
      <c r="B67" s="877" t="s">
        <v>5953</v>
      </c>
      <c r="C67" s="877" t="s">
        <v>599</v>
      </c>
      <c r="D67" s="877"/>
    </row>
    <row r="68" spans="1:4" ht="14">
      <c r="A68" s="876">
        <v>50</v>
      </c>
      <c r="B68" s="877" t="s">
        <v>5954</v>
      </c>
      <c r="C68" s="877"/>
      <c r="D68" s="877"/>
    </row>
    <row r="69" spans="1:4" ht="28">
      <c r="A69" s="876">
        <v>51</v>
      </c>
      <c r="B69" s="877" t="s">
        <v>5955</v>
      </c>
      <c r="C69" s="877"/>
      <c r="D69" s="877"/>
    </row>
    <row r="70" spans="1:4" ht="14">
      <c r="A70" s="876"/>
      <c r="B70" s="880" t="s">
        <v>5956</v>
      </c>
      <c r="C70" s="877"/>
      <c r="D70" s="877"/>
    </row>
    <row r="71" spans="1:4" ht="14">
      <c r="A71" s="1853">
        <v>52</v>
      </c>
      <c r="B71" s="877" t="s">
        <v>5957</v>
      </c>
      <c r="C71" s="877" t="s">
        <v>5958</v>
      </c>
      <c r="D71" s="877"/>
    </row>
    <row r="72" spans="1:4" ht="14">
      <c r="A72" s="1853"/>
      <c r="B72" s="877" t="s">
        <v>5959</v>
      </c>
      <c r="C72" s="877" t="s">
        <v>5960</v>
      </c>
      <c r="D72" s="877"/>
    </row>
    <row r="73" spans="1:4" ht="14">
      <c r="A73" s="876">
        <v>53</v>
      </c>
      <c r="B73" s="877" t="s">
        <v>5961</v>
      </c>
      <c r="C73" s="877" t="s">
        <v>5943</v>
      </c>
      <c r="D73" s="877"/>
    </row>
    <row r="74" spans="1:4" ht="14">
      <c r="A74" s="876">
        <v>54</v>
      </c>
      <c r="B74" s="877" t="s">
        <v>5962</v>
      </c>
      <c r="C74" s="877"/>
      <c r="D74" s="877"/>
    </row>
    <row r="75" spans="1:4" ht="14">
      <c r="A75" s="876">
        <v>55</v>
      </c>
      <c r="B75" s="877" t="s">
        <v>5963</v>
      </c>
      <c r="C75" s="877" t="s">
        <v>604</v>
      </c>
      <c r="D75" s="877"/>
    </row>
    <row r="76" spans="1:4" ht="14">
      <c r="A76" s="876">
        <v>56</v>
      </c>
      <c r="B76" s="877" t="s">
        <v>5964</v>
      </c>
      <c r="C76" s="877" t="s">
        <v>5965</v>
      </c>
      <c r="D76" s="877"/>
    </row>
    <row r="77" spans="1:4" ht="14">
      <c r="A77" s="876">
        <v>57</v>
      </c>
      <c r="B77" s="877" t="s">
        <v>5966</v>
      </c>
      <c r="C77" s="877" t="s">
        <v>5967</v>
      </c>
      <c r="D77" s="877"/>
    </row>
    <row r="78" spans="1:4" ht="14">
      <c r="A78" s="876">
        <v>58</v>
      </c>
      <c r="B78" s="877" t="s">
        <v>5968</v>
      </c>
      <c r="C78" s="877" t="s">
        <v>653</v>
      </c>
      <c r="D78" s="877"/>
    </row>
    <row r="79" spans="1:4" ht="14">
      <c r="A79" s="876">
        <v>59</v>
      </c>
      <c r="B79" s="877" t="s">
        <v>5969</v>
      </c>
      <c r="C79" s="877" t="s">
        <v>5970</v>
      </c>
      <c r="D79" s="877"/>
    </row>
    <row r="80" spans="1:4" ht="14">
      <c r="A80" s="876">
        <v>60</v>
      </c>
      <c r="B80" s="877" t="s">
        <v>5971</v>
      </c>
      <c r="C80" s="877" t="s">
        <v>5970</v>
      </c>
      <c r="D80" s="877"/>
    </row>
    <row r="81" spans="1:4" ht="14">
      <c r="A81" s="876">
        <v>61</v>
      </c>
      <c r="B81" s="877" t="s">
        <v>5972</v>
      </c>
      <c r="C81" s="877" t="s">
        <v>5970</v>
      </c>
      <c r="D81" s="877"/>
    </row>
    <row r="82" spans="1:4" ht="14">
      <c r="A82" s="1853">
        <v>62</v>
      </c>
      <c r="B82" s="877" t="s">
        <v>5973</v>
      </c>
      <c r="C82" s="877"/>
      <c r="D82" s="877"/>
    </row>
    <row r="83" spans="1:4" ht="14">
      <c r="A83" s="1853"/>
      <c r="B83" s="877" t="s">
        <v>5974</v>
      </c>
      <c r="C83" s="877"/>
      <c r="D83" s="877"/>
    </row>
    <row r="84" spans="1:4" ht="14">
      <c r="A84" s="876"/>
      <c r="B84" s="877" t="s">
        <v>5975</v>
      </c>
      <c r="C84" s="877"/>
      <c r="D84" s="877"/>
    </row>
    <row r="85" spans="1:4" ht="14">
      <c r="A85" s="876">
        <v>63</v>
      </c>
      <c r="B85" s="877" t="s">
        <v>5976</v>
      </c>
      <c r="C85" s="881"/>
      <c r="D85" s="877"/>
    </row>
    <row r="86" spans="1:4" ht="14">
      <c r="A86" s="882"/>
      <c r="B86" s="883" t="s">
        <v>5977</v>
      </c>
      <c r="C86" s="884"/>
      <c r="D86" s="877"/>
    </row>
    <row r="87" spans="1:4" ht="28">
      <c r="A87" s="876">
        <v>64</v>
      </c>
      <c r="B87" s="885" t="s">
        <v>5978</v>
      </c>
      <c r="C87" s="886"/>
      <c r="D87" s="877"/>
    </row>
    <row r="88" spans="1:4" ht="14">
      <c r="A88" s="876">
        <v>65</v>
      </c>
      <c r="B88" s="877" t="s">
        <v>5979</v>
      </c>
      <c r="C88" s="881"/>
      <c r="D88" s="877"/>
    </row>
    <row r="89" spans="1:4" ht="14">
      <c r="A89" s="876">
        <v>66</v>
      </c>
      <c r="B89" s="877" t="s">
        <v>5980</v>
      </c>
      <c r="C89" s="877"/>
      <c r="D89" s="877"/>
    </row>
    <row r="90" spans="1:4" ht="14">
      <c r="A90" s="876"/>
      <c r="B90" s="885" t="s">
        <v>5981</v>
      </c>
      <c r="C90" s="877" t="s">
        <v>5982</v>
      </c>
      <c r="D90" s="877"/>
    </row>
    <row r="91" spans="1:4" ht="14">
      <c r="A91" s="876"/>
      <c r="B91" s="877" t="s">
        <v>5983</v>
      </c>
      <c r="C91" s="877" t="s">
        <v>5984</v>
      </c>
      <c r="D91" s="877"/>
    </row>
    <row r="92" spans="1:4" ht="14">
      <c r="A92" s="876">
        <v>67</v>
      </c>
      <c r="B92" s="877" t="s">
        <v>5985</v>
      </c>
      <c r="C92" s="877"/>
      <c r="D92" s="877"/>
    </row>
    <row r="93" spans="1:4" ht="14">
      <c r="A93" s="876">
        <v>68</v>
      </c>
      <c r="B93" s="877" t="s">
        <v>5986</v>
      </c>
      <c r="C93" s="881" t="s">
        <v>5984</v>
      </c>
      <c r="D93" s="877"/>
    </row>
    <row r="94" spans="1:4" ht="14">
      <c r="A94" s="876">
        <v>69</v>
      </c>
      <c r="B94" s="877" t="s">
        <v>5987</v>
      </c>
      <c r="C94" s="881" t="s">
        <v>5984</v>
      </c>
      <c r="D94" s="877"/>
    </row>
    <row r="95" spans="1:4" ht="14">
      <c r="A95" s="876">
        <v>70</v>
      </c>
      <c r="B95" s="877" t="s">
        <v>5988</v>
      </c>
      <c r="C95" s="877"/>
      <c r="D95" s="877"/>
    </row>
    <row r="96" spans="1:4" ht="14">
      <c r="A96" s="876"/>
      <c r="B96" s="885" t="s">
        <v>5989</v>
      </c>
      <c r="C96" s="881" t="s">
        <v>5990</v>
      </c>
      <c r="D96" s="877"/>
    </row>
    <row r="97" spans="1:4" ht="14">
      <c r="A97" s="876"/>
      <c r="B97" s="877" t="s">
        <v>5991</v>
      </c>
      <c r="C97" s="881" t="s">
        <v>5990</v>
      </c>
      <c r="D97" s="877"/>
    </row>
    <row r="98" spans="1:4" ht="14">
      <c r="A98" s="876">
        <v>71</v>
      </c>
      <c r="B98" s="877" t="s">
        <v>5992</v>
      </c>
      <c r="C98" s="881" t="s">
        <v>5958</v>
      </c>
      <c r="D98" s="877"/>
    </row>
    <row r="99" spans="1:4" ht="14">
      <c r="A99" s="876">
        <v>72</v>
      </c>
      <c r="B99" s="877" t="s">
        <v>5993</v>
      </c>
      <c r="C99" s="881"/>
      <c r="D99" s="877"/>
    </row>
    <row r="100" spans="1:4" ht="14">
      <c r="A100" s="876"/>
      <c r="B100" s="877" t="s">
        <v>5981</v>
      </c>
      <c r="C100" s="881" t="s">
        <v>5994</v>
      </c>
      <c r="D100" s="877"/>
    </row>
    <row r="101" spans="1:4" ht="14">
      <c r="A101" s="876"/>
      <c r="B101" s="877" t="s">
        <v>5983</v>
      </c>
      <c r="C101" s="887"/>
      <c r="D101" s="877"/>
    </row>
    <row r="102" spans="1:4" ht="14">
      <c r="A102" s="876">
        <v>73</v>
      </c>
      <c r="B102" s="877" t="s">
        <v>5995</v>
      </c>
      <c r="C102" s="881"/>
      <c r="D102" s="877"/>
    </row>
    <row r="103" spans="1:4" ht="14">
      <c r="A103" s="876"/>
      <c r="B103" s="877" t="s">
        <v>5981</v>
      </c>
      <c r="C103" s="881" t="s">
        <v>5994</v>
      </c>
      <c r="D103" s="877"/>
    </row>
    <row r="104" spans="1:4" ht="14">
      <c r="A104" s="876"/>
      <c r="B104" s="877" t="s">
        <v>5983</v>
      </c>
      <c r="C104" s="887"/>
      <c r="D104" s="877"/>
    </row>
    <row r="105" spans="1:4" ht="14">
      <c r="A105" s="876">
        <v>74</v>
      </c>
      <c r="B105" s="877" t="s">
        <v>5996</v>
      </c>
      <c r="C105" s="881" t="s">
        <v>606</v>
      </c>
      <c r="D105" s="877"/>
    </row>
    <row r="106" spans="1:4" ht="14">
      <c r="A106" s="876">
        <v>75</v>
      </c>
      <c r="B106" s="877" t="s">
        <v>5997</v>
      </c>
      <c r="C106" s="881"/>
      <c r="D106" s="877"/>
    </row>
    <row r="107" spans="1:4" ht="14">
      <c r="A107" s="876"/>
      <c r="B107" s="877" t="s">
        <v>5998</v>
      </c>
      <c r="C107" s="881" t="s">
        <v>5999</v>
      </c>
      <c r="D107" s="877"/>
    </row>
    <row r="108" spans="1:4" ht="14">
      <c r="A108" s="876"/>
      <c r="B108" s="877" t="s">
        <v>6000</v>
      </c>
      <c r="C108" s="881" t="s">
        <v>5999</v>
      </c>
      <c r="D108" s="877"/>
    </row>
    <row r="109" spans="1:4" ht="14">
      <c r="A109" s="876"/>
      <c r="B109" s="877" t="s">
        <v>5983</v>
      </c>
      <c r="C109" s="881" t="s">
        <v>5999</v>
      </c>
      <c r="D109" s="877"/>
    </row>
    <row r="110" spans="1:4" ht="14">
      <c r="A110" s="876">
        <v>76</v>
      </c>
      <c r="B110" s="877" t="s">
        <v>6001</v>
      </c>
      <c r="C110" s="881" t="s">
        <v>6002</v>
      </c>
      <c r="D110" s="877"/>
    </row>
    <row r="111" spans="1:4" ht="17">
      <c r="A111" s="876">
        <v>77</v>
      </c>
      <c r="B111" s="877" t="s">
        <v>6003</v>
      </c>
      <c r="C111" s="881" t="s">
        <v>6004</v>
      </c>
      <c r="D111" s="877"/>
    </row>
    <row r="112" spans="1:4" ht="14">
      <c r="A112" s="876">
        <v>78</v>
      </c>
      <c r="B112" s="877" t="s">
        <v>6005</v>
      </c>
      <c r="C112" s="881" t="s">
        <v>6002</v>
      </c>
      <c r="D112" s="877"/>
    </row>
    <row r="113" spans="1:4" ht="14">
      <c r="A113" s="876">
        <v>79</v>
      </c>
      <c r="B113" s="877" t="s">
        <v>6006</v>
      </c>
      <c r="C113" s="881"/>
      <c r="D113" s="877"/>
    </row>
    <row r="114" spans="1:4" ht="14">
      <c r="A114" s="876">
        <v>80</v>
      </c>
      <c r="B114" s="877" t="s">
        <v>6007</v>
      </c>
      <c r="C114" s="881"/>
      <c r="D114" s="877"/>
    </row>
    <row r="115" spans="1:4" ht="14">
      <c r="A115" s="876">
        <v>81</v>
      </c>
      <c r="B115" s="877" t="s">
        <v>6008</v>
      </c>
      <c r="C115" s="881"/>
      <c r="D115" s="877"/>
    </row>
    <row r="116" spans="1:4" ht="14">
      <c r="A116" s="876">
        <v>82</v>
      </c>
      <c r="B116" s="877" t="s">
        <v>6009</v>
      </c>
      <c r="C116" s="881"/>
      <c r="D116" s="877"/>
    </row>
    <row r="117" spans="1:4" ht="14">
      <c r="A117" s="876"/>
      <c r="B117" s="878" t="s">
        <v>6010</v>
      </c>
      <c r="C117" s="881"/>
      <c r="D117" s="877"/>
    </row>
    <row r="118" spans="1:4" ht="14">
      <c r="A118" s="1860">
        <v>83</v>
      </c>
      <c r="B118" s="877" t="s">
        <v>6011</v>
      </c>
      <c r="C118" s="881"/>
      <c r="D118" s="877"/>
    </row>
    <row r="119" spans="1:4" ht="14">
      <c r="A119" s="1860"/>
      <c r="B119" s="877" t="s">
        <v>6012</v>
      </c>
      <c r="C119" s="881" t="s">
        <v>5958</v>
      </c>
      <c r="D119" s="877"/>
    </row>
    <row r="120" spans="1:4" ht="28">
      <c r="A120" s="1860"/>
      <c r="B120" s="877" t="s">
        <v>6013</v>
      </c>
      <c r="C120" s="881" t="s">
        <v>5960</v>
      </c>
      <c r="D120" s="877"/>
    </row>
    <row r="121" spans="1:4" ht="14">
      <c r="A121" s="888">
        <v>84</v>
      </c>
      <c r="B121" s="877" t="s">
        <v>6014</v>
      </c>
      <c r="C121" s="881" t="s">
        <v>5994</v>
      </c>
      <c r="D121" s="877"/>
    </row>
    <row r="122" spans="1:4" ht="14">
      <c r="A122" s="888">
        <v>85</v>
      </c>
      <c r="B122" s="877" t="s">
        <v>6015</v>
      </c>
      <c r="C122" s="881" t="s">
        <v>606</v>
      </c>
      <c r="D122" s="877"/>
    </row>
    <row r="123" spans="1:4" ht="14">
      <c r="A123" s="1860">
        <v>86</v>
      </c>
      <c r="B123" s="877" t="s">
        <v>6016</v>
      </c>
      <c r="C123" s="1861" t="s">
        <v>5994</v>
      </c>
      <c r="D123" s="877"/>
    </row>
    <row r="124" spans="1:4" ht="14">
      <c r="A124" s="1860"/>
      <c r="B124" s="877" t="s">
        <v>6017</v>
      </c>
      <c r="C124" s="1861"/>
      <c r="D124" s="877"/>
    </row>
    <row r="125" spans="1:4" ht="14">
      <c r="A125" s="888">
        <v>87</v>
      </c>
      <c r="B125" s="877" t="s">
        <v>6018</v>
      </c>
      <c r="C125" s="881" t="s">
        <v>5994</v>
      </c>
      <c r="D125" s="877"/>
    </row>
    <row r="126" spans="1:4" ht="14">
      <c r="A126" s="888">
        <v>88</v>
      </c>
      <c r="B126" s="877" t="s">
        <v>6019</v>
      </c>
      <c r="C126" s="881" t="s">
        <v>606</v>
      </c>
      <c r="D126" s="877"/>
    </row>
    <row r="127" spans="1:4" ht="14">
      <c r="A127" s="888">
        <v>89</v>
      </c>
      <c r="B127" s="877" t="s">
        <v>6020</v>
      </c>
      <c r="C127" s="881" t="s">
        <v>5994</v>
      </c>
      <c r="D127" s="877"/>
    </row>
    <row r="128" spans="1:4" ht="14">
      <c r="A128" s="1860">
        <v>90</v>
      </c>
      <c r="B128" s="877" t="s">
        <v>6021</v>
      </c>
      <c r="C128" s="1861"/>
      <c r="D128" s="877"/>
    </row>
    <row r="129" spans="1:4" ht="14">
      <c r="A129" s="1860"/>
      <c r="B129" s="877" t="s">
        <v>6022</v>
      </c>
      <c r="C129" s="1861"/>
      <c r="D129" s="877"/>
    </row>
    <row r="130" spans="1:4" ht="14">
      <c r="A130" s="1860">
        <v>91</v>
      </c>
      <c r="B130" s="877" t="s">
        <v>6023</v>
      </c>
      <c r="C130" s="1861" t="s">
        <v>5994</v>
      </c>
      <c r="D130" s="877"/>
    </row>
    <row r="131" spans="1:4" ht="14">
      <c r="A131" s="1860"/>
      <c r="B131" s="877" t="s">
        <v>6017</v>
      </c>
      <c r="C131" s="1861"/>
      <c r="D131" s="877"/>
    </row>
    <row r="132" spans="1:4" ht="14">
      <c r="A132" s="888">
        <v>92</v>
      </c>
      <c r="B132" s="877" t="s">
        <v>6024</v>
      </c>
      <c r="C132" s="881"/>
      <c r="D132" s="877"/>
    </row>
    <row r="133" spans="1:4" ht="14">
      <c r="A133" s="888">
        <v>93</v>
      </c>
      <c r="B133" s="877" t="s">
        <v>6025</v>
      </c>
      <c r="C133" s="881" t="s">
        <v>5994</v>
      </c>
      <c r="D133" s="877"/>
    </row>
    <row r="134" spans="1:4" ht="17">
      <c r="A134" s="888">
        <v>94</v>
      </c>
      <c r="B134" s="877" t="s">
        <v>6026</v>
      </c>
      <c r="C134" s="886" t="s">
        <v>6027</v>
      </c>
      <c r="D134" s="877"/>
    </row>
    <row r="135" spans="1:4" ht="14">
      <c r="A135" s="888">
        <v>95</v>
      </c>
      <c r="B135" s="877" t="s">
        <v>6028</v>
      </c>
      <c r="C135" s="881" t="s">
        <v>6029</v>
      </c>
      <c r="D135" s="877"/>
    </row>
    <row r="136" spans="1:4" ht="28">
      <c r="A136" s="888">
        <v>96</v>
      </c>
      <c r="B136" s="877" t="s">
        <v>6030</v>
      </c>
      <c r="C136" s="881" t="s">
        <v>599</v>
      </c>
      <c r="D136" s="877"/>
    </row>
    <row r="137" spans="1:4" ht="14">
      <c r="A137" s="888">
        <v>97</v>
      </c>
      <c r="B137" s="877" t="s">
        <v>6031</v>
      </c>
      <c r="C137" s="881" t="s">
        <v>599</v>
      </c>
      <c r="D137" s="877"/>
    </row>
    <row r="138" spans="1:4" ht="28">
      <c r="A138" s="889" t="s">
        <v>6032</v>
      </c>
      <c r="B138" s="1858" t="s">
        <v>6033</v>
      </c>
      <c r="C138" s="1859"/>
      <c r="D138" s="1859"/>
    </row>
    <row r="139" spans="1:4" ht="14">
      <c r="A139" s="846"/>
      <c r="B139" s="846"/>
      <c r="C139" s="846"/>
      <c r="D139" s="846"/>
    </row>
    <row r="140" spans="1:4" ht="14">
      <c r="A140" s="890" t="s">
        <v>3204</v>
      </c>
      <c r="B140" s="891"/>
      <c r="C140" s="890" t="s">
        <v>80</v>
      </c>
      <c r="D140" s="891"/>
    </row>
    <row r="141" spans="1:4" ht="14">
      <c r="A141" s="890" t="s">
        <v>55</v>
      </c>
      <c r="B141" s="891"/>
      <c r="C141" s="890" t="s">
        <v>66</v>
      </c>
      <c r="D141" s="891"/>
    </row>
    <row r="142" spans="1:4" ht="28">
      <c r="A142" s="846"/>
      <c r="B142" s="846"/>
      <c r="C142" s="890" t="s">
        <v>152</v>
      </c>
      <c r="D142" s="891"/>
    </row>
  </sheetData>
  <mergeCells count="19">
    <mergeCell ref="B138:D138"/>
    <mergeCell ref="A118:A120"/>
    <mergeCell ref="A123:A124"/>
    <mergeCell ref="C123:C124"/>
    <mergeCell ref="A128:A129"/>
    <mergeCell ref="C128:C129"/>
    <mergeCell ref="A130:A131"/>
    <mergeCell ref="C130:C131"/>
    <mergeCell ref="A29:A31"/>
    <mergeCell ref="A54:A56"/>
    <mergeCell ref="C62:C63"/>
    <mergeCell ref="A71:A72"/>
    <mergeCell ref="A82:A83"/>
    <mergeCell ref="A26:A28"/>
    <mergeCell ref="A1:D1"/>
    <mergeCell ref="A3:D3"/>
    <mergeCell ref="A5:D5"/>
    <mergeCell ref="A8:D8"/>
    <mergeCell ref="A9:D9"/>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2"/>
  <dimension ref="A1:Q316"/>
  <sheetViews>
    <sheetView topLeftCell="A4" zoomScale="70" zoomScaleNormal="70" workbookViewId="0">
      <selection activeCell="A4" sqref="A4:D4"/>
    </sheetView>
  </sheetViews>
  <sheetFormatPr defaultRowHeight="13"/>
  <cols>
    <col min="1" max="1" width="10.1796875" style="6" customWidth="1"/>
    <col min="2" max="2" width="56.1796875" style="6" customWidth="1"/>
    <col min="3" max="3" width="48.54296875" style="6" customWidth="1"/>
    <col min="4" max="4" width="50.1796875" style="6" customWidth="1"/>
    <col min="5" max="5" width="31.81640625" style="6" customWidth="1"/>
    <col min="6" max="6" width="11.1796875" style="6" customWidth="1"/>
    <col min="7" max="256" width="9.1796875" style="6"/>
    <col min="257" max="257" width="7.54296875" style="6" customWidth="1"/>
    <col min="258" max="258" width="43.54296875" style="6" customWidth="1"/>
    <col min="259" max="259" width="31.1796875" style="6" customWidth="1"/>
    <col min="260" max="260" width="23.54296875" style="6" customWidth="1"/>
    <col min="261" max="261" width="31.81640625" style="6" customWidth="1"/>
    <col min="262" max="262" width="11.1796875" style="6" customWidth="1"/>
    <col min="263" max="512" width="9.1796875" style="6"/>
    <col min="513" max="513" width="7.54296875" style="6" customWidth="1"/>
    <col min="514" max="514" width="43.54296875" style="6" customWidth="1"/>
    <col min="515" max="515" width="31.1796875" style="6" customWidth="1"/>
    <col min="516" max="516" width="23.54296875" style="6" customWidth="1"/>
    <col min="517" max="517" width="31.81640625" style="6" customWidth="1"/>
    <col min="518" max="518" width="11.1796875" style="6" customWidth="1"/>
    <col min="519" max="768" width="9.1796875" style="6"/>
    <col min="769" max="769" width="7.54296875" style="6" customWidth="1"/>
    <col min="770" max="770" width="43.54296875" style="6" customWidth="1"/>
    <col min="771" max="771" width="31.1796875" style="6" customWidth="1"/>
    <col min="772" max="772" width="23.54296875" style="6" customWidth="1"/>
    <col min="773" max="773" width="31.81640625" style="6" customWidth="1"/>
    <col min="774" max="774" width="11.1796875" style="6" customWidth="1"/>
    <col min="775" max="1024" width="9.1796875" style="6"/>
    <col min="1025" max="1025" width="7.54296875" style="6" customWidth="1"/>
    <col min="1026" max="1026" width="43.54296875" style="6" customWidth="1"/>
    <col min="1027" max="1027" width="31.1796875" style="6" customWidth="1"/>
    <col min="1028" max="1028" width="23.54296875" style="6" customWidth="1"/>
    <col min="1029" max="1029" width="31.81640625" style="6" customWidth="1"/>
    <col min="1030" max="1030" width="11.1796875" style="6" customWidth="1"/>
    <col min="1031" max="1280" width="9.1796875" style="6"/>
    <col min="1281" max="1281" width="7.54296875" style="6" customWidth="1"/>
    <col min="1282" max="1282" width="43.54296875" style="6" customWidth="1"/>
    <col min="1283" max="1283" width="31.1796875" style="6" customWidth="1"/>
    <col min="1284" max="1284" width="23.54296875" style="6" customWidth="1"/>
    <col min="1285" max="1285" width="31.81640625" style="6" customWidth="1"/>
    <col min="1286" max="1286" width="11.1796875" style="6" customWidth="1"/>
    <col min="1287" max="1536" width="9.1796875" style="6"/>
    <col min="1537" max="1537" width="7.54296875" style="6" customWidth="1"/>
    <col min="1538" max="1538" width="43.54296875" style="6" customWidth="1"/>
    <col min="1539" max="1539" width="31.1796875" style="6" customWidth="1"/>
    <col min="1540" max="1540" width="23.54296875" style="6" customWidth="1"/>
    <col min="1541" max="1541" width="31.81640625" style="6" customWidth="1"/>
    <col min="1542" max="1542" width="11.1796875" style="6" customWidth="1"/>
    <col min="1543" max="1792" width="9.1796875" style="6"/>
    <col min="1793" max="1793" width="7.54296875" style="6" customWidth="1"/>
    <col min="1794" max="1794" width="43.54296875" style="6" customWidth="1"/>
    <col min="1795" max="1795" width="31.1796875" style="6" customWidth="1"/>
    <col min="1796" max="1796" width="23.54296875" style="6" customWidth="1"/>
    <col min="1797" max="1797" width="31.81640625" style="6" customWidth="1"/>
    <col min="1798" max="1798" width="11.1796875" style="6" customWidth="1"/>
    <col min="1799" max="2048" width="9.1796875" style="6"/>
    <col min="2049" max="2049" width="7.54296875" style="6" customWidth="1"/>
    <col min="2050" max="2050" width="43.54296875" style="6" customWidth="1"/>
    <col min="2051" max="2051" width="31.1796875" style="6" customWidth="1"/>
    <col min="2052" max="2052" width="23.54296875" style="6" customWidth="1"/>
    <col min="2053" max="2053" width="31.81640625" style="6" customWidth="1"/>
    <col min="2054" max="2054" width="11.1796875" style="6" customWidth="1"/>
    <col min="2055" max="2304" width="9.1796875" style="6"/>
    <col min="2305" max="2305" width="7.54296875" style="6" customWidth="1"/>
    <col min="2306" max="2306" width="43.54296875" style="6" customWidth="1"/>
    <col min="2307" max="2307" width="31.1796875" style="6" customWidth="1"/>
    <col min="2308" max="2308" width="23.54296875" style="6" customWidth="1"/>
    <col min="2309" max="2309" width="31.81640625" style="6" customWidth="1"/>
    <col min="2310" max="2310" width="11.1796875" style="6" customWidth="1"/>
    <col min="2311" max="2560" width="9.1796875" style="6"/>
    <col min="2561" max="2561" width="7.54296875" style="6" customWidth="1"/>
    <col min="2562" max="2562" width="43.54296875" style="6" customWidth="1"/>
    <col min="2563" max="2563" width="31.1796875" style="6" customWidth="1"/>
    <col min="2564" max="2564" width="23.54296875" style="6" customWidth="1"/>
    <col min="2565" max="2565" width="31.81640625" style="6" customWidth="1"/>
    <col min="2566" max="2566" width="11.1796875" style="6" customWidth="1"/>
    <col min="2567" max="2816" width="9.1796875" style="6"/>
    <col min="2817" max="2817" width="7.54296875" style="6" customWidth="1"/>
    <col min="2818" max="2818" width="43.54296875" style="6" customWidth="1"/>
    <col min="2819" max="2819" width="31.1796875" style="6" customWidth="1"/>
    <col min="2820" max="2820" width="23.54296875" style="6" customWidth="1"/>
    <col min="2821" max="2821" width="31.81640625" style="6" customWidth="1"/>
    <col min="2822" max="2822" width="11.1796875" style="6" customWidth="1"/>
    <col min="2823" max="3072" width="9.1796875" style="6"/>
    <col min="3073" max="3073" width="7.54296875" style="6" customWidth="1"/>
    <col min="3074" max="3074" width="43.54296875" style="6" customWidth="1"/>
    <col min="3075" max="3075" width="31.1796875" style="6" customWidth="1"/>
    <col min="3076" max="3076" width="23.54296875" style="6" customWidth="1"/>
    <col min="3077" max="3077" width="31.81640625" style="6" customWidth="1"/>
    <col min="3078" max="3078" width="11.1796875" style="6" customWidth="1"/>
    <col min="3079" max="3328" width="9.1796875" style="6"/>
    <col min="3329" max="3329" width="7.54296875" style="6" customWidth="1"/>
    <col min="3330" max="3330" width="43.54296875" style="6" customWidth="1"/>
    <col min="3331" max="3331" width="31.1796875" style="6" customWidth="1"/>
    <col min="3332" max="3332" width="23.54296875" style="6" customWidth="1"/>
    <col min="3333" max="3333" width="31.81640625" style="6" customWidth="1"/>
    <col min="3334" max="3334" width="11.1796875" style="6" customWidth="1"/>
    <col min="3335" max="3584" width="9.1796875" style="6"/>
    <col min="3585" max="3585" width="7.54296875" style="6" customWidth="1"/>
    <col min="3586" max="3586" width="43.54296875" style="6" customWidth="1"/>
    <col min="3587" max="3587" width="31.1796875" style="6" customWidth="1"/>
    <col min="3588" max="3588" width="23.54296875" style="6" customWidth="1"/>
    <col min="3589" max="3589" width="31.81640625" style="6" customWidth="1"/>
    <col min="3590" max="3590" width="11.1796875" style="6" customWidth="1"/>
    <col min="3591" max="3840" width="9.1796875" style="6"/>
    <col min="3841" max="3841" width="7.54296875" style="6" customWidth="1"/>
    <col min="3842" max="3842" width="43.54296875" style="6" customWidth="1"/>
    <col min="3843" max="3843" width="31.1796875" style="6" customWidth="1"/>
    <col min="3844" max="3844" width="23.54296875" style="6" customWidth="1"/>
    <col min="3845" max="3845" width="31.81640625" style="6" customWidth="1"/>
    <col min="3846" max="3846" width="11.1796875" style="6" customWidth="1"/>
    <col min="3847" max="4096" width="9.1796875" style="6"/>
    <col min="4097" max="4097" width="7.54296875" style="6" customWidth="1"/>
    <col min="4098" max="4098" width="43.54296875" style="6" customWidth="1"/>
    <col min="4099" max="4099" width="31.1796875" style="6" customWidth="1"/>
    <col min="4100" max="4100" width="23.54296875" style="6" customWidth="1"/>
    <col min="4101" max="4101" width="31.81640625" style="6" customWidth="1"/>
    <col min="4102" max="4102" width="11.1796875" style="6" customWidth="1"/>
    <col min="4103" max="4352" width="9.1796875" style="6"/>
    <col min="4353" max="4353" width="7.54296875" style="6" customWidth="1"/>
    <col min="4354" max="4354" width="43.54296875" style="6" customWidth="1"/>
    <col min="4355" max="4355" width="31.1796875" style="6" customWidth="1"/>
    <col min="4356" max="4356" width="23.54296875" style="6" customWidth="1"/>
    <col min="4357" max="4357" width="31.81640625" style="6" customWidth="1"/>
    <col min="4358" max="4358" width="11.1796875" style="6" customWidth="1"/>
    <col min="4359" max="4608" width="9.1796875" style="6"/>
    <col min="4609" max="4609" width="7.54296875" style="6" customWidth="1"/>
    <col min="4610" max="4610" width="43.54296875" style="6" customWidth="1"/>
    <col min="4611" max="4611" width="31.1796875" style="6" customWidth="1"/>
    <col min="4612" max="4612" width="23.54296875" style="6" customWidth="1"/>
    <col min="4613" max="4613" width="31.81640625" style="6" customWidth="1"/>
    <col min="4614" max="4614" width="11.1796875" style="6" customWidth="1"/>
    <col min="4615" max="4864" width="9.1796875" style="6"/>
    <col min="4865" max="4865" width="7.54296875" style="6" customWidth="1"/>
    <col min="4866" max="4866" width="43.54296875" style="6" customWidth="1"/>
    <col min="4867" max="4867" width="31.1796875" style="6" customWidth="1"/>
    <col min="4868" max="4868" width="23.54296875" style="6" customWidth="1"/>
    <col min="4869" max="4869" width="31.81640625" style="6" customWidth="1"/>
    <col min="4870" max="4870" width="11.1796875" style="6" customWidth="1"/>
    <col min="4871" max="5120" width="9.1796875" style="6"/>
    <col min="5121" max="5121" width="7.54296875" style="6" customWidth="1"/>
    <col min="5122" max="5122" width="43.54296875" style="6" customWidth="1"/>
    <col min="5123" max="5123" width="31.1796875" style="6" customWidth="1"/>
    <col min="5124" max="5124" width="23.54296875" style="6" customWidth="1"/>
    <col min="5125" max="5125" width="31.81640625" style="6" customWidth="1"/>
    <col min="5126" max="5126" width="11.1796875" style="6" customWidth="1"/>
    <col min="5127" max="5376" width="9.1796875" style="6"/>
    <col min="5377" max="5377" width="7.54296875" style="6" customWidth="1"/>
    <col min="5378" max="5378" width="43.54296875" style="6" customWidth="1"/>
    <col min="5379" max="5379" width="31.1796875" style="6" customWidth="1"/>
    <col min="5380" max="5380" width="23.54296875" style="6" customWidth="1"/>
    <col min="5381" max="5381" width="31.81640625" style="6" customWidth="1"/>
    <col min="5382" max="5382" width="11.1796875" style="6" customWidth="1"/>
    <col min="5383" max="5632" width="9.1796875" style="6"/>
    <col min="5633" max="5633" width="7.54296875" style="6" customWidth="1"/>
    <col min="5634" max="5634" width="43.54296875" style="6" customWidth="1"/>
    <col min="5635" max="5635" width="31.1796875" style="6" customWidth="1"/>
    <col min="5636" max="5636" width="23.54296875" style="6" customWidth="1"/>
    <col min="5637" max="5637" width="31.81640625" style="6" customWidth="1"/>
    <col min="5638" max="5638" width="11.1796875" style="6" customWidth="1"/>
    <col min="5639" max="5888" width="9.1796875" style="6"/>
    <col min="5889" max="5889" width="7.54296875" style="6" customWidth="1"/>
    <col min="5890" max="5890" width="43.54296875" style="6" customWidth="1"/>
    <col min="5891" max="5891" width="31.1796875" style="6" customWidth="1"/>
    <col min="5892" max="5892" width="23.54296875" style="6" customWidth="1"/>
    <col min="5893" max="5893" width="31.81640625" style="6" customWidth="1"/>
    <col min="5894" max="5894" width="11.1796875" style="6" customWidth="1"/>
    <col min="5895" max="6144" width="9.1796875" style="6"/>
    <col min="6145" max="6145" width="7.54296875" style="6" customWidth="1"/>
    <col min="6146" max="6146" width="43.54296875" style="6" customWidth="1"/>
    <col min="6147" max="6147" width="31.1796875" style="6" customWidth="1"/>
    <col min="6148" max="6148" width="23.54296875" style="6" customWidth="1"/>
    <col min="6149" max="6149" width="31.81640625" style="6" customWidth="1"/>
    <col min="6150" max="6150" width="11.1796875" style="6" customWidth="1"/>
    <col min="6151" max="6400" width="9.1796875" style="6"/>
    <col min="6401" max="6401" width="7.54296875" style="6" customWidth="1"/>
    <col min="6402" max="6402" width="43.54296875" style="6" customWidth="1"/>
    <col min="6403" max="6403" width="31.1796875" style="6" customWidth="1"/>
    <col min="6404" max="6404" width="23.54296875" style="6" customWidth="1"/>
    <col min="6405" max="6405" width="31.81640625" style="6" customWidth="1"/>
    <col min="6406" max="6406" width="11.1796875" style="6" customWidth="1"/>
    <col min="6407" max="6656" width="9.1796875" style="6"/>
    <col min="6657" max="6657" width="7.54296875" style="6" customWidth="1"/>
    <col min="6658" max="6658" width="43.54296875" style="6" customWidth="1"/>
    <col min="6659" max="6659" width="31.1796875" style="6" customWidth="1"/>
    <col min="6660" max="6660" width="23.54296875" style="6" customWidth="1"/>
    <col min="6661" max="6661" width="31.81640625" style="6" customWidth="1"/>
    <col min="6662" max="6662" width="11.1796875" style="6" customWidth="1"/>
    <col min="6663" max="6912" width="9.1796875" style="6"/>
    <col min="6913" max="6913" width="7.54296875" style="6" customWidth="1"/>
    <col min="6914" max="6914" width="43.54296875" style="6" customWidth="1"/>
    <col min="6915" max="6915" width="31.1796875" style="6" customWidth="1"/>
    <col min="6916" max="6916" width="23.54296875" style="6" customWidth="1"/>
    <col min="6917" max="6917" width="31.81640625" style="6" customWidth="1"/>
    <col min="6918" max="6918" width="11.1796875" style="6" customWidth="1"/>
    <col min="6919" max="7168" width="9.1796875" style="6"/>
    <col min="7169" max="7169" width="7.54296875" style="6" customWidth="1"/>
    <col min="7170" max="7170" width="43.54296875" style="6" customWidth="1"/>
    <col min="7171" max="7171" width="31.1796875" style="6" customWidth="1"/>
    <col min="7172" max="7172" width="23.54296875" style="6" customWidth="1"/>
    <col min="7173" max="7173" width="31.81640625" style="6" customWidth="1"/>
    <col min="7174" max="7174" width="11.1796875" style="6" customWidth="1"/>
    <col min="7175" max="7424" width="9.1796875" style="6"/>
    <col min="7425" max="7425" width="7.54296875" style="6" customWidth="1"/>
    <col min="7426" max="7426" width="43.54296875" style="6" customWidth="1"/>
    <col min="7427" max="7427" width="31.1796875" style="6" customWidth="1"/>
    <col min="7428" max="7428" width="23.54296875" style="6" customWidth="1"/>
    <col min="7429" max="7429" width="31.81640625" style="6" customWidth="1"/>
    <col min="7430" max="7430" width="11.1796875" style="6" customWidth="1"/>
    <col min="7431" max="7680" width="9.1796875" style="6"/>
    <col min="7681" max="7681" width="7.54296875" style="6" customWidth="1"/>
    <col min="7682" max="7682" width="43.54296875" style="6" customWidth="1"/>
    <col min="7683" max="7683" width="31.1796875" style="6" customWidth="1"/>
    <col min="7684" max="7684" width="23.54296875" style="6" customWidth="1"/>
    <col min="7685" max="7685" width="31.81640625" style="6" customWidth="1"/>
    <col min="7686" max="7686" width="11.1796875" style="6" customWidth="1"/>
    <col min="7687" max="7936" width="9.1796875" style="6"/>
    <col min="7937" max="7937" width="7.54296875" style="6" customWidth="1"/>
    <col min="7938" max="7938" width="43.54296875" style="6" customWidth="1"/>
    <col min="7939" max="7939" width="31.1796875" style="6" customWidth="1"/>
    <col min="7940" max="7940" width="23.54296875" style="6" customWidth="1"/>
    <col min="7941" max="7941" width="31.81640625" style="6" customWidth="1"/>
    <col min="7942" max="7942" width="11.1796875" style="6" customWidth="1"/>
    <col min="7943" max="8192" width="9.1796875" style="6"/>
    <col min="8193" max="8193" width="7.54296875" style="6" customWidth="1"/>
    <col min="8194" max="8194" width="43.54296875" style="6" customWidth="1"/>
    <col min="8195" max="8195" width="31.1796875" style="6" customWidth="1"/>
    <col min="8196" max="8196" width="23.54296875" style="6" customWidth="1"/>
    <col min="8197" max="8197" width="31.81640625" style="6" customWidth="1"/>
    <col min="8198" max="8198" width="11.1796875" style="6" customWidth="1"/>
    <col min="8199" max="8448" width="9.1796875" style="6"/>
    <col min="8449" max="8449" width="7.54296875" style="6" customWidth="1"/>
    <col min="8450" max="8450" width="43.54296875" style="6" customWidth="1"/>
    <col min="8451" max="8451" width="31.1796875" style="6" customWidth="1"/>
    <col min="8452" max="8452" width="23.54296875" style="6" customWidth="1"/>
    <col min="8453" max="8453" width="31.81640625" style="6" customWidth="1"/>
    <col min="8454" max="8454" width="11.1796875" style="6" customWidth="1"/>
    <col min="8455" max="8704" width="9.1796875" style="6"/>
    <col min="8705" max="8705" width="7.54296875" style="6" customWidth="1"/>
    <col min="8706" max="8706" width="43.54296875" style="6" customWidth="1"/>
    <col min="8707" max="8707" width="31.1796875" style="6" customWidth="1"/>
    <col min="8708" max="8708" width="23.54296875" style="6" customWidth="1"/>
    <col min="8709" max="8709" width="31.81640625" style="6" customWidth="1"/>
    <col min="8710" max="8710" width="11.1796875" style="6" customWidth="1"/>
    <col min="8711" max="8960" width="9.1796875" style="6"/>
    <col min="8961" max="8961" width="7.54296875" style="6" customWidth="1"/>
    <col min="8962" max="8962" width="43.54296875" style="6" customWidth="1"/>
    <col min="8963" max="8963" width="31.1796875" style="6" customWidth="1"/>
    <col min="8964" max="8964" width="23.54296875" style="6" customWidth="1"/>
    <col min="8965" max="8965" width="31.81640625" style="6" customWidth="1"/>
    <col min="8966" max="8966" width="11.1796875" style="6" customWidth="1"/>
    <col min="8967" max="9216" width="9.1796875" style="6"/>
    <col min="9217" max="9217" width="7.54296875" style="6" customWidth="1"/>
    <col min="9218" max="9218" width="43.54296875" style="6" customWidth="1"/>
    <col min="9219" max="9219" width="31.1796875" style="6" customWidth="1"/>
    <col min="9220" max="9220" width="23.54296875" style="6" customWidth="1"/>
    <col min="9221" max="9221" width="31.81640625" style="6" customWidth="1"/>
    <col min="9222" max="9222" width="11.1796875" style="6" customWidth="1"/>
    <col min="9223" max="9472" width="9.1796875" style="6"/>
    <col min="9473" max="9473" width="7.54296875" style="6" customWidth="1"/>
    <col min="9474" max="9474" width="43.54296875" style="6" customWidth="1"/>
    <col min="9475" max="9475" width="31.1796875" style="6" customWidth="1"/>
    <col min="9476" max="9476" width="23.54296875" style="6" customWidth="1"/>
    <col min="9477" max="9477" width="31.81640625" style="6" customWidth="1"/>
    <col min="9478" max="9478" width="11.1796875" style="6" customWidth="1"/>
    <col min="9479" max="9728" width="9.1796875" style="6"/>
    <col min="9729" max="9729" width="7.54296875" style="6" customWidth="1"/>
    <col min="9730" max="9730" width="43.54296875" style="6" customWidth="1"/>
    <col min="9731" max="9731" width="31.1796875" style="6" customWidth="1"/>
    <col min="9732" max="9732" width="23.54296875" style="6" customWidth="1"/>
    <col min="9733" max="9733" width="31.81640625" style="6" customWidth="1"/>
    <col min="9734" max="9734" width="11.1796875" style="6" customWidth="1"/>
    <col min="9735" max="9984" width="9.1796875" style="6"/>
    <col min="9985" max="9985" width="7.54296875" style="6" customWidth="1"/>
    <col min="9986" max="9986" width="43.54296875" style="6" customWidth="1"/>
    <col min="9987" max="9987" width="31.1796875" style="6" customWidth="1"/>
    <col min="9988" max="9988" width="23.54296875" style="6" customWidth="1"/>
    <col min="9989" max="9989" width="31.81640625" style="6" customWidth="1"/>
    <col min="9990" max="9990" width="11.1796875" style="6" customWidth="1"/>
    <col min="9991" max="10240" width="9.1796875" style="6"/>
    <col min="10241" max="10241" width="7.54296875" style="6" customWidth="1"/>
    <col min="10242" max="10242" width="43.54296875" style="6" customWidth="1"/>
    <col min="10243" max="10243" width="31.1796875" style="6" customWidth="1"/>
    <col min="10244" max="10244" width="23.54296875" style="6" customWidth="1"/>
    <col min="10245" max="10245" width="31.81640625" style="6" customWidth="1"/>
    <col min="10246" max="10246" width="11.1796875" style="6" customWidth="1"/>
    <col min="10247" max="10496" width="9.1796875" style="6"/>
    <col min="10497" max="10497" width="7.54296875" style="6" customWidth="1"/>
    <col min="10498" max="10498" width="43.54296875" style="6" customWidth="1"/>
    <col min="10499" max="10499" width="31.1796875" style="6" customWidth="1"/>
    <col min="10500" max="10500" width="23.54296875" style="6" customWidth="1"/>
    <col min="10501" max="10501" width="31.81640625" style="6" customWidth="1"/>
    <col min="10502" max="10502" width="11.1796875" style="6" customWidth="1"/>
    <col min="10503" max="10752" width="9.1796875" style="6"/>
    <col min="10753" max="10753" width="7.54296875" style="6" customWidth="1"/>
    <col min="10754" max="10754" width="43.54296875" style="6" customWidth="1"/>
    <col min="10755" max="10755" width="31.1796875" style="6" customWidth="1"/>
    <col min="10756" max="10756" width="23.54296875" style="6" customWidth="1"/>
    <col min="10757" max="10757" width="31.81640625" style="6" customWidth="1"/>
    <col min="10758" max="10758" width="11.1796875" style="6" customWidth="1"/>
    <col min="10759" max="11008" width="9.1796875" style="6"/>
    <col min="11009" max="11009" width="7.54296875" style="6" customWidth="1"/>
    <col min="11010" max="11010" width="43.54296875" style="6" customWidth="1"/>
    <col min="11011" max="11011" width="31.1796875" style="6" customWidth="1"/>
    <col min="11012" max="11012" width="23.54296875" style="6" customWidth="1"/>
    <col min="11013" max="11013" width="31.81640625" style="6" customWidth="1"/>
    <col min="11014" max="11014" width="11.1796875" style="6" customWidth="1"/>
    <col min="11015" max="11264" width="9.1796875" style="6"/>
    <col min="11265" max="11265" width="7.54296875" style="6" customWidth="1"/>
    <col min="11266" max="11266" width="43.54296875" style="6" customWidth="1"/>
    <col min="11267" max="11267" width="31.1796875" style="6" customWidth="1"/>
    <col min="11268" max="11268" width="23.54296875" style="6" customWidth="1"/>
    <col min="11269" max="11269" width="31.81640625" style="6" customWidth="1"/>
    <col min="11270" max="11270" width="11.1796875" style="6" customWidth="1"/>
    <col min="11271" max="11520" width="9.1796875" style="6"/>
    <col min="11521" max="11521" width="7.54296875" style="6" customWidth="1"/>
    <col min="11522" max="11522" width="43.54296875" style="6" customWidth="1"/>
    <col min="11523" max="11523" width="31.1796875" style="6" customWidth="1"/>
    <col min="11524" max="11524" width="23.54296875" style="6" customWidth="1"/>
    <col min="11525" max="11525" width="31.81640625" style="6" customWidth="1"/>
    <col min="11526" max="11526" width="11.1796875" style="6" customWidth="1"/>
    <col min="11527" max="11776" width="9.1796875" style="6"/>
    <col min="11777" max="11777" width="7.54296875" style="6" customWidth="1"/>
    <col min="11778" max="11778" width="43.54296875" style="6" customWidth="1"/>
    <col min="11779" max="11779" width="31.1796875" style="6" customWidth="1"/>
    <col min="11780" max="11780" width="23.54296875" style="6" customWidth="1"/>
    <col min="11781" max="11781" width="31.81640625" style="6" customWidth="1"/>
    <col min="11782" max="11782" width="11.1796875" style="6" customWidth="1"/>
    <col min="11783" max="12032" width="9.1796875" style="6"/>
    <col min="12033" max="12033" width="7.54296875" style="6" customWidth="1"/>
    <col min="12034" max="12034" width="43.54296875" style="6" customWidth="1"/>
    <col min="12035" max="12035" width="31.1796875" style="6" customWidth="1"/>
    <col min="12036" max="12036" width="23.54296875" style="6" customWidth="1"/>
    <col min="12037" max="12037" width="31.81640625" style="6" customWidth="1"/>
    <col min="12038" max="12038" width="11.1796875" style="6" customWidth="1"/>
    <col min="12039" max="12288" width="9.1796875" style="6"/>
    <col min="12289" max="12289" width="7.54296875" style="6" customWidth="1"/>
    <col min="12290" max="12290" width="43.54296875" style="6" customWidth="1"/>
    <col min="12291" max="12291" width="31.1796875" style="6" customWidth="1"/>
    <col min="12292" max="12292" width="23.54296875" style="6" customWidth="1"/>
    <col min="12293" max="12293" width="31.81640625" style="6" customWidth="1"/>
    <col min="12294" max="12294" width="11.1796875" style="6" customWidth="1"/>
    <col min="12295" max="12544" width="9.1796875" style="6"/>
    <col min="12545" max="12545" width="7.54296875" style="6" customWidth="1"/>
    <col min="12546" max="12546" width="43.54296875" style="6" customWidth="1"/>
    <col min="12547" max="12547" width="31.1796875" style="6" customWidth="1"/>
    <col min="12548" max="12548" width="23.54296875" style="6" customWidth="1"/>
    <col min="12549" max="12549" width="31.81640625" style="6" customWidth="1"/>
    <col min="12550" max="12550" width="11.1796875" style="6" customWidth="1"/>
    <col min="12551" max="12800" width="9.1796875" style="6"/>
    <col min="12801" max="12801" width="7.54296875" style="6" customWidth="1"/>
    <col min="12802" max="12802" width="43.54296875" style="6" customWidth="1"/>
    <col min="12803" max="12803" width="31.1796875" style="6" customWidth="1"/>
    <col min="12804" max="12804" width="23.54296875" style="6" customWidth="1"/>
    <col min="12805" max="12805" width="31.81640625" style="6" customWidth="1"/>
    <col min="12806" max="12806" width="11.1796875" style="6" customWidth="1"/>
    <col min="12807" max="13056" width="9.1796875" style="6"/>
    <col min="13057" max="13057" width="7.54296875" style="6" customWidth="1"/>
    <col min="13058" max="13058" width="43.54296875" style="6" customWidth="1"/>
    <col min="13059" max="13059" width="31.1796875" style="6" customWidth="1"/>
    <col min="13060" max="13060" width="23.54296875" style="6" customWidth="1"/>
    <col min="13061" max="13061" width="31.81640625" style="6" customWidth="1"/>
    <col min="13062" max="13062" width="11.1796875" style="6" customWidth="1"/>
    <col min="13063" max="13312" width="9.1796875" style="6"/>
    <col min="13313" max="13313" width="7.54296875" style="6" customWidth="1"/>
    <col min="13314" max="13314" width="43.54296875" style="6" customWidth="1"/>
    <col min="13315" max="13315" width="31.1796875" style="6" customWidth="1"/>
    <col min="13316" max="13316" width="23.54296875" style="6" customWidth="1"/>
    <col min="13317" max="13317" width="31.81640625" style="6" customWidth="1"/>
    <col min="13318" max="13318" width="11.1796875" style="6" customWidth="1"/>
    <col min="13319" max="13568" width="9.1796875" style="6"/>
    <col min="13569" max="13569" width="7.54296875" style="6" customWidth="1"/>
    <col min="13570" max="13570" width="43.54296875" style="6" customWidth="1"/>
    <col min="13571" max="13571" width="31.1796875" style="6" customWidth="1"/>
    <col min="13572" max="13572" width="23.54296875" style="6" customWidth="1"/>
    <col min="13573" max="13573" width="31.81640625" style="6" customWidth="1"/>
    <col min="13574" max="13574" width="11.1796875" style="6" customWidth="1"/>
    <col min="13575" max="13824" width="9.1796875" style="6"/>
    <col min="13825" max="13825" width="7.54296875" style="6" customWidth="1"/>
    <col min="13826" max="13826" width="43.54296875" style="6" customWidth="1"/>
    <col min="13827" max="13827" width="31.1796875" style="6" customWidth="1"/>
    <col min="13828" max="13828" width="23.54296875" style="6" customWidth="1"/>
    <col min="13829" max="13829" width="31.81640625" style="6" customWidth="1"/>
    <col min="13830" max="13830" width="11.1796875" style="6" customWidth="1"/>
    <col min="13831" max="14080" width="9.1796875" style="6"/>
    <col min="14081" max="14081" width="7.54296875" style="6" customWidth="1"/>
    <col min="14082" max="14082" width="43.54296875" style="6" customWidth="1"/>
    <col min="14083" max="14083" width="31.1796875" style="6" customWidth="1"/>
    <col min="14084" max="14084" width="23.54296875" style="6" customWidth="1"/>
    <col min="14085" max="14085" width="31.81640625" style="6" customWidth="1"/>
    <col min="14086" max="14086" width="11.1796875" style="6" customWidth="1"/>
    <col min="14087" max="14336" width="9.1796875" style="6"/>
    <col min="14337" max="14337" width="7.54296875" style="6" customWidth="1"/>
    <col min="14338" max="14338" width="43.54296875" style="6" customWidth="1"/>
    <col min="14339" max="14339" width="31.1796875" style="6" customWidth="1"/>
    <col min="14340" max="14340" width="23.54296875" style="6" customWidth="1"/>
    <col min="14341" max="14341" width="31.81640625" style="6" customWidth="1"/>
    <col min="14342" max="14342" width="11.1796875" style="6" customWidth="1"/>
    <col min="14343" max="14592" width="9.1796875" style="6"/>
    <col min="14593" max="14593" width="7.54296875" style="6" customWidth="1"/>
    <col min="14594" max="14594" width="43.54296875" style="6" customWidth="1"/>
    <col min="14595" max="14595" width="31.1796875" style="6" customWidth="1"/>
    <col min="14596" max="14596" width="23.54296875" style="6" customWidth="1"/>
    <col min="14597" max="14597" width="31.81640625" style="6" customWidth="1"/>
    <col min="14598" max="14598" width="11.1796875" style="6" customWidth="1"/>
    <col min="14599" max="14848" width="9.1796875" style="6"/>
    <col min="14849" max="14849" width="7.54296875" style="6" customWidth="1"/>
    <col min="14850" max="14850" width="43.54296875" style="6" customWidth="1"/>
    <col min="14851" max="14851" width="31.1796875" style="6" customWidth="1"/>
    <col min="14852" max="14852" width="23.54296875" style="6" customWidth="1"/>
    <col min="14853" max="14853" width="31.81640625" style="6" customWidth="1"/>
    <col min="14854" max="14854" width="11.1796875" style="6" customWidth="1"/>
    <col min="14855" max="15104" width="9.1796875" style="6"/>
    <col min="15105" max="15105" width="7.54296875" style="6" customWidth="1"/>
    <col min="15106" max="15106" width="43.54296875" style="6" customWidth="1"/>
    <col min="15107" max="15107" width="31.1796875" style="6" customWidth="1"/>
    <col min="15108" max="15108" width="23.54296875" style="6" customWidth="1"/>
    <col min="15109" max="15109" width="31.81640625" style="6" customWidth="1"/>
    <col min="15110" max="15110" width="11.1796875" style="6" customWidth="1"/>
    <col min="15111" max="15360" width="9.1796875" style="6"/>
    <col min="15361" max="15361" width="7.54296875" style="6" customWidth="1"/>
    <col min="15362" max="15362" width="43.54296875" style="6" customWidth="1"/>
    <col min="15363" max="15363" width="31.1796875" style="6" customWidth="1"/>
    <col min="15364" max="15364" width="23.54296875" style="6" customWidth="1"/>
    <col min="15365" max="15365" width="31.81640625" style="6" customWidth="1"/>
    <col min="15366" max="15366" width="11.1796875" style="6" customWidth="1"/>
    <col min="15367" max="15616" width="9.1796875" style="6"/>
    <col min="15617" max="15617" width="7.54296875" style="6" customWidth="1"/>
    <col min="15618" max="15618" width="43.54296875" style="6" customWidth="1"/>
    <col min="15619" max="15619" width="31.1796875" style="6" customWidth="1"/>
    <col min="15620" max="15620" width="23.54296875" style="6" customWidth="1"/>
    <col min="15621" max="15621" width="31.81640625" style="6" customWidth="1"/>
    <col min="15622" max="15622" width="11.1796875" style="6" customWidth="1"/>
    <col min="15623" max="15872" width="9.1796875" style="6"/>
    <col min="15873" max="15873" width="7.54296875" style="6" customWidth="1"/>
    <col min="15874" max="15874" width="43.54296875" style="6" customWidth="1"/>
    <col min="15875" max="15875" width="31.1796875" style="6" customWidth="1"/>
    <col min="15876" max="15876" width="23.54296875" style="6" customWidth="1"/>
    <col min="15877" max="15877" width="31.81640625" style="6" customWidth="1"/>
    <col min="15878" max="15878" width="11.1796875" style="6" customWidth="1"/>
    <col min="15879" max="16128" width="9.1796875" style="6"/>
    <col min="16129" max="16129" width="7.54296875" style="6" customWidth="1"/>
    <col min="16130" max="16130" width="43.54296875" style="6" customWidth="1"/>
    <col min="16131" max="16131" width="31.1796875" style="6" customWidth="1"/>
    <col min="16132" max="16132" width="23.54296875" style="6" customWidth="1"/>
    <col min="16133" max="16133" width="31.81640625" style="6" customWidth="1"/>
    <col min="16134" max="16134" width="11.1796875" style="6" customWidth="1"/>
    <col min="16135" max="16384" width="9.1796875" style="6"/>
  </cols>
  <sheetData>
    <row r="1" spans="1:17" s="36" customFormat="1" ht="39.75" customHeight="1">
      <c r="A1" s="1864" t="str">
        <f>'[39]Title '!A1:N1</f>
        <v>Karnataka Power Transmission Corporation Limited</v>
      </c>
      <c r="B1" s="1864"/>
      <c r="C1" s="1864"/>
      <c r="D1" s="1864"/>
      <c r="E1" s="35"/>
    </row>
    <row r="2" spans="1:17" s="178" customFormat="1" ht="23">
      <c r="A2" s="1848" t="str">
        <f>'Title '!A2:N2</f>
        <v>Bid Enquiry No: KPTCL/2026-27/TL/WORK_INDENT3844</v>
      </c>
      <c r="B2" s="1848"/>
      <c r="C2" s="1848"/>
      <c r="D2" s="1848"/>
      <c r="E2" s="858"/>
      <c r="F2" s="173"/>
      <c r="G2" s="173"/>
      <c r="H2" s="173"/>
      <c r="I2" s="173"/>
      <c r="J2" s="173"/>
      <c r="K2" s="173"/>
      <c r="L2" s="173"/>
      <c r="M2" s="173"/>
      <c r="N2" s="173"/>
      <c r="O2" s="177"/>
      <c r="P2" s="177"/>
      <c r="Q2" s="177"/>
    </row>
    <row r="3" spans="1:17" s="178" customFormat="1" ht="23">
      <c r="A3" s="37"/>
      <c r="B3" s="37"/>
      <c r="C3" s="37"/>
      <c r="D3" s="173"/>
      <c r="E3" s="173"/>
      <c r="F3" s="173"/>
      <c r="G3" s="499"/>
      <c r="H3" s="499"/>
      <c r="I3" s="499"/>
      <c r="J3" s="499"/>
      <c r="K3" s="499"/>
      <c r="L3" s="499"/>
      <c r="M3" s="173"/>
      <c r="N3" s="173"/>
      <c r="O3" s="177"/>
      <c r="P3" s="177"/>
      <c r="Q3" s="177"/>
    </row>
    <row r="4" spans="1:17" ht="202.5" customHeight="1">
      <c r="A4" s="1834"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834"/>
      <c r="C4" s="1834"/>
      <c r="D4" s="1834"/>
      <c r="E4" s="873"/>
      <c r="F4" s="173"/>
      <c r="G4" s="173"/>
      <c r="H4" s="173"/>
      <c r="I4" s="173"/>
      <c r="J4" s="173"/>
      <c r="K4" s="173"/>
      <c r="L4" s="173"/>
      <c r="M4" s="37"/>
      <c r="N4" s="37"/>
      <c r="O4" s="179"/>
      <c r="P4" s="179"/>
      <c r="Q4" s="179"/>
    </row>
    <row r="6" spans="1:17" ht="15.5">
      <c r="A6" s="114"/>
      <c r="B6" s="114"/>
      <c r="D6" s="892" t="s">
        <v>6034</v>
      </c>
      <c r="E6" s="114"/>
      <c r="F6" s="114"/>
    </row>
    <row r="7" spans="1:17" ht="15.5">
      <c r="A7" s="1309" t="s">
        <v>1401</v>
      </c>
      <c r="B7" s="1309"/>
      <c r="C7" s="1309"/>
      <c r="D7" s="1309"/>
      <c r="E7" s="114"/>
      <c r="F7" s="114"/>
    </row>
    <row r="8" spans="1:17" ht="27.75" customHeight="1">
      <c r="A8" s="1865" t="s">
        <v>6035</v>
      </c>
      <c r="B8" s="1865"/>
      <c r="C8" s="1865"/>
      <c r="D8" s="1865"/>
      <c r="E8" s="114"/>
      <c r="F8" s="114"/>
    </row>
    <row r="9" spans="1:17" ht="15.5">
      <c r="A9" s="893"/>
      <c r="B9" s="894"/>
      <c r="C9" s="894"/>
      <c r="D9" s="895"/>
      <c r="E9" s="114"/>
      <c r="F9" s="114"/>
    </row>
    <row r="10" spans="1:17" ht="15.5">
      <c r="A10" s="896" t="s">
        <v>5886</v>
      </c>
      <c r="B10" s="897" t="s">
        <v>5887</v>
      </c>
      <c r="C10" s="897" t="s">
        <v>5888</v>
      </c>
      <c r="D10" s="896" t="s">
        <v>565</v>
      </c>
      <c r="E10" s="114"/>
      <c r="F10" s="114"/>
    </row>
    <row r="11" spans="1:17" ht="15.5">
      <c r="A11" s="898" t="s">
        <v>2148</v>
      </c>
      <c r="B11" s="899" t="s">
        <v>6036</v>
      </c>
      <c r="C11" s="900"/>
      <c r="D11" s="900"/>
      <c r="E11" s="114"/>
      <c r="F11" s="114"/>
    </row>
    <row r="12" spans="1:17" ht="15.5">
      <c r="A12" s="901"/>
      <c r="B12" s="899" t="s">
        <v>6037</v>
      </c>
      <c r="C12" s="900"/>
      <c r="D12" s="900"/>
      <c r="E12" s="114"/>
      <c r="F12" s="114"/>
    </row>
    <row r="13" spans="1:17" ht="15.5">
      <c r="A13" s="901"/>
      <c r="B13" s="899" t="s">
        <v>6038</v>
      </c>
      <c r="C13" s="900"/>
      <c r="D13" s="900"/>
      <c r="E13" s="114"/>
      <c r="F13" s="114"/>
    </row>
    <row r="14" spans="1:17" ht="15.5">
      <c r="A14" s="901">
        <v>1</v>
      </c>
      <c r="B14" s="902" t="s">
        <v>6039</v>
      </c>
      <c r="C14" s="900" t="s">
        <v>5918</v>
      </c>
      <c r="D14" s="900"/>
      <c r="E14" s="114"/>
      <c r="F14" s="114"/>
    </row>
    <row r="15" spans="1:17" ht="15.5">
      <c r="A15" s="901">
        <v>2</v>
      </c>
      <c r="B15" s="902" t="s">
        <v>6040</v>
      </c>
      <c r="C15" s="900" t="s">
        <v>5918</v>
      </c>
      <c r="D15" s="900"/>
      <c r="E15" s="114"/>
      <c r="F15" s="114"/>
    </row>
    <row r="16" spans="1:17" ht="15.5">
      <c r="A16" s="901">
        <v>3</v>
      </c>
      <c r="B16" s="902" t="s">
        <v>6041</v>
      </c>
      <c r="C16" s="900" t="s">
        <v>5918</v>
      </c>
      <c r="D16" s="900"/>
      <c r="E16" s="114"/>
      <c r="F16" s="114"/>
    </row>
    <row r="17" spans="1:6" ht="15.5">
      <c r="A17" s="901">
        <v>4</v>
      </c>
      <c r="B17" s="902" t="s">
        <v>6042</v>
      </c>
      <c r="C17" s="900" t="s">
        <v>569</v>
      </c>
      <c r="D17" s="900"/>
      <c r="E17" s="114"/>
      <c r="F17" s="114"/>
    </row>
    <row r="18" spans="1:6" ht="15.5">
      <c r="A18" s="901">
        <v>5</v>
      </c>
      <c r="B18" s="902" t="s">
        <v>6043</v>
      </c>
      <c r="C18" s="900" t="s">
        <v>571</v>
      </c>
      <c r="D18" s="900"/>
      <c r="E18" s="114"/>
      <c r="F18" s="114"/>
    </row>
    <row r="19" spans="1:6" ht="15.5">
      <c r="A19" s="901">
        <v>6</v>
      </c>
      <c r="B19" s="902" t="s">
        <v>6044</v>
      </c>
      <c r="C19" s="900" t="s">
        <v>569</v>
      </c>
      <c r="D19" s="900"/>
      <c r="E19" s="114"/>
      <c r="F19" s="114"/>
    </row>
    <row r="20" spans="1:6" ht="15.5">
      <c r="A20" s="901">
        <v>7</v>
      </c>
      <c r="B20" s="902" t="s">
        <v>6045</v>
      </c>
      <c r="C20" s="900" t="s">
        <v>6046</v>
      </c>
      <c r="D20" s="900"/>
      <c r="E20" s="114"/>
      <c r="F20" s="114"/>
    </row>
    <row r="21" spans="1:6" ht="15.5">
      <c r="A21" s="901">
        <v>8</v>
      </c>
      <c r="B21" s="902" t="s">
        <v>6047</v>
      </c>
      <c r="C21" s="900"/>
      <c r="D21" s="900"/>
      <c r="E21" s="114"/>
      <c r="F21" s="114"/>
    </row>
    <row r="22" spans="1:6" ht="15.5">
      <c r="A22" s="901"/>
      <c r="B22" s="902" t="s">
        <v>6048</v>
      </c>
      <c r="C22" s="900"/>
      <c r="D22" s="900"/>
      <c r="E22" s="114"/>
      <c r="F22" s="114"/>
    </row>
    <row r="23" spans="1:6" ht="15.5">
      <c r="A23" s="901"/>
      <c r="B23" s="902" t="s">
        <v>6049</v>
      </c>
      <c r="C23" s="900"/>
      <c r="D23" s="900"/>
      <c r="E23" s="114"/>
      <c r="F23" s="114"/>
    </row>
    <row r="24" spans="1:6" ht="15.5">
      <c r="A24" s="901"/>
      <c r="B24" s="902" t="s">
        <v>6050</v>
      </c>
      <c r="C24" s="900" t="s">
        <v>569</v>
      </c>
      <c r="D24" s="900"/>
      <c r="E24" s="114"/>
      <c r="F24" s="114"/>
    </row>
    <row r="25" spans="1:6" ht="15.5">
      <c r="A25" s="901"/>
      <c r="B25" s="902" t="s">
        <v>6051</v>
      </c>
      <c r="C25" s="900" t="s">
        <v>569</v>
      </c>
      <c r="D25" s="900"/>
      <c r="E25" s="114"/>
      <c r="F25" s="114"/>
    </row>
    <row r="26" spans="1:6" ht="15.5">
      <c r="A26" s="901"/>
      <c r="B26" s="902" t="s">
        <v>6052</v>
      </c>
      <c r="C26" s="900"/>
      <c r="D26" s="900"/>
      <c r="E26" s="114"/>
      <c r="F26" s="114"/>
    </row>
    <row r="27" spans="1:6" ht="15.5">
      <c r="A27" s="901"/>
      <c r="B27" s="902" t="s">
        <v>6053</v>
      </c>
      <c r="C27" s="900" t="s">
        <v>6054</v>
      </c>
      <c r="D27" s="900"/>
      <c r="E27" s="114"/>
      <c r="F27" s="114"/>
    </row>
    <row r="28" spans="1:6" ht="15.5">
      <c r="A28" s="901"/>
      <c r="B28" s="902" t="s">
        <v>6055</v>
      </c>
      <c r="C28" s="900" t="s">
        <v>6054</v>
      </c>
      <c r="D28" s="900"/>
      <c r="E28" s="114"/>
      <c r="F28" s="114"/>
    </row>
    <row r="29" spans="1:6" ht="15.5">
      <c r="A29" s="901"/>
      <c r="B29" s="902" t="s">
        <v>6056</v>
      </c>
      <c r="C29" s="900"/>
      <c r="D29" s="900"/>
      <c r="E29" s="114"/>
      <c r="F29" s="114"/>
    </row>
    <row r="30" spans="1:6" ht="15.5">
      <c r="A30" s="901"/>
      <c r="B30" s="902" t="s">
        <v>6057</v>
      </c>
      <c r="C30" s="900" t="s">
        <v>5918</v>
      </c>
      <c r="D30" s="900"/>
      <c r="E30" s="114"/>
      <c r="F30" s="114"/>
    </row>
    <row r="31" spans="1:6" ht="15.5">
      <c r="A31" s="901"/>
      <c r="B31" s="902" t="s">
        <v>6058</v>
      </c>
      <c r="C31" s="900" t="s">
        <v>571</v>
      </c>
      <c r="D31" s="900"/>
      <c r="E31" s="114"/>
      <c r="F31" s="114"/>
    </row>
    <row r="32" spans="1:6" ht="31">
      <c r="A32" s="901">
        <v>9</v>
      </c>
      <c r="B32" s="902" t="s">
        <v>6059</v>
      </c>
      <c r="C32" s="900"/>
      <c r="D32" s="900"/>
      <c r="E32" s="114"/>
      <c r="F32" s="114"/>
    </row>
    <row r="33" spans="1:6" ht="15.5">
      <c r="A33" s="901"/>
      <c r="B33" s="902" t="s">
        <v>6060</v>
      </c>
      <c r="C33" s="900"/>
      <c r="D33" s="900"/>
      <c r="E33" s="114"/>
      <c r="F33" s="114"/>
    </row>
    <row r="34" spans="1:6" ht="15.5">
      <c r="A34" s="901"/>
      <c r="B34" s="902" t="s">
        <v>6061</v>
      </c>
      <c r="C34" s="900"/>
      <c r="D34" s="900"/>
      <c r="E34" s="114"/>
      <c r="F34" s="114"/>
    </row>
    <row r="35" spans="1:6" ht="15.5">
      <c r="A35" s="901"/>
      <c r="B35" s="902" t="s">
        <v>6062</v>
      </c>
      <c r="C35" s="900" t="s">
        <v>569</v>
      </c>
      <c r="D35" s="900"/>
      <c r="E35" s="114"/>
      <c r="F35" s="114"/>
    </row>
    <row r="36" spans="1:6" ht="15.5">
      <c r="A36" s="901"/>
      <c r="B36" s="902" t="s">
        <v>6063</v>
      </c>
      <c r="C36" s="900" t="s">
        <v>569</v>
      </c>
      <c r="D36" s="900"/>
      <c r="E36" s="114"/>
      <c r="F36" s="114"/>
    </row>
    <row r="37" spans="1:6" ht="15.5">
      <c r="A37" s="901"/>
      <c r="B37" s="902" t="s">
        <v>6064</v>
      </c>
      <c r="C37" s="900"/>
      <c r="D37" s="900"/>
      <c r="E37" s="114"/>
      <c r="F37" s="114"/>
    </row>
    <row r="38" spans="1:6" ht="15.5">
      <c r="A38" s="901"/>
      <c r="B38" s="902" t="s">
        <v>6065</v>
      </c>
      <c r="C38" s="900" t="s">
        <v>6054</v>
      </c>
      <c r="D38" s="900"/>
      <c r="E38" s="114"/>
      <c r="F38" s="114"/>
    </row>
    <row r="39" spans="1:6" ht="15.5">
      <c r="A39" s="901"/>
      <c r="B39" s="902" t="s">
        <v>6066</v>
      </c>
      <c r="C39" s="900" t="s">
        <v>6054</v>
      </c>
      <c r="D39" s="900"/>
      <c r="E39" s="114"/>
      <c r="F39" s="114"/>
    </row>
    <row r="40" spans="1:6" ht="15.5">
      <c r="A40" s="901"/>
      <c r="B40" s="902" t="s">
        <v>6067</v>
      </c>
      <c r="C40" s="900"/>
      <c r="D40" s="900"/>
      <c r="E40" s="114"/>
      <c r="F40" s="114"/>
    </row>
    <row r="41" spans="1:6" ht="15.5">
      <c r="A41" s="901"/>
      <c r="B41" s="902" t="s">
        <v>6068</v>
      </c>
      <c r="C41" s="900" t="s">
        <v>5918</v>
      </c>
      <c r="D41" s="900"/>
      <c r="E41" s="114"/>
      <c r="F41" s="114"/>
    </row>
    <row r="42" spans="1:6" ht="15.5">
      <c r="A42" s="901"/>
      <c r="B42" s="902" t="s">
        <v>6069</v>
      </c>
      <c r="C42" s="900" t="s">
        <v>571</v>
      </c>
      <c r="D42" s="900"/>
      <c r="E42" s="114"/>
      <c r="F42" s="114"/>
    </row>
    <row r="43" spans="1:6" ht="15.5">
      <c r="A43" s="898" t="s">
        <v>1114</v>
      </c>
      <c r="B43" s="899" t="s">
        <v>6070</v>
      </c>
      <c r="C43" s="900"/>
      <c r="D43" s="900"/>
      <c r="E43" s="114"/>
      <c r="F43" s="114"/>
    </row>
    <row r="44" spans="1:6" ht="15.5">
      <c r="A44" s="901"/>
      <c r="B44" s="899" t="s">
        <v>6037</v>
      </c>
      <c r="C44" s="900"/>
      <c r="D44" s="900"/>
      <c r="E44" s="114"/>
      <c r="F44" s="114"/>
    </row>
    <row r="45" spans="1:6" ht="15.5">
      <c r="A45" s="901"/>
      <c r="B45" s="899" t="s">
        <v>6038</v>
      </c>
      <c r="C45" s="900"/>
      <c r="D45" s="900"/>
      <c r="E45" s="114"/>
      <c r="F45" s="114"/>
    </row>
    <row r="46" spans="1:6" ht="15.5">
      <c r="A46" s="901">
        <v>1</v>
      </c>
      <c r="B46" s="902" t="s">
        <v>6071</v>
      </c>
      <c r="C46" s="900" t="s">
        <v>5918</v>
      </c>
      <c r="D46" s="900"/>
      <c r="E46" s="114"/>
      <c r="F46" s="114"/>
    </row>
    <row r="47" spans="1:6" ht="15.5">
      <c r="A47" s="901">
        <v>2</v>
      </c>
      <c r="B47" s="902" t="s">
        <v>6042</v>
      </c>
      <c r="C47" s="900"/>
      <c r="D47" s="900"/>
      <c r="E47" s="114"/>
      <c r="F47" s="114"/>
    </row>
    <row r="48" spans="1:6" ht="15.5">
      <c r="A48" s="901"/>
      <c r="B48" s="902" t="s">
        <v>6072</v>
      </c>
      <c r="C48" s="900" t="s">
        <v>569</v>
      </c>
      <c r="D48" s="900"/>
      <c r="E48" s="114"/>
      <c r="F48" s="114"/>
    </row>
    <row r="49" spans="1:6" ht="15.5">
      <c r="A49" s="901"/>
      <c r="B49" s="902" t="s">
        <v>6073</v>
      </c>
      <c r="C49" s="900" t="s">
        <v>569</v>
      </c>
      <c r="D49" s="900"/>
      <c r="E49" s="114"/>
      <c r="F49" s="114"/>
    </row>
    <row r="50" spans="1:6" ht="15.5">
      <c r="A50" s="901">
        <v>3</v>
      </c>
      <c r="B50" s="902" t="s">
        <v>6043</v>
      </c>
      <c r="C50" s="900"/>
      <c r="D50" s="900"/>
      <c r="E50" s="114"/>
      <c r="F50" s="114"/>
    </row>
    <row r="51" spans="1:6" ht="15.5">
      <c r="A51" s="901"/>
      <c r="B51" s="902" t="s">
        <v>6072</v>
      </c>
      <c r="C51" s="900" t="s">
        <v>571</v>
      </c>
      <c r="D51" s="900"/>
      <c r="E51" s="114"/>
      <c r="F51" s="114"/>
    </row>
    <row r="52" spans="1:6" ht="15.5">
      <c r="A52" s="901"/>
      <c r="B52" s="902" t="s">
        <v>6073</v>
      </c>
      <c r="C52" s="902" t="s">
        <v>571</v>
      </c>
      <c r="D52" s="900"/>
      <c r="E52" s="114"/>
      <c r="F52" s="114"/>
    </row>
    <row r="53" spans="1:6" ht="15.5">
      <c r="A53" s="901">
        <v>4</v>
      </c>
      <c r="B53" s="902" t="s">
        <v>6074</v>
      </c>
      <c r="C53" s="902" t="s">
        <v>5918</v>
      </c>
      <c r="D53" s="900"/>
      <c r="E53" s="114"/>
      <c r="F53" s="114"/>
    </row>
    <row r="54" spans="1:6" ht="15.5">
      <c r="A54" s="901">
        <v>5</v>
      </c>
      <c r="B54" s="902" t="s">
        <v>6075</v>
      </c>
      <c r="C54" s="902"/>
      <c r="D54" s="900"/>
      <c r="E54" s="114"/>
      <c r="F54" s="114"/>
    </row>
    <row r="55" spans="1:6" ht="15.5">
      <c r="A55" s="901"/>
      <c r="B55" s="902" t="s">
        <v>6072</v>
      </c>
      <c r="C55" s="902" t="s">
        <v>569</v>
      </c>
      <c r="D55" s="900"/>
      <c r="E55" s="114"/>
      <c r="F55" s="114"/>
    </row>
    <row r="56" spans="1:6" ht="15.5">
      <c r="A56" s="901"/>
      <c r="B56" s="902" t="s">
        <v>6073</v>
      </c>
      <c r="C56" s="902" t="s">
        <v>569</v>
      </c>
      <c r="D56" s="900"/>
      <c r="E56" s="114"/>
      <c r="F56" s="114"/>
    </row>
    <row r="57" spans="1:6" ht="15.5">
      <c r="A57" s="898" t="s">
        <v>2908</v>
      </c>
      <c r="B57" s="899" t="s">
        <v>6076</v>
      </c>
      <c r="C57" s="902"/>
      <c r="D57" s="900"/>
      <c r="E57" s="114"/>
      <c r="F57" s="114"/>
    </row>
    <row r="58" spans="1:6" ht="15.5">
      <c r="A58" s="898"/>
      <c r="B58" s="899" t="s">
        <v>6037</v>
      </c>
      <c r="C58" s="902"/>
      <c r="D58" s="900"/>
      <c r="E58" s="114"/>
      <c r="F58" s="114"/>
    </row>
    <row r="59" spans="1:6" ht="15.5">
      <c r="A59" s="901"/>
      <c r="B59" s="899" t="s">
        <v>6038</v>
      </c>
      <c r="C59" s="902"/>
      <c r="D59" s="900"/>
      <c r="E59" s="114"/>
      <c r="F59" s="114"/>
    </row>
    <row r="60" spans="1:6" ht="15.5">
      <c r="A60" s="901">
        <v>1</v>
      </c>
      <c r="B60" s="902" t="s">
        <v>6077</v>
      </c>
      <c r="C60" s="902" t="s">
        <v>611</v>
      </c>
      <c r="D60" s="900"/>
      <c r="E60" s="114"/>
      <c r="F60" s="114"/>
    </row>
    <row r="61" spans="1:6" ht="15.5">
      <c r="A61" s="901">
        <v>2</v>
      </c>
      <c r="B61" s="902" t="s">
        <v>6078</v>
      </c>
      <c r="C61" s="902" t="s">
        <v>611</v>
      </c>
      <c r="D61" s="900"/>
      <c r="E61" s="114"/>
      <c r="F61" s="114"/>
    </row>
    <row r="62" spans="1:6" ht="15.5">
      <c r="A62" s="901">
        <v>3</v>
      </c>
      <c r="B62" s="902" t="s">
        <v>6079</v>
      </c>
      <c r="C62" s="902"/>
      <c r="D62" s="900"/>
      <c r="E62" s="114"/>
      <c r="F62" s="114"/>
    </row>
    <row r="63" spans="1:6" ht="15.5">
      <c r="A63" s="901">
        <v>4</v>
      </c>
      <c r="B63" s="902" t="s">
        <v>6080</v>
      </c>
      <c r="C63" s="902"/>
      <c r="D63" s="900"/>
      <c r="E63" s="114"/>
      <c r="F63" s="114"/>
    </row>
    <row r="64" spans="1:6" ht="15.5">
      <c r="A64" s="901">
        <v>5</v>
      </c>
      <c r="B64" s="902" t="s">
        <v>6081</v>
      </c>
      <c r="C64" s="902" t="s">
        <v>6046</v>
      </c>
      <c r="D64" s="900"/>
      <c r="E64" s="114"/>
      <c r="F64" s="114"/>
    </row>
    <row r="65" spans="1:6" ht="15.5">
      <c r="A65" s="901">
        <v>6</v>
      </c>
      <c r="B65" s="902" t="s">
        <v>6082</v>
      </c>
      <c r="C65" s="902"/>
      <c r="D65" s="900"/>
      <c r="E65" s="114"/>
      <c r="F65" s="114"/>
    </row>
    <row r="66" spans="1:6" ht="15.5">
      <c r="A66" s="901">
        <v>7</v>
      </c>
      <c r="B66" s="902" t="s">
        <v>6083</v>
      </c>
      <c r="C66" s="902"/>
      <c r="D66" s="900"/>
      <c r="E66" s="114"/>
      <c r="F66" s="114"/>
    </row>
    <row r="67" spans="1:6" ht="15.5">
      <c r="A67" s="901">
        <v>8</v>
      </c>
      <c r="B67" s="902" t="s">
        <v>6084</v>
      </c>
      <c r="C67" s="902"/>
      <c r="D67" s="900"/>
      <c r="E67" s="114"/>
      <c r="F67" s="114"/>
    </row>
    <row r="68" spans="1:6" ht="15.5">
      <c r="A68" s="901">
        <v>9</v>
      </c>
      <c r="B68" s="902" t="s">
        <v>6085</v>
      </c>
      <c r="C68" s="902" t="s">
        <v>5918</v>
      </c>
      <c r="D68" s="900"/>
      <c r="E68" s="114"/>
      <c r="F68" s="114"/>
    </row>
    <row r="69" spans="1:6" ht="15.5">
      <c r="A69" s="901">
        <v>10</v>
      </c>
      <c r="B69" s="902" t="s">
        <v>6086</v>
      </c>
      <c r="C69" s="902"/>
      <c r="D69" s="900"/>
      <c r="E69" s="114"/>
      <c r="F69" s="114"/>
    </row>
    <row r="70" spans="1:6" ht="15.5">
      <c r="A70" s="901"/>
      <c r="B70" s="902" t="s">
        <v>6087</v>
      </c>
      <c r="C70" s="902" t="s">
        <v>6088</v>
      </c>
      <c r="D70" s="900"/>
      <c r="E70" s="114"/>
      <c r="F70" s="114"/>
    </row>
    <row r="71" spans="1:6" ht="15.5">
      <c r="A71" s="901"/>
      <c r="B71" s="902" t="s">
        <v>6089</v>
      </c>
      <c r="C71" s="902" t="s">
        <v>6088</v>
      </c>
      <c r="D71" s="900"/>
      <c r="E71" s="114"/>
      <c r="F71" s="114"/>
    </row>
    <row r="72" spans="1:6" ht="15.5">
      <c r="A72" s="901"/>
      <c r="B72" s="902" t="s">
        <v>6090</v>
      </c>
      <c r="C72" s="902" t="s">
        <v>6088</v>
      </c>
      <c r="D72" s="900"/>
      <c r="E72" s="116"/>
      <c r="F72" s="116"/>
    </row>
    <row r="73" spans="1:6" ht="15.5">
      <c r="A73" s="901"/>
      <c r="B73" s="902" t="s">
        <v>6091</v>
      </c>
      <c r="C73" s="902" t="s">
        <v>6088</v>
      </c>
      <c r="D73" s="900"/>
      <c r="E73" s="114"/>
      <c r="F73" s="114"/>
    </row>
    <row r="74" spans="1:6" ht="15.5">
      <c r="A74" s="901">
        <v>11</v>
      </c>
      <c r="B74" s="902" t="s">
        <v>6092</v>
      </c>
      <c r="C74" s="902"/>
      <c r="D74" s="900"/>
      <c r="E74" s="114"/>
      <c r="F74" s="114"/>
    </row>
    <row r="75" spans="1:6" ht="15.5">
      <c r="A75" s="901"/>
      <c r="B75" s="902" t="s">
        <v>6093</v>
      </c>
      <c r="C75" s="902" t="s">
        <v>5918</v>
      </c>
      <c r="D75" s="900"/>
      <c r="E75" s="114"/>
      <c r="F75" s="114"/>
    </row>
    <row r="76" spans="1:6" ht="15.5">
      <c r="A76" s="901"/>
      <c r="B76" s="902" t="s">
        <v>6094</v>
      </c>
      <c r="C76" s="902" t="s">
        <v>5918</v>
      </c>
      <c r="D76" s="900"/>
      <c r="E76" s="114"/>
      <c r="F76" s="114"/>
    </row>
    <row r="77" spans="1:6" ht="15.5">
      <c r="A77" s="901" t="s">
        <v>6095</v>
      </c>
      <c r="B77" s="899" t="s">
        <v>6096</v>
      </c>
      <c r="C77" s="902"/>
      <c r="D77" s="900"/>
      <c r="E77" s="114"/>
      <c r="F77" s="114"/>
    </row>
    <row r="78" spans="1:6" ht="15.5">
      <c r="A78" s="901"/>
      <c r="B78" s="899" t="s">
        <v>6037</v>
      </c>
      <c r="C78" s="902"/>
      <c r="D78" s="900"/>
      <c r="E78" s="114"/>
      <c r="F78" s="114"/>
    </row>
    <row r="79" spans="1:6" ht="15.5">
      <c r="A79" s="901"/>
      <c r="B79" s="899" t="s">
        <v>6038</v>
      </c>
      <c r="C79" s="902"/>
      <c r="D79" s="900"/>
      <c r="E79" s="114"/>
      <c r="F79" s="114"/>
    </row>
    <row r="80" spans="1:6" ht="15.5">
      <c r="A80" s="901">
        <v>1</v>
      </c>
      <c r="B80" s="902" t="s">
        <v>6097</v>
      </c>
      <c r="C80" s="902"/>
      <c r="D80" s="900"/>
    </row>
    <row r="81" spans="1:4" ht="15.5">
      <c r="A81" s="901">
        <v>2</v>
      </c>
      <c r="B81" s="902" t="s">
        <v>6098</v>
      </c>
      <c r="C81" s="902" t="s">
        <v>569</v>
      </c>
      <c r="D81" s="900"/>
    </row>
    <row r="82" spans="1:4" ht="15.5">
      <c r="A82" s="901">
        <v>3</v>
      </c>
      <c r="B82" s="902" t="s">
        <v>6099</v>
      </c>
      <c r="C82" s="902" t="s">
        <v>6046</v>
      </c>
      <c r="D82" s="900"/>
    </row>
    <row r="83" spans="1:4" ht="15.5">
      <c r="A83" s="901">
        <v>4</v>
      </c>
      <c r="B83" s="902" t="s">
        <v>6100</v>
      </c>
      <c r="C83" s="902" t="s">
        <v>5918</v>
      </c>
      <c r="D83" s="900"/>
    </row>
    <row r="84" spans="1:4" ht="15.5">
      <c r="A84" s="901">
        <v>5</v>
      </c>
      <c r="B84" s="902" t="s">
        <v>6101</v>
      </c>
      <c r="C84" s="902"/>
      <c r="D84" s="900"/>
    </row>
    <row r="85" spans="1:4" ht="15.5">
      <c r="A85" s="901"/>
      <c r="B85" s="902" t="s">
        <v>6102</v>
      </c>
      <c r="C85" s="902"/>
      <c r="D85" s="900"/>
    </row>
    <row r="86" spans="1:4" ht="15.5">
      <c r="A86" s="901"/>
      <c r="B86" s="902" t="s">
        <v>6103</v>
      </c>
      <c r="C86" s="902" t="s">
        <v>569</v>
      </c>
      <c r="D86" s="900"/>
    </row>
    <row r="87" spans="1:4" ht="15.5">
      <c r="A87" s="901">
        <v>6</v>
      </c>
      <c r="B87" s="902" t="s">
        <v>6104</v>
      </c>
      <c r="C87" s="902"/>
      <c r="D87" s="900"/>
    </row>
    <row r="88" spans="1:4" ht="31">
      <c r="A88" s="898" t="s">
        <v>6105</v>
      </c>
      <c r="B88" s="899" t="s">
        <v>6106</v>
      </c>
      <c r="C88" s="902"/>
      <c r="D88" s="900"/>
    </row>
    <row r="89" spans="1:4" ht="15.5">
      <c r="A89" s="901"/>
      <c r="B89" s="899" t="s">
        <v>6037</v>
      </c>
      <c r="C89" s="902"/>
      <c r="D89" s="900"/>
    </row>
    <row r="90" spans="1:4" ht="15.5">
      <c r="A90" s="901"/>
      <c r="B90" s="899" t="s">
        <v>6038</v>
      </c>
      <c r="C90" s="902"/>
      <c r="D90" s="900"/>
    </row>
    <row r="91" spans="1:4" ht="15.5">
      <c r="A91" s="901">
        <v>1</v>
      </c>
      <c r="B91" s="902" t="s">
        <v>6107</v>
      </c>
      <c r="C91" s="902" t="s">
        <v>6108</v>
      </c>
      <c r="D91" s="900"/>
    </row>
    <row r="92" spans="1:4" ht="15.5">
      <c r="A92" s="901">
        <v>2</v>
      </c>
      <c r="B92" s="902" t="s">
        <v>5921</v>
      </c>
      <c r="C92" s="902" t="s">
        <v>611</v>
      </c>
      <c r="D92" s="900"/>
    </row>
    <row r="93" spans="1:4" ht="15.5">
      <c r="A93" s="901">
        <v>3</v>
      </c>
      <c r="B93" s="902" t="s">
        <v>6109</v>
      </c>
      <c r="C93" s="902"/>
      <c r="D93" s="900"/>
    </row>
    <row r="94" spans="1:4" ht="15.5">
      <c r="A94" s="901">
        <v>4</v>
      </c>
      <c r="B94" s="902" t="s">
        <v>6110</v>
      </c>
      <c r="C94" s="902"/>
      <c r="D94" s="900"/>
    </row>
    <row r="95" spans="1:4" ht="15.5">
      <c r="A95" s="901">
        <v>5</v>
      </c>
      <c r="B95" s="902" t="s">
        <v>6111</v>
      </c>
      <c r="C95" s="902"/>
      <c r="D95" s="900"/>
    </row>
    <row r="96" spans="1:4" ht="15.5">
      <c r="A96" s="901">
        <v>6</v>
      </c>
      <c r="B96" s="902" t="s">
        <v>6112</v>
      </c>
      <c r="C96" s="902"/>
      <c r="D96" s="900"/>
    </row>
    <row r="97" spans="1:4" ht="15.5">
      <c r="A97" s="901">
        <v>7</v>
      </c>
      <c r="B97" s="902" t="s">
        <v>6113</v>
      </c>
      <c r="C97" s="902"/>
      <c r="D97" s="900"/>
    </row>
    <row r="98" spans="1:4" ht="15.5">
      <c r="A98" s="901"/>
      <c r="B98" s="902" t="s">
        <v>6114</v>
      </c>
      <c r="C98" s="902" t="s">
        <v>6108</v>
      </c>
      <c r="D98" s="900"/>
    </row>
    <row r="99" spans="1:4" ht="15.5">
      <c r="A99" s="901">
        <v>8</v>
      </c>
      <c r="B99" s="902" t="s">
        <v>6115</v>
      </c>
      <c r="C99" s="902" t="s">
        <v>6116</v>
      </c>
      <c r="D99" s="900"/>
    </row>
    <row r="100" spans="1:4" ht="15.5">
      <c r="A100" s="901">
        <v>9</v>
      </c>
      <c r="B100" s="902" t="s">
        <v>6117</v>
      </c>
      <c r="C100" s="902" t="s">
        <v>6118</v>
      </c>
      <c r="D100" s="900"/>
    </row>
    <row r="101" spans="1:4" ht="15.5">
      <c r="A101" s="901">
        <v>10</v>
      </c>
      <c r="B101" s="902" t="s">
        <v>6119</v>
      </c>
      <c r="C101" s="902" t="s">
        <v>599</v>
      </c>
      <c r="D101" s="900"/>
    </row>
    <row r="102" spans="1:4" ht="15.5">
      <c r="A102" s="901">
        <v>11</v>
      </c>
      <c r="B102" s="902" t="s">
        <v>6120</v>
      </c>
      <c r="C102" s="902" t="s">
        <v>599</v>
      </c>
      <c r="D102" s="900"/>
    </row>
    <row r="103" spans="1:4" ht="15.5">
      <c r="A103" s="903"/>
      <c r="B103" s="904"/>
      <c r="C103" s="902"/>
      <c r="D103" s="900"/>
    </row>
    <row r="104" spans="1:4" ht="15.5">
      <c r="A104" s="1862" t="s">
        <v>6121</v>
      </c>
      <c r="B104" s="1863"/>
      <c r="C104" s="902"/>
      <c r="D104" s="900"/>
    </row>
    <row r="105" spans="1:4" ht="15.5">
      <c r="A105" s="901">
        <v>13</v>
      </c>
      <c r="B105" s="902" t="s">
        <v>6122</v>
      </c>
      <c r="C105" s="902"/>
      <c r="D105" s="900"/>
    </row>
    <row r="106" spans="1:4" ht="31">
      <c r="A106" s="901">
        <v>14</v>
      </c>
      <c r="B106" s="902" t="s">
        <v>6123</v>
      </c>
      <c r="C106" s="902"/>
      <c r="D106" s="900"/>
    </row>
    <row r="107" spans="1:4" ht="15.5">
      <c r="A107" s="901"/>
      <c r="B107" s="902"/>
      <c r="C107" s="902" t="s">
        <v>3906</v>
      </c>
      <c r="D107" s="900"/>
    </row>
    <row r="108" spans="1:4" ht="31">
      <c r="A108" s="901">
        <v>15</v>
      </c>
      <c r="B108" s="902" t="s">
        <v>6124</v>
      </c>
      <c r="C108" s="902"/>
      <c r="D108" s="900"/>
    </row>
    <row r="109" spans="1:4" ht="15.5">
      <c r="A109" s="901"/>
      <c r="B109" s="902"/>
      <c r="C109" s="902"/>
      <c r="D109" s="900"/>
    </row>
    <row r="110" spans="1:4" ht="15.5">
      <c r="A110" s="901">
        <v>16</v>
      </c>
      <c r="B110" s="902" t="s">
        <v>6125</v>
      </c>
      <c r="C110" s="902"/>
      <c r="D110" s="900"/>
    </row>
    <row r="111" spans="1:4" ht="15.5">
      <c r="A111" s="901"/>
      <c r="B111" s="902"/>
      <c r="C111" s="902"/>
      <c r="D111" s="900"/>
    </row>
    <row r="112" spans="1:4" ht="15.5">
      <c r="A112" s="1862" t="s">
        <v>6126</v>
      </c>
      <c r="B112" s="1863"/>
      <c r="C112" s="905"/>
      <c r="D112" s="900"/>
    </row>
    <row r="113" spans="1:4" ht="15.5">
      <c r="A113" s="901">
        <v>17</v>
      </c>
      <c r="B113" s="902" t="s">
        <v>6127</v>
      </c>
      <c r="C113" s="902"/>
      <c r="D113" s="900"/>
    </row>
    <row r="114" spans="1:4" ht="15.5">
      <c r="A114" s="901"/>
      <c r="B114" s="902" t="s">
        <v>6128</v>
      </c>
      <c r="C114" s="902"/>
      <c r="D114" s="900"/>
    </row>
    <row r="115" spans="1:4" ht="15.5">
      <c r="A115" s="901"/>
      <c r="B115" s="902" t="s">
        <v>6129</v>
      </c>
      <c r="C115" s="902"/>
      <c r="D115" s="900"/>
    </row>
    <row r="116" spans="1:4" ht="15.5">
      <c r="A116" s="901"/>
      <c r="B116" s="902" t="s">
        <v>6130</v>
      </c>
      <c r="C116" s="902" t="s">
        <v>571</v>
      </c>
      <c r="D116" s="900"/>
    </row>
    <row r="117" spans="1:4" ht="15.5">
      <c r="A117" s="901"/>
      <c r="B117" s="902" t="s">
        <v>6131</v>
      </c>
      <c r="C117" s="902"/>
      <c r="D117" s="900"/>
    </row>
    <row r="118" spans="1:4" ht="15.5">
      <c r="A118" s="901"/>
      <c r="B118" s="902" t="s">
        <v>6132</v>
      </c>
      <c r="C118" s="902"/>
      <c r="D118" s="900"/>
    </row>
    <row r="119" spans="1:4" ht="15.5">
      <c r="A119" s="901">
        <v>18</v>
      </c>
      <c r="B119" s="902" t="s">
        <v>6133</v>
      </c>
      <c r="C119" s="902" t="s">
        <v>6118</v>
      </c>
      <c r="D119" s="900"/>
    </row>
    <row r="120" spans="1:4" ht="15.5">
      <c r="A120" s="901">
        <v>19</v>
      </c>
      <c r="B120" s="902" t="s">
        <v>6134</v>
      </c>
      <c r="C120" s="902" t="s">
        <v>6118</v>
      </c>
      <c r="D120" s="900"/>
    </row>
    <row r="121" spans="1:4" ht="15.5">
      <c r="A121" s="901">
        <v>20</v>
      </c>
      <c r="B121" s="902" t="s">
        <v>6135</v>
      </c>
      <c r="C121" s="902"/>
      <c r="D121" s="900"/>
    </row>
    <row r="122" spans="1:4" ht="31">
      <c r="A122" s="901">
        <v>21</v>
      </c>
      <c r="B122" s="902" t="s">
        <v>6136</v>
      </c>
      <c r="C122" s="902" t="s">
        <v>599</v>
      </c>
      <c r="D122" s="900"/>
    </row>
    <row r="123" spans="1:4" ht="15.5">
      <c r="A123" s="901"/>
      <c r="B123" s="902" t="s">
        <v>6137</v>
      </c>
      <c r="C123" s="902"/>
      <c r="D123" s="900"/>
    </row>
    <row r="124" spans="1:4" ht="15.5">
      <c r="A124" s="901"/>
      <c r="B124" s="902" t="s">
        <v>6138</v>
      </c>
      <c r="C124" s="902" t="s">
        <v>6108</v>
      </c>
      <c r="D124" s="900"/>
    </row>
    <row r="125" spans="1:4" ht="15.5">
      <c r="A125" s="901"/>
      <c r="B125" s="902" t="s">
        <v>5921</v>
      </c>
      <c r="C125" s="902" t="s">
        <v>611</v>
      </c>
      <c r="D125" s="900"/>
    </row>
    <row r="126" spans="1:4" ht="15.5">
      <c r="A126" s="901"/>
      <c r="B126" s="902" t="s">
        <v>6139</v>
      </c>
      <c r="C126" s="902"/>
      <c r="D126" s="900"/>
    </row>
    <row r="127" spans="1:4" ht="15.5">
      <c r="A127" s="901"/>
      <c r="B127" s="902" t="s">
        <v>6140</v>
      </c>
      <c r="C127" s="902"/>
      <c r="D127" s="900"/>
    </row>
    <row r="128" spans="1:4" ht="15.5">
      <c r="A128" s="901"/>
      <c r="B128" s="902" t="s">
        <v>6111</v>
      </c>
      <c r="C128" s="902"/>
      <c r="D128" s="900"/>
    </row>
    <row r="129" spans="1:4" ht="15.5">
      <c r="A129" s="901"/>
      <c r="B129" s="902" t="s">
        <v>6112</v>
      </c>
      <c r="C129" s="902"/>
      <c r="D129" s="900"/>
    </row>
    <row r="130" spans="1:4" ht="15.5">
      <c r="A130" s="901">
        <v>22</v>
      </c>
      <c r="B130" s="902" t="s">
        <v>6141</v>
      </c>
      <c r="C130" s="902"/>
      <c r="D130" s="900"/>
    </row>
    <row r="131" spans="1:4" ht="15.5">
      <c r="A131" s="901"/>
      <c r="B131" s="902" t="s">
        <v>6142</v>
      </c>
      <c r="C131" s="902"/>
      <c r="D131" s="900"/>
    </row>
    <row r="132" spans="1:4" ht="15.5">
      <c r="A132" s="901"/>
      <c r="B132" s="902" t="s">
        <v>6143</v>
      </c>
      <c r="C132" s="902"/>
      <c r="D132" s="900"/>
    </row>
    <row r="133" spans="1:4" ht="15.5">
      <c r="A133" s="901"/>
      <c r="B133" s="902" t="s">
        <v>6144</v>
      </c>
      <c r="C133" s="902"/>
      <c r="D133" s="900"/>
    </row>
    <row r="134" spans="1:4" ht="15.5">
      <c r="A134" s="901"/>
      <c r="B134" s="902" t="s">
        <v>6145</v>
      </c>
      <c r="C134" s="902" t="s">
        <v>596</v>
      </c>
      <c r="D134" s="900"/>
    </row>
    <row r="135" spans="1:4" ht="15.5">
      <c r="A135" s="898" t="s">
        <v>6146</v>
      </c>
      <c r="B135" s="899" t="s">
        <v>6147</v>
      </c>
      <c r="C135" s="902"/>
      <c r="D135" s="900"/>
    </row>
    <row r="136" spans="1:4" ht="15.5">
      <c r="A136" s="901"/>
      <c r="B136" s="899" t="s">
        <v>6037</v>
      </c>
      <c r="C136" s="902"/>
      <c r="D136" s="900"/>
    </row>
    <row r="137" spans="1:4" ht="15.5">
      <c r="A137" s="901"/>
      <c r="B137" s="899" t="s">
        <v>6038</v>
      </c>
      <c r="C137" s="902"/>
      <c r="D137" s="900"/>
    </row>
    <row r="138" spans="1:4" ht="15.5">
      <c r="A138" s="901">
        <v>1</v>
      </c>
      <c r="B138" s="902" t="s">
        <v>1405</v>
      </c>
      <c r="C138" s="902" t="s">
        <v>6108</v>
      </c>
      <c r="D138" s="900"/>
    </row>
    <row r="139" spans="1:4" ht="15.5">
      <c r="A139" s="901">
        <v>2</v>
      </c>
      <c r="B139" s="902" t="s">
        <v>5921</v>
      </c>
      <c r="C139" s="902" t="s">
        <v>611</v>
      </c>
      <c r="D139" s="900"/>
    </row>
    <row r="140" spans="1:4" ht="15.5">
      <c r="A140" s="901">
        <v>3</v>
      </c>
      <c r="B140" s="902" t="s">
        <v>6109</v>
      </c>
      <c r="C140" s="902"/>
      <c r="D140" s="900"/>
    </row>
    <row r="141" spans="1:4" ht="15.5">
      <c r="A141" s="901">
        <v>4</v>
      </c>
      <c r="B141" s="902" t="s">
        <v>6122</v>
      </c>
      <c r="C141" s="902"/>
      <c r="D141" s="900"/>
    </row>
    <row r="142" spans="1:4" ht="15.5">
      <c r="A142" s="901">
        <v>5</v>
      </c>
      <c r="B142" s="902" t="s">
        <v>6111</v>
      </c>
      <c r="C142" s="902"/>
      <c r="D142" s="900"/>
    </row>
    <row r="143" spans="1:4" ht="15.5">
      <c r="A143" s="901">
        <v>6</v>
      </c>
      <c r="B143" s="902" t="s">
        <v>1078</v>
      </c>
      <c r="C143" s="902"/>
      <c r="D143" s="900"/>
    </row>
    <row r="144" spans="1:4" ht="15.5">
      <c r="A144" s="901">
        <v>7</v>
      </c>
      <c r="B144" s="902" t="s">
        <v>6148</v>
      </c>
      <c r="C144" s="902" t="s">
        <v>6118</v>
      </c>
      <c r="D144" s="900"/>
    </row>
    <row r="145" spans="1:4" ht="15.5">
      <c r="A145" s="901">
        <v>8</v>
      </c>
      <c r="B145" s="902" t="s">
        <v>6149</v>
      </c>
      <c r="C145" s="902" t="s">
        <v>6150</v>
      </c>
      <c r="D145" s="900"/>
    </row>
    <row r="146" spans="1:4" ht="15.5">
      <c r="A146" s="901">
        <v>9</v>
      </c>
      <c r="B146" s="902" t="s">
        <v>6151</v>
      </c>
      <c r="C146" s="902" t="s">
        <v>6152</v>
      </c>
      <c r="D146" s="900"/>
    </row>
    <row r="147" spans="1:4" ht="15.5">
      <c r="A147" s="901">
        <v>10</v>
      </c>
      <c r="B147" s="902" t="s">
        <v>6153</v>
      </c>
      <c r="C147" s="902"/>
      <c r="D147" s="900"/>
    </row>
    <row r="148" spans="1:4" ht="15.5">
      <c r="A148" s="901"/>
      <c r="B148" s="902"/>
      <c r="C148" s="902"/>
      <c r="D148" s="900"/>
    </row>
    <row r="149" spans="1:4" ht="15.5">
      <c r="A149" s="1862" t="s">
        <v>6121</v>
      </c>
      <c r="B149" s="1863"/>
      <c r="C149" s="902"/>
      <c r="D149" s="900"/>
    </row>
    <row r="150" spans="1:4" ht="15.5">
      <c r="A150" s="901">
        <v>11</v>
      </c>
      <c r="B150" s="902" t="s">
        <v>6122</v>
      </c>
      <c r="C150" s="902"/>
      <c r="D150" s="900"/>
    </row>
    <row r="151" spans="1:4" ht="31">
      <c r="A151" s="901">
        <v>12</v>
      </c>
      <c r="B151" s="902" t="s">
        <v>6123</v>
      </c>
      <c r="C151" s="902" t="s">
        <v>3906</v>
      </c>
      <c r="D151" s="900"/>
    </row>
    <row r="152" spans="1:4" ht="15.5">
      <c r="A152" s="901">
        <v>13</v>
      </c>
      <c r="B152" s="902" t="s">
        <v>6154</v>
      </c>
      <c r="C152" s="902"/>
      <c r="D152" s="900"/>
    </row>
    <row r="153" spans="1:4" ht="15.5">
      <c r="A153" s="1862" t="s">
        <v>6155</v>
      </c>
      <c r="B153" s="1863"/>
      <c r="C153" s="902"/>
      <c r="D153" s="900"/>
    </row>
    <row r="154" spans="1:4" ht="15.5">
      <c r="A154" s="901">
        <v>14</v>
      </c>
      <c r="B154" s="902" t="s">
        <v>6133</v>
      </c>
      <c r="C154" s="902" t="s">
        <v>3906</v>
      </c>
      <c r="D154" s="900"/>
    </row>
    <row r="155" spans="1:4" ht="15.5">
      <c r="A155" s="901">
        <v>15</v>
      </c>
      <c r="B155" s="902" t="s">
        <v>6134</v>
      </c>
      <c r="C155" s="902" t="s">
        <v>3906</v>
      </c>
      <c r="D155" s="900"/>
    </row>
    <row r="156" spans="1:4" ht="15.5">
      <c r="A156" s="901"/>
      <c r="B156" s="902"/>
      <c r="C156" s="902"/>
      <c r="D156" s="900"/>
    </row>
    <row r="157" spans="1:4" ht="15.5">
      <c r="A157" s="898" t="s">
        <v>1145</v>
      </c>
      <c r="B157" s="899" t="s">
        <v>6156</v>
      </c>
      <c r="C157" s="902"/>
      <c r="D157" s="900"/>
    </row>
    <row r="158" spans="1:4" ht="15.5">
      <c r="A158" s="901"/>
      <c r="B158" s="899" t="s">
        <v>6037</v>
      </c>
      <c r="C158" s="902"/>
      <c r="D158" s="900"/>
    </row>
    <row r="159" spans="1:4" ht="15.5">
      <c r="A159" s="901"/>
      <c r="B159" s="899" t="s">
        <v>6038</v>
      </c>
      <c r="C159" s="902"/>
      <c r="D159" s="900"/>
    </row>
    <row r="160" spans="1:4" ht="15.5">
      <c r="A160" s="901">
        <v>1</v>
      </c>
      <c r="B160" s="902" t="s">
        <v>6157</v>
      </c>
      <c r="C160" s="902" t="s">
        <v>6108</v>
      </c>
      <c r="D160" s="900"/>
    </row>
    <row r="161" spans="1:4" ht="15.5">
      <c r="A161" s="901">
        <v>2</v>
      </c>
      <c r="B161" s="902" t="s">
        <v>5921</v>
      </c>
      <c r="C161" s="902" t="s">
        <v>611</v>
      </c>
      <c r="D161" s="900"/>
    </row>
    <row r="162" spans="1:4" ht="15.5">
      <c r="A162" s="901">
        <v>3</v>
      </c>
      <c r="B162" s="902" t="s">
        <v>6109</v>
      </c>
      <c r="C162" s="902"/>
      <c r="D162" s="900"/>
    </row>
    <row r="163" spans="1:4" ht="15.5">
      <c r="A163" s="901">
        <v>4</v>
      </c>
      <c r="B163" s="902" t="s">
        <v>6110</v>
      </c>
      <c r="C163" s="902"/>
      <c r="D163" s="900"/>
    </row>
    <row r="164" spans="1:4" ht="15.5">
      <c r="A164" s="901">
        <v>5</v>
      </c>
      <c r="B164" s="902" t="s">
        <v>6111</v>
      </c>
      <c r="C164" s="902"/>
      <c r="D164" s="900"/>
    </row>
    <row r="165" spans="1:4" ht="15.5">
      <c r="A165" s="901">
        <v>6</v>
      </c>
      <c r="B165" s="902" t="s">
        <v>6112</v>
      </c>
      <c r="C165" s="902"/>
      <c r="D165" s="900"/>
    </row>
    <row r="166" spans="1:4" ht="15.5">
      <c r="A166" s="901">
        <v>7</v>
      </c>
      <c r="B166" s="902" t="s">
        <v>6113</v>
      </c>
      <c r="C166" s="902"/>
      <c r="D166" s="900"/>
    </row>
    <row r="167" spans="1:4" ht="15.5">
      <c r="A167" s="901"/>
      <c r="B167" s="902" t="s">
        <v>6114</v>
      </c>
      <c r="C167" s="902" t="s">
        <v>6108</v>
      </c>
      <c r="D167" s="900"/>
    </row>
    <row r="168" spans="1:4" ht="15.5">
      <c r="A168" s="901">
        <v>8</v>
      </c>
      <c r="B168" s="902" t="s">
        <v>6115</v>
      </c>
      <c r="C168" s="902" t="s">
        <v>6116</v>
      </c>
      <c r="D168" s="900"/>
    </row>
    <row r="169" spans="1:4" ht="15.5">
      <c r="A169" s="901">
        <v>9</v>
      </c>
      <c r="B169" s="902" t="s">
        <v>6117</v>
      </c>
      <c r="C169" s="902" t="s">
        <v>6118</v>
      </c>
      <c r="D169" s="900"/>
    </row>
    <row r="170" spans="1:4" ht="15.5">
      <c r="A170" s="901">
        <v>10</v>
      </c>
      <c r="B170" s="902" t="s">
        <v>6119</v>
      </c>
      <c r="C170" s="902" t="s">
        <v>599</v>
      </c>
      <c r="D170" s="900"/>
    </row>
    <row r="171" spans="1:4" ht="15.5">
      <c r="A171" s="901">
        <v>11</v>
      </c>
      <c r="B171" s="902" t="s">
        <v>6120</v>
      </c>
      <c r="C171" s="902" t="s">
        <v>599</v>
      </c>
      <c r="D171" s="900"/>
    </row>
    <row r="172" spans="1:4" ht="15.5">
      <c r="A172" s="901">
        <v>12</v>
      </c>
      <c r="B172" s="902" t="s">
        <v>6158</v>
      </c>
      <c r="C172" s="902"/>
      <c r="D172" s="900"/>
    </row>
    <row r="173" spans="1:4" ht="15.5">
      <c r="A173" s="901"/>
      <c r="B173" s="902"/>
      <c r="C173" s="902"/>
      <c r="D173" s="900"/>
    </row>
    <row r="174" spans="1:4" ht="15.5">
      <c r="A174" s="1862" t="s">
        <v>6121</v>
      </c>
      <c r="B174" s="1863"/>
      <c r="C174" s="902"/>
      <c r="D174" s="900"/>
    </row>
    <row r="175" spans="1:4" ht="15.5">
      <c r="A175" s="901">
        <v>13</v>
      </c>
      <c r="B175" s="902" t="s">
        <v>6122</v>
      </c>
      <c r="C175" s="902"/>
      <c r="D175" s="900"/>
    </row>
    <row r="176" spans="1:4" ht="31">
      <c r="A176" s="901">
        <v>14</v>
      </c>
      <c r="B176" s="902" t="s">
        <v>6123</v>
      </c>
      <c r="C176" s="902" t="s">
        <v>3906</v>
      </c>
      <c r="D176" s="900"/>
    </row>
    <row r="177" spans="1:4" ht="31">
      <c r="A177" s="901">
        <v>15</v>
      </c>
      <c r="B177" s="902" t="s">
        <v>6124</v>
      </c>
      <c r="C177" s="902"/>
      <c r="D177" s="900"/>
    </row>
    <row r="178" spans="1:4" ht="15.5">
      <c r="A178" s="901">
        <v>16</v>
      </c>
      <c r="B178" s="902" t="s">
        <v>6154</v>
      </c>
      <c r="C178" s="902"/>
      <c r="D178" s="900"/>
    </row>
    <row r="179" spans="1:4" ht="15.5">
      <c r="A179" s="901"/>
      <c r="B179" s="902"/>
      <c r="C179" s="902"/>
      <c r="D179" s="900"/>
    </row>
    <row r="180" spans="1:4" ht="15.5">
      <c r="A180" s="1862" t="s">
        <v>6126</v>
      </c>
      <c r="B180" s="1863"/>
      <c r="C180" s="902"/>
      <c r="D180" s="900"/>
    </row>
    <row r="181" spans="1:4" ht="15.5">
      <c r="A181" s="901">
        <v>17</v>
      </c>
      <c r="B181" s="902" t="s">
        <v>6127</v>
      </c>
      <c r="C181" s="902"/>
      <c r="D181" s="900"/>
    </row>
    <row r="182" spans="1:4" ht="15.5">
      <c r="A182" s="901"/>
      <c r="B182" s="902" t="s">
        <v>6128</v>
      </c>
      <c r="C182" s="902"/>
      <c r="D182" s="900"/>
    </row>
    <row r="183" spans="1:4" ht="15.5">
      <c r="A183" s="901"/>
      <c r="B183" s="902" t="s">
        <v>6159</v>
      </c>
      <c r="C183" s="902"/>
      <c r="D183" s="900"/>
    </row>
    <row r="184" spans="1:4" ht="15.5">
      <c r="A184" s="901"/>
      <c r="B184" s="902" t="s">
        <v>6160</v>
      </c>
      <c r="C184" s="902" t="s">
        <v>571</v>
      </c>
      <c r="D184" s="900"/>
    </row>
    <row r="185" spans="1:4" ht="15.5">
      <c r="A185" s="901"/>
      <c r="B185" s="902" t="s">
        <v>6161</v>
      </c>
      <c r="C185" s="902"/>
      <c r="D185" s="900"/>
    </row>
    <row r="186" spans="1:4" ht="15.5">
      <c r="A186" s="901"/>
      <c r="B186" s="902" t="s">
        <v>6162</v>
      </c>
      <c r="C186" s="902"/>
      <c r="D186" s="900"/>
    </row>
    <row r="187" spans="1:4" ht="15.5">
      <c r="A187" s="901">
        <v>18</v>
      </c>
      <c r="B187" s="902" t="s">
        <v>6133</v>
      </c>
      <c r="C187" s="902" t="s">
        <v>6118</v>
      </c>
      <c r="D187" s="900"/>
    </row>
    <row r="188" spans="1:4" ht="15.5">
      <c r="A188" s="901">
        <v>19</v>
      </c>
      <c r="B188" s="902" t="s">
        <v>6134</v>
      </c>
      <c r="C188" s="902" t="s">
        <v>6118</v>
      </c>
      <c r="D188" s="900"/>
    </row>
    <row r="189" spans="1:4" ht="15.5">
      <c r="A189" s="901">
        <v>20</v>
      </c>
      <c r="B189" s="902" t="s">
        <v>6135</v>
      </c>
      <c r="C189" s="902"/>
      <c r="D189" s="900"/>
    </row>
    <row r="190" spans="1:4" ht="31">
      <c r="A190" s="901">
        <v>21</v>
      </c>
      <c r="B190" s="902" t="s">
        <v>6163</v>
      </c>
      <c r="C190" s="902" t="s">
        <v>599</v>
      </c>
      <c r="D190" s="900"/>
    </row>
    <row r="191" spans="1:4" ht="15.5">
      <c r="A191" s="901"/>
      <c r="B191" s="902" t="s">
        <v>6137</v>
      </c>
      <c r="C191" s="902"/>
      <c r="D191" s="900"/>
    </row>
    <row r="192" spans="1:4" ht="15.5">
      <c r="A192" s="901"/>
      <c r="B192" s="902" t="s">
        <v>6164</v>
      </c>
      <c r="C192" s="902" t="s">
        <v>6108</v>
      </c>
      <c r="D192" s="900"/>
    </row>
    <row r="193" spans="1:4" ht="15.5">
      <c r="A193" s="901"/>
      <c r="B193" s="902" t="s">
        <v>5921</v>
      </c>
      <c r="C193" s="902" t="s">
        <v>611</v>
      </c>
      <c r="D193" s="900"/>
    </row>
    <row r="194" spans="1:4" ht="15.5">
      <c r="A194" s="901"/>
      <c r="B194" s="902" t="s">
        <v>6139</v>
      </c>
      <c r="C194" s="902"/>
      <c r="D194" s="900"/>
    </row>
    <row r="195" spans="1:4" ht="15.5">
      <c r="A195" s="901"/>
      <c r="B195" s="902" t="s">
        <v>6140</v>
      </c>
      <c r="C195" s="902"/>
      <c r="D195" s="900"/>
    </row>
    <row r="196" spans="1:4" ht="15.5">
      <c r="A196" s="901"/>
      <c r="B196" s="902" t="s">
        <v>6111</v>
      </c>
      <c r="C196" s="902"/>
      <c r="D196" s="900"/>
    </row>
    <row r="197" spans="1:4" ht="15.5">
      <c r="A197" s="901"/>
      <c r="B197" s="902" t="s">
        <v>6112</v>
      </c>
      <c r="C197" s="902" t="s">
        <v>596</v>
      </c>
      <c r="D197" s="900"/>
    </row>
    <row r="198" spans="1:4" ht="15.5">
      <c r="A198" s="901">
        <v>22</v>
      </c>
      <c r="B198" s="902" t="s">
        <v>6165</v>
      </c>
      <c r="C198" s="902"/>
      <c r="D198" s="900"/>
    </row>
    <row r="199" spans="1:4" ht="15.5">
      <c r="A199" s="901"/>
      <c r="B199" s="902" t="s">
        <v>6114</v>
      </c>
      <c r="C199" s="902"/>
      <c r="D199" s="900"/>
    </row>
    <row r="200" spans="1:4" ht="15.5">
      <c r="A200" s="901"/>
      <c r="B200" s="902" t="s">
        <v>6145</v>
      </c>
      <c r="C200" s="902"/>
      <c r="D200" s="900"/>
    </row>
    <row r="201" spans="1:4" ht="15.5">
      <c r="A201" s="901"/>
      <c r="B201" s="902"/>
      <c r="C201" s="902"/>
      <c r="D201" s="900"/>
    </row>
    <row r="202" spans="1:4" ht="15.5">
      <c r="A202" s="898" t="s">
        <v>6166</v>
      </c>
      <c r="B202" s="899" t="s">
        <v>6167</v>
      </c>
      <c r="C202" s="902"/>
      <c r="D202" s="900"/>
    </row>
    <row r="203" spans="1:4" ht="15.5">
      <c r="A203" s="901"/>
      <c r="B203" s="899" t="s">
        <v>6037</v>
      </c>
      <c r="C203" s="902"/>
      <c r="D203" s="900"/>
    </row>
    <row r="204" spans="1:4" ht="15.5">
      <c r="A204" s="901"/>
      <c r="B204" s="899" t="s">
        <v>6038</v>
      </c>
      <c r="C204" s="902"/>
      <c r="D204" s="900"/>
    </row>
    <row r="205" spans="1:4" ht="15.5">
      <c r="A205" s="901">
        <v>1</v>
      </c>
      <c r="B205" s="902" t="s">
        <v>6168</v>
      </c>
      <c r="C205" s="902"/>
      <c r="D205" s="900"/>
    </row>
    <row r="206" spans="1:4" ht="15.5">
      <c r="A206" s="901"/>
      <c r="B206" s="902" t="s">
        <v>6169</v>
      </c>
      <c r="C206" s="902"/>
      <c r="D206" s="900"/>
    </row>
    <row r="207" spans="1:4" ht="15.5">
      <c r="A207" s="901">
        <v>2</v>
      </c>
      <c r="B207" s="902" t="s">
        <v>6170</v>
      </c>
      <c r="C207" s="902"/>
      <c r="D207" s="900"/>
    </row>
    <row r="208" spans="1:4" ht="15.5">
      <c r="A208" s="901"/>
      <c r="B208" s="902" t="s">
        <v>6169</v>
      </c>
      <c r="C208" s="902" t="s">
        <v>3906</v>
      </c>
      <c r="D208" s="900"/>
    </row>
    <row r="209" spans="1:4" ht="15.5">
      <c r="A209" s="901">
        <v>3</v>
      </c>
      <c r="B209" s="902" t="s">
        <v>5891</v>
      </c>
      <c r="C209" s="902"/>
      <c r="D209" s="900"/>
    </row>
    <row r="210" spans="1:4" ht="15.5">
      <c r="A210" s="901">
        <v>4</v>
      </c>
      <c r="B210" s="902" t="s">
        <v>5892</v>
      </c>
      <c r="C210" s="902" t="s">
        <v>569</v>
      </c>
      <c r="D210" s="900"/>
    </row>
    <row r="211" spans="1:4" ht="15.5">
      <c r="A211" s="901">
        <v>5</v>
      </c>
      <c r="B211" s="902" t="s">
        <v>5893</v>
      </c>
      <c r="C211" s="902"/>
      <c r="D211" s="900"/>
    </row>
    <row r="212" spans="1:4" ht="15.5">
      <c r="A212" s="901">
        <v>6</v>
      </c>
      <c r="B212" s="902" t="s">
        <v>5894</v>
      </c>
      <c r="C212" s="902" t="s">
        <v>3906</v>
      </c>
      <c r="D212" s="900"/>
    </row>
    <row r="213" spans="1:4" ht="15.5">
      <c r="A213" s="901">
        <v>7</v>
      </c>
      <c r="B213" s="902" t="s">
        <v>5895</v>
      </c>
      <c r="C213" s="902" t="s">
        <v>3906</v>
      </c>
      <c r="D213" s="900"/>
    </row>
    <row r="214" spans="1:4" ht="15.5">
      <c r="A214" s="901">
        <v>8</v>
      </c>
      <c r="B214" s="902" t="s">
        <v>5896</v>
      </c>
      <c r="C214" s="902"/>
      <c r="D214" s="900"/>
    </row>
    <row r="215" spans="1:4" ht="15.5">
      <c r="A215" s="901">
        <v>9</v>
      </c>
      <c r="B215" s="902" t="s">
        <v>5897</v>
      </c>
      <c r="C215" s="902" t="s">
        <v>3906</v>
      </c>
      <c r="D215" s="900"/>
    </row>
    <row r="216" spans="1:4" ht="15.5">
      <c r="A216" s="901">
        <v>10</v>
      </c>
      <c r="B216" s="902" t="s">
        <v>5898</v>
      </c>
      <c r="C216" s="902"/>
      <c r="D216" s="900"/>
    </row>
    <row r="217" spans="1:4" ht="31">
      <c r="A217" s="901">
        <v>11</v>
      </c>
      <c r="B217" s="902" t="s">
        <v>5899</v>
      </c>
      <c r="C217" s="902" t="s">
        <v>599</v>
      </c>
      <c r="D217" s="900"/>
    </row>
    <row r="218" spans="1:4" ht="15.5">
      <c r="A218" s="901"/>
      <c r="B218" s="902"/>
      <c r="C218" s="902"/>
      <c r="D218" s="900"/>
    </row>
    <row r="219" spans="1:4" ht="15.5">
      <c r="A219" s="901">
        <v>12</v>
      </c>
      <c r="B219" s="902" t="s">
        <v>5900</v>
      </c>
      <c r="C219" s="902"/>
      <c r="D219" s="900"/>
    </row>
    <row r="220" spans="1:4" ht="15.5">
      <c r="A220" s="901">
        <v>13</v>
      </c>
      <c r="B220" s="902" t="s">
        <v>5901</v>
      </c>
      <c r="C220" s="902"/>
      <c r="D220" s="900"/>
    </row>
    <row r="221" spans="1:4" ht="15.5">
      <c r="A221" s="901">
        <v>14</v>
      </c>
      <c r="B221" s="902" t="s">
        <v>5902</v>
      </c>
      <c r="C221" s="902"/>
      <c r="D221" s="900"/>
    </row>
    <row r="222" spans="1:4" ht="15.5">
      <c r="A222" s="901">
        <v>15</v>
      </c>
      <c r="B222" s="902" t="s">
        <v>6171</v>
      </c>
      <c r="C222" s="902"/>
      <c r="D222" s="900"/>
    </row>
    <row r="223" spans="1:4" ht="15.5">
      <c r="A223" s="901">
        <v>16</v>
      </c>
      <c r="B223" s="902" t="s">
        <v>6172</v>
      </c>
      <c r="C223" s="902" t="s">
        <v>569</v>
      </c>
      <c r="D223" s="900"/>
    </row>
    <row r="224" spans="1:4" ht="15.5">
      <c r="A224" s="901">
        <v>17</v>
      </c>
      <c r="B224" s="902" t="s">
        <v>6173</v>
      </c>
      <c r="C224" s="902" t="s">
        <v>606</v>
      </c>
      <c r="D224" s="900"/>
    </row>
    <row r="225" spans="1:4" ht="15.5">
      <c r="A225" s="901">
        <v>18</v>
      </c>
      <c r="B225" s="902" t="s">
        <v>6174</v>
      </c>
      <c r="C225" s="902" t="s">
        <v>569</v>
      </c>
      <c r="D225" s="900"/>
    </row>
    <row r="226" spans="1:4" ht="19">
      <c r="A226" s="901">
        <v>19</v>
      </c>
      <c r="B226" s="902" t="s">
        <v>6175</v>
      </c>
      <c r="C226" s="902" t="s">
        <v>6176</v>
      </c>
      <c r="D226" s="900"/>
    </row>
    <row r="227" spans="1:4" ht="15.5">
      <c r="A227" s="901">
        <v>20</v>
      </c>
      <c r="B227" s="902" t="s">
        <v>6177</v>
      </c>
      <c r="C227" s="902" t="s">
        <v>599</v>
      </c>
      <c r="D227" s="900"/>
    </row>
    <row r="228" spans="1:4" ht="15.5">
      <c r="A228" s="901">
        <v>21</v>
      </c>
      <c r="B228" s="902" t="s">
        <v>6178</v>
      </c>
      <c r="C228" s="902" t="s">
        <v>599</v>
      </c>
      <c r="D228" s="900"/>
    </row>
    <row r="229" spans="1:4" ht="15.5">
      <c r="A229" s="901"/>
      <c r="B229" s="902"/>
      <c r="C229" s="902"/>
      <c r="D229" s="900"/>
    </row>
    <row r="230" spans="1:4" ht="15.5">
      <c r="A230" s="1862" t="s">
        <v>6179</v>
      </c>
      <c r="B230" s="1863"/>
      <c r="C230" s="902"/>
      <c r="D230" s="900"/>
    </row>
    <row r="231" spans="1:4" ht="31">
      <c r="A231" s="901">
        <v>22</v>
      </c>
      <c r="B231" s="902" t="s">
        <v>5917</v>
      </c>
      <c r="C231" s="902" t="s">
        <v>5918</v>
      </c>
      <c r="D231" s="900"/>
    </row>
    <row r="232" spans="1:4" ht="15.5">
      <c r="A232" s="901">
        <v>23</v>
      </c>
      <c r="B232" s="902" t="s">
        <v>5919</v>
      </c>
      <c r="C232" s="902" t="s">
        <v>606</v>
      </c>
      <c r="D232" s="900"/>
    </row>
    <row r="233" spans="1:4" ht="15.5">
      <c r="A233" s="901">
        <v>24</v>
      </c>
      <c r="B233" s="902" t="s">
        <v>5920</v>
      </c>
      <c r="C233" s="902" t="s">
        <v>5918</v>
      </c>
      <c r="D233" s="900"/>
    </row>
    <row r="234" spans="1:4" ht="15.5">
      <c r="A234" s="901">
        <v>25</v>
      </c>
      <c r="B234" s="902" t="s">
        <v>5921</v>
      </c>
      <c r="C234" s="902" t="s">
        <v>5038</v>
      </c>
      <c r="D234" s="900"/>
    </row>
    <row r="235" spans="1:4" ht="15.5">
      <c r="A235" s="901">
        <v>26</v>
      </c>
      <c r="B235" s="902" t="s">
        <v>5922</v>
      </c>
      <c r="C235" s="902" t="s">
        <v>5923</v>
      </c>
      <c r="D235" s="900"/>
    </row>
    <row r="236" spans="1:4" ht="19">
      <c r="A236" s="901">
        <v>27</v>
      </c>
      <c r="B236" s="902" t="s">
        <v>5924</v>
      </c>
      <c r="C236" s="902" t="s">
        <v>6180</v>
      </c>
      <c r="D236" s="900"/>
    </row>
    <row r="237" spans="1:4" ht="31">
      <c r="A237" s="901">
        <v>28</v>
      </c>
      <c r="B237" s="902" t="s">
        <v>5926</v>
      </c>
      <c r="C237" s="902" t="s">
        <v>569</v>
      </c>
      <c r="D237" s="900"/>
    </row>
    <row r="238" spans="1:4" ht="15.5">
      <c r="A238" s="901">
        <v>29</v>
      </c>
      <c r="B238" s="902" t="s">
        <v>6181</v>
      </c>
      <c r="C238" s="902" t="s">
        <v>569</v>
      </c>
      <c r="D238" s="900"/>
    </row>
    <row r="239" spans="1:4" ht="15.5">
      <c r="A239" s="901"/>
      <c r="B239" s="902" t="s">
        <v>6182</v>
      </c>
      <c r="C239" s="902"/>
      <c r="D239" s="900"/>
    </row>
    <row r="240" spans="1:4" ht="19">
      <c r="A240" s="901">
        <v>30</v>
      </c>
      <c r="B240" s="902" t="s">
        <v>5928</v>
      </c>
      <c r="C240" s="902" t="s">
        <v>6180</v>
      </c>
      <c r="D240" s="900"/>
    </row>
    <row r="241" spans="1:4" ht="19">
      <c r="A241" s="901">
        <v>31</v>
      </c>
      <c r="B241" s="902" t="s">
        <v>5929</v>
      </c>
      <c r="C241" s="902" t="s">
        <v>6180</v>
      </c>
      <c r="D241" s="900"/>
    </row>
    <row r="242" spans="1:4" ht="19">
      <c r="A242" s="901">
        <v>32</v>
      </c>
      <c r="B242" s="902" t="s">
        <v>5930</v>
      </c>
      <c r="C242" s="902" t="s">
        <v>6180</v>
      </c>
      <c r="D242" s="900"/>
    </row>
    <row r="243" spans="1:4" ht="15.5">
      <c r="A243" s="901">
        <v>33</v>
      </c>
      <c r="B243" s="902" t="s">
        <v>6183</v>
      </c>
      <c r="C243" s="902" t="s">
        <v>6184</v>
      </c>
      <c r="D243" s="900"/>
    </row>
    <row r="244" spans="1:4" ht="15.5">
      <c r="A244" s="901">
        <v>34</v>
      </c>
      <c r="B244" s="902" t="s">
        <v>6185</v>
      </c>
      <c r="C244" s="902" t="s">
        <v>6186</v>
      </c>
      <c r="D244" s="900"/>
    </row>
    <row r="245" spans="1:4" ht="15.5">
      <c r="A245" s="901"/>
      <c r="B245" s="902"/>
      <c r="C245" s="902"/>
      <c r="D245" s="900"/>
    </row>
    <row r="246" spans="1:4" ht="15.5">
      <c r="A246" s="1862" t="s">
        <v>6187</v>
      </c>
      <c r="B246" s="1863"/>
      <c r="C246" s="902"/>
      <c r="D246" s="900"/>
    </row>
    <row r="247" spans="1:4" ht="15.5">
      <c r="A247" s="901">
        <v>35</v>
      </c>
      <c r="B247" s="902" t="s">
        <v>5936</v>
      </c>
      <c r="C247" s="902" t="s">
        <v>5937</v>
      </c>
      <c r="D247" s="900"/>
    </row>
    <row r="248" spans="1:4" ht="15.5">
      <c r="A248" s="901">
        <v>36</v>
      </c>
      <c r="B248" s="902" t="s">
        <v>5938</v>
      </c>
      <c r="C248" s="902"/>
      <c r="D248" s="900"/>
    </row>
    <row r="249" spans="1:4" ht="15.5">
      <c r="A249" s="901"/>
      <c r="B249" s="902" t="s">
        <v>5939</v>
      </c>
      <c r="C249" s="902" t="s">
        <v>5940</v>
      </c>
      <c r="D249" s="900"/>
    </row>
    <row r="250" spans="1:4" ht="15.5">
      <c r="A250" s="901"/>
      <c r="B250" s="902" t="s">
        <v>5941</v>
      </c>
      <c r="C250" s="902" t="s">
        <v>5940</v>
      </c>
      <c r="D250" s="900"/>
    </row>
    <row r="251" spans="1:4" ht="15.5">
      <c r="A251" s="901">
        <v>37</v>
      </c>
      <c r="B251" s="902" t="s">
        <v>5942</v>
      </c>
      <c r="C251" s="902" t="s">
        <v>6188</v>
      </c>
      <c r="D251" s="900"/>
    </row>
    <row r="252" spans="1:4" ht="15.5">
      <c r="A252" s="901"/>
      <c r="B252" s="902"/>
      <c r="C252" s="902"/>
      <c r="D252" s="900"/>
    </row>
    <row r="253" spans="1:4" ht="15.5">
      <c r="A253" s="1862" t="s">
        <v>6189</v>
      </c>
      <c r="B253" s="1863"/>
      <c r="C253" s="902"/>
      <c r="D253" s="900"/>
    </row>
    <row r="254" spans="1:4" ht="15.5">
      <c r="A254" s="901">
        <v>38</v>
      </c>
      <c r="B254" s="902" t="s">
        <v>5947</v>
      </c>
      <c r="C254" s="902" t="s">
        <v>596</v>
      </c>
      <c r="D254" s="900"/>
    </row>
    <row r="255" spans="1:4" ht="31">
      <c r="A255" s="901"/>
      <c r="B255" s="902" t="s">
        <v>6190</v>
      </c>
      <c r="C255" s="902"/>
      <c r="D255" s="900"/>
    </row>
    <row r="256" spans="1:4" ht="15.5">
      <c r="A256" s="901">
        <v>39</v>
      </c>
      <c r="B256" s="902" t="s">
        <v>5950</v>
      </c>
      <c r="C256" s="902" t="s">
        <v>596</v>
      </c>
      <c r="D256" s="900"/>
    </row>
    <row r="257" spans="1:4" ht="15.5">
      <c r="A257" s="901">
        <v>40</v>
      </c>
      <c r="B257" s="902" t="s">
        <v>5951</v>
      </c>
      <c r="C257" s="902" t="s">
        <v>571</v>
      </c>
      <c r="D257" s="900"/>
    </row>
    <row r="258" spans="1:4" ht="15.5">
      <c r="A258" s="901">
        <v>41</v>
      </c>
      <c r="B258" s="902" t="s">
        <v>5952</v>
      </c>
      <c r="C258" s="902" t="s">
        <v>571</v>
      </c>
      <c r="D258" s="900"/>
    </row>
    <row r="259" spans="1:4" ht="31">
      <c r="A259" s="901">
        <v>42</v>
      </c>
      <c r="B259" s="902" t="s">
        <v>5953</v>
      </c>
      <c r="C259" s="902" t="s">
        <v>599</v>
      </c>
      <c r="D259" s="900"/>
    </row>
    <row r="260" spans="1:4" ht="15.5">
      <c r="A260" s="901">
        <v>43</v>
      </c>
      <c r="B260" s="902" t="s">
        <v>5954</v>
      </c>
      <c r="C260" s="902"/>
      <c r="D260" s="900"/>
    </row>
    <row r="261" spans="1:4" ht="31">
      <c r="A261" s="901">
        <v>44</v>
      </c>
      <c r="B261" s="902" t="s">
        <v>5955</v>
      </c>
      <c r="C261" s="902"/>
      <c r="D261" s="900"/>
    </row>
    <row r="262" spans="1:4" ht="15.5">
      <c r="A262" s="901">
        <v>45</v>
      </c>
      <c r="B262" s="902" t="s">
        <v>5957</v>
      </c>
      <c r="C262" s="902"/>
      <c r="D262" s="900"/>
    </row>
    <row r="263" spans="1:4" ht="31">
      <c r="A263" s="901"/>
      <c r="B263" s="902" t="s">
        <v>6191</v>
      </c>
      <c r="C263" s="902" t="s">
        <v>5960</v>
      </c>
      <c r="D263" s="900"/>
    </row>
    <row r="264" spans="1:4" ht="15.5">
      <c r="A264" s="901">
        <v>46</v>
      </c>
      <c r="B264" s="902" t="s">
        <v>5961</v>
      </c>
      <c r="C264" s="902" t="s">
        <v>5943</v>
      </c>
      <c r="D264" s="900"/>
    </row>
    <row r="265" spans="1:4" ht="15.5">
      <c r="A265" s="901">
        <v>47</v>
      </c>
      <c r="B265" s="902" t="s">
        <v>5963</v>
      </c>
      <c r="C265" s="902" t="s">
        <v>604</v>
      </c>
      <c r="D265" s="900"/>
    </row>
    <row r="266" spans="1:4" ht="46.5">
      <c r="A266" s="901">
        <v>48</v>
      </c>
      <c r="B266" s="902" t="s">
        <v>6192</v>
      </c>
      <c r="C266" s="902"/>
      <c r="D266" s="900"/>
    </row>
    <row r="267" spans="1:4" ht="15.5">
      <c r="A267" s="901"/>
      <c r="B267" s="902"/>
      <c r="C267" s="902"/>
      <c r="D267" s="900"/>
    </row>
    <row r="268" spans="1:4" ht="15.5">
      <c r="A268" s="898" t="s">
        <v>1172</v>
      </c>
      <c r="B268" s="899" t="s">
        <v>6193</v>
      </c>
      <c r="C268" s="902"/>
      <c r="D268" s="900"/>
    </row>
    <row r="269" spans="1:4" ht="15.5">
      <c r="A269" s="906">
        <v>1</v>
      </c>
      <c r="B269" s="907" t="s">
        <v>613</v>
      </c>
      <c r="C269" s="907"/>
      <c r="D269" s="900"/>
    </row>
    <row r="270" spans="1:4" ht="15.5">
      <c r="A270" s="1866">
        <v>2</v>
      </c>
      <c r="B270" s="907" t="s">
        <v>6194</v>
      </c>
      <c r="C270" s="1868" t="s">
        <v>569</v>
      </c>
      <c r="D270" s="900"/>
    </row>
    <row r="271" spans="1:4" ht="15.5">
      <c r="A271" s="1867"/>
      <c r="B271" s="907" t="s">
        <v>6195</v>
      </c>
      <c r="C271" s="1869"/>
      <c r="D271" s="900"/>
    </row>
    <row r="272" spans="1:4" ht="15.5">
      <c r="A272" s="1866">
        <v>3</v>
      </c>
      <c r="B272" s="907" t="s">
        <v>6196</v>
      </c>
      <c r="C272" s="1868" t="s">
        <v>569</v>
      </c>
      <c r="D272" s="900"/>
    </row>
    <row r="273" spans="1:4" ht="15.5">
      <c r="A273" s="1867"/>
      <c r="B273" s="907" t="s">
        <v>6195</v>
      </c>
      <c r="C273" s="1869"/>
      <c r="D273" s="900"/>
    </row>
    <row r="274" spans="1:4" ht="15.5">
      <c r="A274" s="1866">
        <v>4</v>
      </c>
      <c r="B274" s="907" t="s">
        <v>6197</v>
      </c>
      <c r="C274" s="1868" t="s">
        <v>569</v>
      </c>
      <c r="D274" s="900"/>
    </row>
    <row r="275" spans="1:4" ht="15.5">
      <c r="A275" s="1867"/>
      <c r="B275" s="907" t="s">
        <v>6195</v>
      </c>
      <c r="C275" s="1869"/>
      <c r="D275" s="900"/>
    </row>
    <row r="276" spans="1:4" ht="15.5">
      <c r="A276" s="906">
        <v>5</v>
      </c>
      <c r="B276" s="907" t="s">
        <v>1404</v>
      </c>
      <c r="C276" s="907" t="s">
        <v>1843</v>
      </c>
      <c r="D276" s="900"/>
    </row>
    <row r="277" spans="1:4" ht="31">
      <c r="A277" s="906">
        <v>6</v>
      </c>
      <c r="B277" s="907" t="s">
        <v>6198</v>
      </c>
      <c r="C277" s="907"/>
      <c r="D277" s="900"/>
    </row>
    <row r="278" spans="1:4" ht="15.5">
      <c r="A278" s="906">
        <v>7</v>
      </c>
      <c r="B278" s="907" t="s">
        <v>6199</v>
      </c>
      <c r="C278" s="907" t="s">
        <v>569</v>
      </c>
      <c r="D278" s="900"/>
    </row>
    <row r="279" spans="1:4" ht="15.5">
      <c r="A279" s="906">
        <v>8</v>
      </c>
      <c r="B279" s="907" t="s">
        <v>6200</v>
      </c>
      <c r="C279" s="907"/>
      <c r="D279" s="900"/>
    </row>
    <row r="280" spans="1:4" ht="15.5">
      <c r="A280" s="906">
        <v>9</v>
      </c>
      <c r="B280" s="907" t="s">
        <v>6201</v>
      </c>
      <c r="C280" s="907"/>
      <c r="D280" s="900"/>
    </row>
    <row r="281" spans="1:4" ht="15.5">
      <c r="A281" s="906">
        <v>10</v>
      </c>
      <c r="B281" s="907" t="s">
        <v>6202</v>
      </c>
      <c r="C281" s="907"/>
      <c r="D281" s="900"/>
    </row>
    <row r="282" spans="1:4" ht="15.5">
      <c r="A282" s="906">
        <v>11</v>
      </c>
      <c r="B282" s="907" t="s">
        <v>6203</v>
      </c>
      <c r="C282" s="907"/>
      <c r="D282" s="900"/>
    </row>
    <row r="283" spans="1:4" ht="33.5">
      <c r="A283" s="1866">
        <v>12</v>
      </c>
      <c r="B283" s="907" t="s">
        <v>6204</v>
      </c>
      <c r="C283" s="908" t="s">
        <v>6205</v>
      </c>
      <c r="D283" s="900"/>
    </row>
    <row r="284" spans="1:4" ht="18">
      <c r="A284" s="1867"/>
      <c r="B284" s="907" t="s">
        <v>6206</v>
      </c>
      <c r="C284" s="907" t="s">
        <v>6207</v>
      </c>
      <c r="D284" s="900"/>
    </row>
    <row r="285" spans="1:4" ht="15.5">
      <c r="A285" s="906">
        <v>13</v>
      </c>
      <c r="B285" s="907" t="s">
        <v>6208</v>
      </c>
      <c r="C285" s="907" t="s">
        <v>6209</v>
      </c>
      <c r="D285" s="900"/>
    </row>
    <row r="286" spans="1:4" ht="31">
      <c r="A286" s="906">
        <v>14</v>
      </c>
      <c r="B286" s="907" t="s">
        <v>6210</v>
      </c>
      <c r="C286" s="907" t="s">
        <v>569</v>
      </c>
      <c r="D286" s="900"/>
    </row>
    <row r="287" spans="1:4" ht="15.5">
      <c r="A287" s="1874">
        <v>15</v>
      </c>
      <c r="B287" s="907" t="s">
        <v>6211</v>
      </c>
      <c r="C287" s="1877" t="s">
        <v>6150</v>
      </c>
      <c r="D287" s="900"/>
    </row>
    <row r="288" spans="1:4" ht="15.5">
      <c r="A288" s="1875"/>
      <c r="B288" s="907" t="s">
        <v>6212</v>
      </c>
      <c r="C288" s="1878"/>
      <c r="D288" s="900"/>
    </row>
    <row r="289" spans="1:4" ht="15.5">
      <c r="A289" s="1876"/>
      <c r="B289" s="907" t="s">
        <v>6213</v>
      </c>
      <c r="C289" s="1879"/>
      <c r="D289" s="900"/>
    </row>
    <row r="290" spans="1:4" ht="15.5">
      <c r="A290" s="1874">
        <v>16</v>
      </c>
      <c r="B290" s="907" t="s">
        <v>6214</v>
      </c>
      <c r="C290" s="1877" t="s">
        <v>6150</v>
      </c>
      <c r="D290" s="900"/>
    </row>
    <row r="291" spans="1:4" ht="31">
      <c r="A291" s="1876"/>
      <c r="B291" s="907" t="s">
        <v>6215</v>
      </c>
      <c r="C291" s="1879"/>
      <c r="D291" s="900"/>
    </row>
    <row r="292" spans="1:4" ht="31">
      <c r="A292" s="906">
        <v>17</v>
      </c>
      <c r="B292" s="907" t="s">
        <v>6216</v>
      </c>
      <c r="C292" s="907" t="s">
        <v>6150</v>
      </c>
      <c r="D292" s="900"/>
    </row>
    <row r="293" spans="1:4" ht="18">
      <c r="A293" s="906">
        <v>18</v>
      </c>
      <c r="B293" s="907" t="s">
        <v>6217</v>
      </c>
      <c r="C293" s="907" t="s">
        <v>6218</v>
      </c>
      <c r="D293" s="900"/>
    </row>
    <row r="294" spans="1:4" ht="15.5">
      <c r="A294" s="906">
        <v>19</v>
      </c>
      <c r="B294" s="907" t="s">
        <v>6219</v>
      </c>
      <c r="C294" s="907" t="s">
        <v>606</v>
      </c>
      <c r="D294" s="900"/>
    </row>
    <row r="295" spans="1:4" ht="15.5">
      <c r="A295" s="906">
        <v>20</v>
      </c>
      <c r="B295" s="907" t="s">
        <v>6220</v>
      </c>
      <c r="C295" s="907"/>
      <c r="D295" s="900"/>
    </row>
    <row r="296" spans="1:4" ht="15.5">
      <c r="A296" s="906">
        <v>21</v>
      </c>
      <c r="B296" s="907" t="s">
        <v>6221</v>
      </c>
      <c r="C296" s="907" t="s">
        <v>5970</v>
      </c>
      <c r="D296" s="900"/>
    </row>
    <row r="297" spans="1:4" ht="15.5">
      <c r="A297" s="1866">
        <v>22</v>
      </c>
      <c r="B297" s="907" t="s">
        <v>6222</v>
      </c>
      <c r="C297" s="907"/>
      <c r="D297" s="900"/>
    </row>
    <row r="298" spans="1:4" ht="15.5">
      <c r="A298" s="1870"/>
      <c r="B298" s="907" t="s">
        <v>6223</v>
      </c>
      <c r="C298" s="902"/>
      <c r="D298" s="900"/>
    </row>
    <row r="299" spans="1:4" ht="15.5">
      <c r="A299" s="1870"/>
      <c r="B299" s="907" t="s">
        <v>6224</v>
      </c>
      <c r="C299" s="907" t="s">
        <v>6225</v>
      </c>
      <c r="D299" s="900"/>
    </row>
    <row r="300" spans="1:4" ht="15.5">
      <c r="A300" s="1870"/>
      <c r="B300" s="907" t="s">
        <v>6226</v>
      </c>
      <c r="C300" s="909"/>
      <c r="D300" s="900"/>
    </row>
    <row r="301" spans="1:4" ht="15.5">
      <c r="A301" s="1867"/>
      <c r="B301" s="907" t="s">
        <v>6227</v>
      </c>
      <c r="C301" s="909" t="s">
        <v>571</v>
      </c>
      <c r="D301" s="900"/>
    </row>
    <row r="302" spans="1:4" ht="31">
      <c r="A302" s="906">
        <v>23</v>
      </c>
      <c r="B302" s="907" t="s">
        <v>6228</v>
      </c>
      <c r="C302" s="907"/>
      <c r="D302" s="900"/>
    </row>
    <row r="303" spans="1:4" ht="15.5">
      <c r="A303" s="1862" t="s">
        <v>6229</v>
      </c>
      <c r="B303" s="1871"/>
      <c r="C303" s="1863"/>
      <c r="D303" s="900"/>
    </row>
    <row r="304" spans="1:4" ht="15.5">
      <c r="A304" s="906">
        <v>24</v>
      </c>
      <c r="B304" s="907" t="s">
        <v>6230</v>
      </c>
      <c r="C304" s="910"/>
      <c r="D304" s="900"/>
    </row>
    <row r="305" spans="1:4" ht="15.5">
      <c r="A305" s="906">
        <v>25</v>
      </c>
      <c r="B305" s="907" t="s">
        <v>6231</v>
      </c>
      <c r="C305" s="910"/>
      <c r="D305" s="900"/>
    </row>
    <row r="306" spans="1:4" ht="15.5">
      <c r="A306" s="906">
        <v>26</v>
      </c>
      <c r="B306" s="907" t="s">
        <v>6232</v>
      </c>
      <c r="C306" s="910"/>
      <c r="D306" s="900"/>
    </row>
    <row r="307" spans="1:4" ht="15.5">
      <c r="A307" s="906">
        <v>27</v>
      </c>
      <c r="B307" s="907" t="s">
        <v>6233</v>
      </c>
      <c r="C307" s="910"/>
      <c r="D307" s="900"/>
    </row>
    <row r="308" spans="1:4" ht="15.5">
      <c r="A308" s="911"/>
      <c r="B308" s="910"/>
      <c r="C308" s="910"/>
      <c r="D308" s="900"/>
    </row>
    <row r="309" spans="1:4" ht="15.5">
      <c r="A309" s="114"/>
      <c r="B309" s="114"/>
      <c r="C309" s="114"/>
      <c r="D309" s="114"/>
    </row>
    <row r="310" spans="1:4" ht="14">
      <c r="A310" s="912" t="s">
        <v>6032</v>
      </c>
      <c r="B310" s="1872" t="s">
        <v>6033</v>
      </c>
      <c r="C310" s="1873"/>
      <c r="D310" s="1873"/>
    </row>
    <row r="311" spans="1:4" ht="15.5">
      <c r="A311" s="114"/>
      <c r="B311" s="114"/>
      <c r="C311" s="114"/>
      <c r="D311" s="114"/>
    </row>
    <row r="312" spans="1:4" ht="15.5">
      <c r="A312" s="913"/>
      <c r="B312" s="913"/>
      <c r="C312" s="913"/>
      <c r="D312" s="114"/>
    </row>
    <row r="313" spans="1:4" ht="15.5">
      <c r="A313" s="914" t="s">
        <v>53</v>
      </c>
      <c r="B313" s="915"/>
      <c r="C313" s="916" t="s">
        <v>65</v>
      </c>
      <c r="D313" s="915"/>
    </row>
    <row r="314" spans="1:4" ht="15.5">
      <c r="A314" s="914" t="s">
        <v>55</v>
      </c>
      <c r="B314" s="915"/>
      <c r="C314" s="916" t="s">
        <v>66</v>
      </c>
      <c r="D314" s="915"/>
    </row>
    <row r="315" spans="1:4" ht="15.5">
      <c r="A315" s="913"/>
      <c r="B315" s="913"/>
      <c r="C315" s="916" t="s">
        <v>67</v>
      </c>
      <c r="D315" s="915"/>
    </row>
    <row r="316" spans="1:4" ht="15.5">
      <c r="A316" s="114"/>
      <c r="B316" s="114"/>
      <c r="C316" s="114"/>
      <c r="D316" s="114"/>
    </row>
  </sheetData>
  <mergeCells count="28">
    <mergeCell ref="A297:A301"/>
    <mergeCell ref="A303:C303"/>
    <mergeCell ref="B310:D310"/>
    <mergeCell ref="A274:A275"/>
    <mergeCell ref="C274:C275"/>
    <mergeCell ref="A283:A284"/>
    <mergeCell ref="A287:A289"/>
    <mergeCell ref="C287:C289"/>
    <mergeCell ref="A290:A291"/>
    <mergeCell ref="C290:C291"/>
    <mergeCell ref="A246:B246"/>
    <mergeCell ref="A253:B253"/>
    <mergeCell ref="A270:A271"/>
    <mergeCell ref="C270:C271"/>
    <mergeCell ref="A272:A273"/>
    <mergeCell ref="C272:C273"/>
    <mergeCell ref="A230:B230"/>
    <mergeCell ref="A1:D1"/>
    <mergeCell ref="A2:D2"/>
    <mergeCell ref="A4:D4"/>
    <mergeCell ref="A7:D7"/>
    <mergeCell ref="A8:D8"/>
    <mergeCell ref="A104:B104"/>
    <mergeCell ref="A112:B112"/>
    <mergeCell ref="A149:B149"/>
    <mergeCell ref="A153:B153"/>
    <mergeCell ref="A174:B174"/>
    <mergeCell ref="A180:B180"/>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5"/>
  <dimension ref="A1:R214"/>
  <sheetViews>
    <sheetView zoomScale="70" zoomScaleNormal="70" workbookViewId="0">
      <selection activeCell="A4" sqref="A4:C4"/>
    </sheetView>
  </sheetViews>
  <sheetFormatPr defaultRowHeight="14"/>
  <cols>
    <col min="1" max="1" width="9.453125" style="417" customWidth="1"/>
    <col min="2" max="2" width="48.81640625" style="418" customWidth="1"/>
    <col min="3" max="3" width="68.1796875" style="408" customWidth="1"/>
    <col min="4" max="4" width="16.453125" style="408" customWidth="1"/>
    <col min="5" max="5" width="21.1796875" style="408" customWidth="1"/>
    <col min="6" max="256" width="9.1796875" style="408"/>
    <col min="257" max="257" width="9.453125" style="408" customWidth="1"/>
    <col min="258" max="258" width="48.81640625" style="408" customWidth="1"/>
    <col min="259" max="259" width="68.1796875" style="408" customWidth="1"/>
    <col min="260" max="260" width="16.453125" style="408" customWidth="1"/>
    <col min="261" max="261" width="21.1796875" style="408" customWidth="1"/>
    <col min="262" max="512" width="9.1796875" style="408"/>
    <col min="513" max="513" width="9.453125" style="408" customWidth="1"/>
    <col min="514" max="514" width="48.81640625" style="408" customWidth="1"/>
    <col min="515" max="515" width="68.1796875" style="408" customWidth="1"/>
    <col min="516" max="516" width="16.453125" style="408" customWidth="1"/>
    <col min="517" max="517" width="21.1796875" style="408" customWidth="1"/>
    <col min="518" max="768" width="9.1796875" style="408"/>
    <col min="769" max="769" width="9.453125" style="408" customWidth="1"/>
    <col min="770" max="770" width="48.81640625" style="408" customWidth="1"/>
    <col min="771" max="771" width="68.1796875" style="408" customWidth="1"/>
    <col min="772" max="772" width="16.453125" style="408" customWidth="1"/>
    <col min="773" max="773" width="21.1796875" style="408" customWidth="1"/>
    <col min="774" max="1024" width="9.1796875" style="408"/>
    <col min="1025" max="1025" width="9.453125" style="408" customWidth="1"/>
    <col min="1026" max="1026" width="48.81640625" style="408" customWidth="1"/>
    <col min="1027" max="1027" width="68.1796875" style="408" customWidth="1"/>
    <col min="1028" max="1028" width="16.453125" style="408" customWidth="1"/>
    <col min="1029" max="1029" width="21.1796875" style="408" customWidth="1"/>
    <col min="1030" max="1280" width="9.1796875" style="408"/>
    <col min="1281" max="1281" width="9.453125" style="408" customWidth="1"/>
    <col min="1282" max="1282" width="48.81640625" style="408" customWidth="1"/>
    <col min="1283" max="1283" width="68.1796875" style="408" customWidth="1"/>
    <col min="1284" max="1284" width="16.453125" style="408" customWidth="1"/>
    <col min="1285" max="1285" width="21.1796875" style="408" customWidth="1"/>
    <col min="1286" max="1536" width="9.1796875" style="408"/>
    <col min="1537" max="1537" width="9.453125" style="408" customWidth="1"/>
    <col min="1538" max="1538" width="48.81640625" style="408" customWidth="1"/>
    <col min="1539" max="1539" width="68.1796875" style="408" customWidth="1"/>
    <col min="1540" max="1540" width="16.453125" style="408" customWidth="1"/>
    <col min="1541" max="1541" width="21.1796875" style="408" customWidth="1"/>
    <col min="1542" max="1792" width="9.1796875" style="408"/>
    <col min="1793" max="1793" width="9.453125" style="408" customWidth="1"/>
    <col min="1794" max="1794" width="48.81640625" style="408" customWidth="1"/>
    <col min="1795" max="1795" width="68.1796875" style="408" customWidth="1"/>
    <col min="1796" max="1796" width="16.453125" style="408" customWidth="1"/>
    <col min="1797" max="1797" width="21.1796875" style="408" customWidth="1"/>
    <col min="1798" max="2048" width="9.1796875" style="408"/>
    <col min="2049" max="2049" width="9.453125" style="408" customWidth="1"/>
    <col min="2050" max="2050" width="48.81640625" style="408" customWidth="1"/>
    <col min="2051" max="2051" width="68.1796875" style="408" customWidth="1"/>
    <col min="2052" max="2052" width="16.453125" style="408" customWidth="1"/>
    <col min="2053" max="2053" width="21.1796875" style="408" customWidth="1"/>
    <col min="2054" max="2304" width="9.1796875" style="408"/>
    <col min="2305" max="2305" width="9.453125" style="408" customWidth="1"/>
    <col min="2306" max="2306" width="48.81640625" style="408" customWidth="1"/>
    <col min="2307" max="2307" width="68.1796875" style="408" customWidth="1"/>
    <col min="2308" max="2308" width="16.453125" style="408" customWidth="1"/>
    <col min="2309" max="2309" width="21.1796875" style="408" customWidth="1"/>
    <col min="2310" max="2560" width="9.1796875" style="408"/>
    <col min="2561" max="2561" width="9.453125" style="408" customWidth="1"/>
    <col min="2562" max="2562" width="48.81640625" style="408" customWidth="1"/>
    <col min="2563" max="2563" width="68.1796875" style="408" customWidth="1"/>
    <col min="2564" max="2564" width="16.453125" style="408" customWidth="1"/>
    <col min="2565" max="2565" width="21.1796875" style="408" customWidth="1"/>
    <col min="2566" max="2816" width="9.1796875" style="408"/>
    <col min="2817" max="2817" width="9.453125" style="408" customWidth="1"/>
    <col min="2818" max="2818" width="48.81640625" style="408" customWidth="1"/>
    <col min="2819" max="2819" width="68.1796875" style="408" customWidth="1"/>
    <col min="2820" max="2820" width="16.453125" style="408" customWidth="1"/>
    <col min="2821" max="2821" width="21.1796875" style="408" customWidth="1"/>
    <col min="2822" max="3072" width="9.1796875" style="408"/>
    <col min="3073" max="3073" width="9.453125" style="408" customWidth="1"/>
    <col min="3074" max="3074" width="48.81640625" style="408" customWidth="1"/>
    <col min="3075" max="3075" width="68.1796875" style="408" customWidth="1"/>
    <col min="3076" max="3076" width="16.453125" style="408" customWidth="1"/>
    <col min="3077" max="3077" width="21.1796875" style="408" customWidth="1"/>
    <col min="3078" max="3328" width="9.1796875" style="408"/>
    <col min="3329" max="3329" width="9.453125" style="408" customWidth="1"/>
    <col min="3330" max="3330" width="48.81640625" style="408" customWidth="1"/>
    <col min="3331" max="3331" width="68.1796875" style="408" customWidth="1"/>
    <col min="3332" max="3332" width="16.453125" style="408" customWidth="1"/>
    <col min="3333" max="3333" width="21.1796875" style="408" customWidth="1"/>
    <col min="3334" max="3584" width="9.1796875" style="408"/>
    <col min="3585" max="3585" width="9.453125" style="408" customWidth="1"/>
    <col min="3586" max="3586" width="48.81640625" style="408" customWidth="1"/>
    <col min="3587" max="3587" width="68.1796875" style="408" customWidth="1"/>
    <col min="3588" max="3588" width="16.453125" style="408" customWidth="1"/>
    <col min="3589" max="3589" width="21.1796875" style="408" customWidth="1"/>
    <col min="3590" max="3840" width="9.1796875" style="408"/>
    <col min="3841" max="3841" width="9.453125" style="408" customWidth="1"/>
    <col min="3842" max="3842" width="48.81640625" style="408" customWidth="1"/>
    <col min="3843" max="3843" width="68.1796875" style="408" customWidth="1"/>
    <col min="3844" max="3844" width="16.453125" style="408" customWidth="1"/>
    <col min="3845" max="3845" width="21.1796875" style="408" customWidth="1"/>
    <col min="3846" max="4096" width="9.1796875" style="408"/>
    <col min="4097" max="4097" width="9.453125" style="408" customWidth="1"/>
    <col min="4098" max="4098" width="48.81640625" style="408" customWidth="1"/>
    <col min="4099" max="4099" width="68.1796875" style="408" customWidth="1"/>
    <col min="4100" max="4100" width="16.453125" style="408" customWidth="1"/>
    <col min="4101" max="4101" width="21.1796875" style="408" customWidth="1"/>
    <col min="4102" max="4352" width="9.1796875" style="408"/>
    <col min="4353" max="4353" width="9.453125" style="408" customWidth="1"/>
    <col min="4354" max="4354" width="48.81640625" style="408" customWidth="1"/>
    <col min="4355" max="4355" width="68.1796875" style="408" customWidth="1"/>
    <col min="4356" max="4356" width="16.453125" style="408" customWidth="1"/>
    <col min="4357" max="4357" width="21.1796875" style="408" customWidth="1"/>
    <col min="4358" max="4608" width="9.1796875" style="408"/>
    <col min="4609" max="4609" width="9.453125" style="408" customWidth="1"/>
    <col min="4610" max="4610" width="48.81640625" style="408" customWidth="1"/>
    <col min="4611" max="4611" width="68.1796875" style="408" customWidth="1"/>
    <col min="4612" max="4612" width="16.453125" style="408" customWidth="1"/>
    <col min="4613" max="4613" width="21.1796875" style="408" customWidth="1"/>
    <col min="4614" max="4864" width="9.1796875" style="408"/>
    <col min="4865" max="4865" width="9.453125" style="408" customWidth="1"/>
    <col min="4866" max="4866" width="48.81640625" style="408" customWidth="1"/>
    <col min="4867" max="4867" width="68.1796875" style="408" customWidth="1"/>
    <col min="4868" max="4868" width="16.453125" style="408" customWidth="1"/>
    <col min="4869" max="4869" width="21.1796875" style="408" customWidth="1"/>
    <col min="4870" max="5120" width="9.1796875" style="408"/>
    <col min="5121" max="5121" width="9.453125" style="408" customWidth="1"/>
    <col min="5122" max="5122" width="48.81640625" style="408" customWidth="1"/>
    <col min="5123" max="5123" width="68.1796875" style="408" customWidth="1"/>
    <col min="5124" max="5124" width="16.453125" style="408" customWidth="1"/>
    <col min="5125" max="5125" width="21.1796875" style="408" customWidth="1"/>
    <col min="5126" max="5376" width="9.1796875" style="408"/>
    <col min="5377" max="5377" width="9.453125" style="408" customWidth="1"/>
    <col min="5378" max="5378" width="48.81640625" style="408" customWidth="1"/>
    <col min="5379" max="5379" width="68.1796875" style="408" customWidth="1"/>
    <col min="5380" max="5380" width="16.453125" style="408" customWidth="1"/>
    <col min="5381" max="5381" width="21.1796875" style="408" customWidth="1"/>
    <col min="5382" max="5632" width="9.1796875" style="408"/>
    <col min="5633" max="5633" width="9.453125" style="408" customWidth="1"/>
    <col min="5634" max="5634" width="48.81640625" style="408" customWidth="1"/>
    <col min="5635" max="5635" width="68.1796875" style="408" customWidth="1"/>
    <col min="5636" max="5636" width="16.453125" style="408" customWidth="1"/>
    <col min="5637" max="5637" width="21.1796875" style="408" customWidth="1"/>
    <col min="5638" max="5888" width="9.1796875" style="408"/>
    <col min="5889" max="5889" width="9.453125" style="408" customWidth="1"/>
    <col min="5890" max="5890" width="48.81640625" style="408" customWidth="1"/>
    <col min="5891" max="5891" width="68.1796875" style="408" customWidth="1"/>
    <col min="5892" max="5892" width="16.453125" style="408" customWidth="1"/>
    <col min="5893" max="5893" width="21.1796875" style="408" customWidth="1"/>
    <col min="5894" max="6144" width="9.1796875" style="408"/>
    <col min="6145" max="6145" width="9.453125" style="408" customWidth="1"/>
    <col min="6146" max="6146" width="48.81640625" style="408" customWidth="1"/>
    <col min="6147" max="6147" width="68.1796875" style="408" customWidth="1"/>
    <col min="6148" max="6148" width="16.453125" style="408" customWidth="1"/>
    <col min="6149" max="6149" width="21.1796875" style="408" customWidth="1"/>
    <col min="6150" max="6400" width="9.1796875" style="408"/>
    <col min="6401" max="6401" width="9.453125" style="408" customWidth="1"/>
    <col min="6402" max="6402" width="48.81640625" style="408" customWidth="1"/>
    <col min="6403" max="6403" width="68.1796875" style="408" customWidth="1"/>
    <col min="6404" max="6404" width="16.453125" style="408" customWidth="1"/>
    <col min="6405" max="6405" width="21.1796875" style="408" customWidth="1"/>
    <col min="6406" max="6656" width="9.1796875" style="408"/>
    <col min="6657" max="6657" width="9.453125" style="408" customWidth="1"/>
    <col min="6658" max="6658" width="48.81640625" style="408" customWidth="1"/>
    <col min="6659" max="6659" width="68.1796875" style="408" customWidth="1"/>
    <col min="6660" max="6660" width="16.453125" style="408" customWidth="1"/>
    <col min="6661" max="6661" width="21.1796875" style="408" customWidth="1"/>
    <col min="6662" max="6912" width="9.1796875" style="408"/>
    <col min="6913" max="6913" width="9.453125" style="408" customWidth="1"/>
    <col min="6914" max="6914" width="48.81640625" style="408" customWidth="1"/>
    <col min="6915" max="6915" width="68.1796875" style="408" customWidth="1"/>
    <col min="6916" max="6916" width="16.453125" style="408" customWidth="1"/>
    <col min="6917" max="6917" width="21.1796875" style="408" customWidth="1"/>
    <col min="6918" max="7168" width="9.1796875" style="408"/>
    <col min="7169" max="7169" width="9.453125" style="408" customWidth="1"/>
    <col min="7170" max="7170" width="48.81640625" style="408" customWidth="1"/>
    <col min="7171" max="7171" width="68.1796875" style="408" customWidth="1"/>
    <col min="7172" max="7172" width="16.453125" style="408" customWidth="1"/>
    <col min="7173" max="7173" width="21.1796875" style="408" customWidth="1"/>
    <col min="7174" max="7424" width="9.1796875" style="408"/>
    <col min="7425" max="7425" width="9.453125" style="408" customWidth="1"/>
    <col min="7426" max="7426" width="48.81640625" style="408" customWidth="1"/>
    <col min="7427" max="7427" width="68.1796875" style="408" customWidth="1"/>
    <col min="7428" max="7428" width="16.453125" style="408" customWidth="1"/>
    <col min="7429" max="7429" width="21.1796875" style="408" customWidth="1"/>
    <col min="7430" max="7680" width="9.1796875" style="408"/>
    <col min="7681" max="7681" width="9.453125" style="408" customWidth="1"/>
    <col min="7682" max="7682" width="48.81640625" style="408" customWidth="1"/>
    <col min="7683" max="7683" width="68.1796875" style="408" customWidth="1"/>
    <col min="7684" max="7684" width="16.453125" style="408" customWidth="1"/>
    <col min="7685" max="7685" width="21.1796875" style="408" customWidth="1"/>
    <col min="7686" max="7936" width="9.1796875" style="408"/>
    <col min="7937" max="7937" width="9.453125" style="408" customWidth="1"/>
    <col min="7938" max="7938" width="48.81640625" style="408" customWidth="1"/>
    <col min="7939" max="7939" width="68.1796875" style="408" customWidth="1"/>
    <col min="7940" max="7940" width="16.453125" style="408" customWidth="1"/>
    <col min="7941" max="7941" width="21.1796875" style="408" customWidth="1"/>
    <col min="7942" max="8192" width="9.1796875" style="408"/>
    <col min="8193" max="8193" width="9.453125" style="408" customWidth="1"/>
    <col min="8194" max="8194" width="48.81640625" style="408" customWidth="1"/>
    <col min="8195" max="8195" width="68.1796875" style="408" customWidth="1"/>
    <col min="8196" max="8196" width="16.453125" style="408" customWidth="1"/>
    <col min="8197" max="8197" width="21.1796875" style="408" customWidth="1"/>
    <col min="8198" max="8448" width="9.1796875" style="408"/>
    <col min="8449" max="8449" width="9.453125" style="408" customWidth="1"/>
    <col min="8450" max="8450" width="48.81640625" style="408" customWidth="1"/>
    <col min="8451" max="8451" width="68.1796875" style="408" customWidth="1"/>
    <col min="8452" max="8452" width="16.453125" style="408" customWidth="1"/>
    <col min="8453" max="8453" width="21.1796875" style="408" customWidth="1"/>
    <col min="8454" max="8704" width="9.1796875" style="408"/>
    <col min="8705" max="8705" width="9.453125" style="408" customWidth="1"/>
    <col min="8706" max="8706" width="48.81640625" style="408" customWidth="1"/>
    <col min="8707" max="8707" width="68.1796875" style="408" customWidth="1"/>
    <col min="8708" max="8708" width="16.453125" style="408" customWidth="1"/>
    <col min="8709" max="8709" width="21.1796875" style="408" customWidth="1"/>
    <col min="8710" max="8960" width="9.1796875" style="408"/>
    <col min="8961" max="8961" width="9.453125" style="408" customWidth="1"/>
    <col min="8962" max="8962" width="48.81640625" style="408" customWidth="1"/>
    <col min="8963" max="8963" width="68.1796875" style="408" customWidth="1"/>
    <col min="8964" max="8964" width="16.453125" style="408" customWidth="1"/>
    <col min="8965" max="8965" width="21.1796875" style="408" customWidth="1"/>
    <col min="8966" max="9216" width="9.1796875" style="408"/>
    <col min="9217" max="9217" width="9.453125" style="408" customWidth="1"/>
    <col min="9218" max="9218" width="48.81640625" style="408" customWidth="1"/>
    <col min="9219" max="9219" width="68.1796875" style="408" customWidth="1"/>
    <col min="9220" max="9220" width="16.453125" style="408" customWidth="1"/>
    <col min="9221" max="9221" width="21.1796875" style="408" customWidth="1"/>
    <col min="9222" max="9472" width="9.1796875" style="408"/>
    <col min="9473" max="9473" width="9.453125" style="408" customWidth="1"/>
    <col min="9474" max="9474" width="48.81640625" style="408" customWidth="1"/>
    <col min="9475" max="9475" width="68.1796875" style="408" customWidth="1"/>
    <col min="9476" max="9476" width="16.453125" style="408" customWidth="1"/>
    <col min="9477" max="9477" width="21.1796875" style="408" customWidth="1"/>
    <col min="9478" max="9728" width="9.1796875" style="408"/>
    <col min="9729" max="9729" width="9.453125" style="408" customWidth="1"/>
    <col min="9730" max="9730" width="48.81640625" style="408" customWidth="1"/>
    <col min="9731" max="9731" width="68.1796875" style="408" customWidth="1"/>
    <col min="9732" max="9732" width="16.453125" style="408" customWidth="1"/>
    <col min="9733" max="9733" width="21.1796875" style="408" customWidth="1"/>
    <col min="9734" max="9984" width="9.1796875" style="408"/>
    <col min="9985" max="9985" width="9.453125" style="408" customWidth="1"/>
    <col min="9986" max="9986" width="48.81640625" style="408" customWidth="1"/>
    <col min="9987" max="9987" width="68.1796875" style="408" customWidth="1"/>
    <col min="9988" max="9988" width="16.453125" style="408" customWidth="1"/>
    <col min="9989" max="9989" width="21.1796875" style="408" customWidth="1"/>
    <col min="9990" max="10240" width="9.1796875" style="408"/>
    <col min="10241" max="10241" width="9.453125" style="408" customWidth="1"/>
    <col min="10242" max="10242" width="48.81640625" style="408" customWidth="1"/>
    <col min="10243" max="10243" width="68.1796875" style="408" customWidth="1"/>
    <col min="10244" max="10244" width="16.453125" style="408" customWidth="1"/>
    <col min="10245" max="10245" width="21.1796875" style="408" customWidth="1"/>
    <col min="10246" max="10496" width="9.1796875" style="408"/>
    <col min="10497" max="10497" width="9.453125" style="408" customWidth="1"/>
    <col min="10498" max="10498" width="48.81640625" style="408" customWidth="1"/>
    <col min="10499" max="10499" width="68.1796875" style="408" customWidth="1"/>
    <col min="10500" max="10500" width="16.453125" style="408" customWidth="1"/>
    <col min="10501" max="10501" width="21.1796875" style="408" customWidth="1"/>
    <col min="10502" max="10752" width="9.1796875" style="408"/>
    <col min="10753" max="10753" width="9.453125" style="408" customWidth="1"/>
    <col min="10754" max="10754" width="48.81640625" style="408" customWidth="1"/>
    <col min="10755" max="10755" width="68.1796875" style="408" customWidth="1"/>
    <col min="10756" max="10756" width="16.453125" style="408" customWidth="1"/>
    <col min="10757" max="10757" width="21.1796875" style="408" customWidth="1"/>
    <col min="10758" max="11008" width="9.1796875" style="408"/>
    <col min="11009" max="11009" width="9.453125" style="408" customWidth="1"/>
    <col min="11010" max="11010" width="48.81640625" style="408" customWidth="1"/>
    <col min="11011" max="11011" width="68.1796875" style="408" customWidth="1"/>
    <col min="11012" max="11012" width="16.453125" style="408" customWidth="1"/>
    <col min="11013" max="11013" width="21.1796875" style="408" customWidth="1"/>
    <col min="11014" max="11264" width="9.1796875" style="408"/>
    <col min="11265" max="11265" width="9.453125" style="408" customWidth="1"/>
    <col min="11266" max="11266" width="48.81640625" style="408" customWidth="1"/>
    <col min="11267" max="11267" width="68.1796875" style="408" customWidth="1"/>
    <col min="11268" max="11268" width="16.453125" style="408" customWidth="1"/>
    <col min="11269" max="11269" width="21.1796875" style="408" customWidth="1"/>
    <col min="11270" max="11520" width="9.1796875" style="408"/>
    <col min="11521" max="11521" width="9.453125" style="408" customWidth="1"/>
    <col min="11522" max="11522" width="48.81640625" style="408" customWidth="1"/>
    <col min="11523" max="11523" width="68.1796875" style="408" customWidth="1"/>
    <col min="11524" max="11524" width="16.453125" style="408" customWidth="1"/>
    <col min="11525" max="11525" width="21.1796875" style="408" customWidth="1"/>
    <col min="11526" max="11776" width="9.1796875" style="408"/>
    <col min="11777" max="11777" width="9.453125" style="408" customWidth="1"/>
    <col min="11778" max="11778" width="48.81640625" style="408" customWidth="1"/>
    <col min="11779" max="11779" width="68.1796875" style="408" customWidth="1"/>
    <col min="11780" max="11780" width="16.453125" style="408" customWidth="1"/>
    <col min="11781" max="11781" width="21.1796875" style="408" customWidth="1"/>
    <col min="11782" max="12032" width="9.1796875" style="408"/>
    <col min="12033" max="12033" width="9.453125" style="408" customWidth="1"/>
    <col min="12034" max="12034" width="48.81640625" style="408" customWidth="1"/>
    <col min="12035" max="12035" width="68.1796875" style="408" customWidth="1"/>
    <col min="12036" max="12036" width="16.453125" style="408" customWidth="1"/>
    <col min="12037" max="12037" width="21.1796875" style="408" customWidth="1"/>
    <col min="12038" max="12288" width="9.1796875" style="408"/>
    <col min="12289" max="12289" width="9.453125" style="408" customWidth="1"/>
    <col min="12290" max="12290" width="48.81640625" style="408" customWidth="1"/>
    <col min="12291" max="12291" width="68.1796875" style="408" customWidth="1"/>
    <col min="12292" max="12292" width="16.453125" style="408" customWidth="1"/>
    <col min="12293" max="12293" width="21.1796875" style="408" customWidth="1"/>
    <col min="12294" max="12544" width="9.1796875" style="408"/>
    <col min="12545" max="12545" width="9.453125" style="408" customWidth="1"/>
    <col min="12546" max="12546" width="48.81640625" style="408" customWidth="1"/>
    <col min="12547" max="12547" width="68.1796875" style="408" customWidth="1"/>
    <col min="12548" max="12548" width="16.453125" style="408" customWidth="1"/>
    <col min="12549" max="12549" width="21.1796875" style="408" customWidth="1"/>
    <col min="12550" max="12800" width="9.1796875" style="408"/>
    <col min="12801" max="12801" width="9.453125" style="408" customWidth="1"/>
    <col min="12802" max="12802" width="48.81640625" style="408" customWidth="1"/>
    <col min="12803" max="12803" width="68.1796875" style="408" customWidth="1"/>
    <col min="12804" max="12804" width="16.453125" style="408" customWidth="1"/>
    <col min="12805" max="12805" width="21.1796875" style="408" customWidth="1"/>
    <col min="12806" max="13056" width="9.1796875" style="408"/>
    <col min="13057" max="13057" width="9.453125" style="408" customWidth="1"/>
    <col min="13058" max="13058" width="48.81640625" style="408" customWidth="1"/>
    <col min="13059" max="13059" width="68.1796875" style="408" customWidth="1"/>
    <col min="13060" max="13060" width="16.453125" style="408" customWidth="1"/>
    <col min="13061" max="13061" width="21.1796875" style="408" customWidth="1"/>
    <col min="13062" max="13312" width="9.1796875" style="408"/>
    <col min="13313" max="13313" width="9.453125" style="408" customWidth="1"/>
    <col min="13314" max="13314" width="48.81640625" style="408" customWidth="1"/>
    <col min="13315" max="13315" width="68.1796875" style="408" customWidth="1"/>
    <col min="13316" max="13316" width="16.453125" style="408" customWidth="1"/>
    <col min="13317" max="13317" width="21.1796875" style="408" customWidth="1"/>
    <col min="13318" max="13568" width="9.1796875" style="408"/>
    <col min="13569" max="13569" width="9.453125" style="408" customWidth="1"/>
    <col min="13570" max="13570" width="48.81640625" style="408" customWidth="1"/>
    <col min="13571" max="13571" width="68.1796875" style="408" customWidth="1"/>
    <col min="13572" max="13572" width="16.453125" style="408" customWidth="1"/>
    <col min="13573" max="13573" width="21.1796875" style="408" customWidth="1"/>
    <col min="13574" max="13824" width="9.1796875" style="408"/>
    <col min="13825" max="13825" width="9.453125" style="408" customWidth="1"/>
    <col min="13826" max="13826" width="48.81640625" style="408" customWidth="1"/>
    <col min="13827" max="13827" width="68.1796875" style="408" customWidth="1"/>
    <col min="13828" max="13828" width="16.453125" style="408" customWidth="1"/>
    <col min="13829" max="13829" width="21.1796875" style="408" customWidth="1"/>
    <col min="13830" max="14080" width="9.1796875" style="408"/>
    <col min="14081" max="14081" width="9.453125" style="408" customWidth="1"/>
    <col min="14082" max="14082" width="48.81640625" style="408" customWidth="1"/>
    <col min="14083" max="14083" width="68.1796875" style="408" customWidth="1"/>
    <col min="14084" max="14084" width="16.453125" style="408" customWidth="1"/>
    <col min="14085" max="14085" width="21.1796875" style="408" customWidth="1"/>
    <col min="14086" max="14336" width="9.1796875" style="408"/>
    <col min="14337" max="14337" width="9.453125" style="408" customWidth="1"/>
    <col min="14338" max="14338" width="48.81640625" style="408" customWidth="1"/>
    <col min="14339" max="14339" width="68.1796875" style="408" customWidth="1"/>
    <col min="14340" max="14340" width="16.453125" style="408" customWidth="1"/>
    <col min="14341" max="14341" width="21.1796875" style="408" customWidth="1"/>
    <col min="14342" max="14592" width="9.1796875" style="408"/>
    <col min="14593" max="14593" width="9.453125" style="408" customWidth="1"/>
    <col min="14594" max="14594" width="48.81640625" style="408" customWidth="1"/>
    <col min="14595" max="14595" width="68.1796875" style="408" customWidth="1"/>
    <col min="14596" max="14596" width="16.453125" style="408" customWidth="1"/>
    <col min="14597" max="14597" width="21.1796875" style="408" customWidth="1"/>
    <col min="14598" max="14848" width="9.1796875" style="408"/>
    <col min="14849" max="14849" width="9.453125" style="408" customWidth="1"/>
    <col min="14850" max="14850" width="48.81640625" style="408" customWidth="1"/>
    <col min="14851" max="14851" width="68.1796875" style="408" customWidth="1"/>
    <col min="14852" max="14852" width="16.453125" style="408" customWidth="1"/>
    <col min="14853" max="14853" width="21.1796875" style="408" customWidth="1"/>
    <col min="14854" max="15104" width="9.1796875" style="408"/>
    <col min="15105" max="15105" width="9.453125" style="408" customWidth="1"/>
    <col min="15106" max="15106" width="48.81640625" style="408" customWidth="1"/>
    <col min="15107" max="15107" width="68.1796875" style="408" customWidth="1"/>
    <col min="15108" max="15108" width="16.453125" style="408" customWidth="1"/>
    <col min="15109" max="15109" width="21.1796875" style="408" customWidth="1"/>
    <col min="15110" max="15360" width="9.1796875" style="408"/>
    <col min="15361" max="15361" width="9.453125" style="408" customWidth="1"/>
    <col min="15362" max="15362" width="48.81640625" style="408" customWidth="1"/>
    <col min="15363" max="15363" width="68.1796875" style="408" customWidth="1"/>
    <col min="15364" max="15364" width="16.453125" style="408" customWidth="1"/>
    <col min="15365" max="15365" width="21.1796875" style="408" customWidth="1"/>
    <col min="15366" max="15616" width="9.1796875" style="408"/>
    <col min="15617" max="15617" width="9.453125" style="408" customWidth="1"/>
    <col min="15618" max="15618" width="48.81640625" style="408" customWidth="1"/>
    <col min="15619" max="15619" width="68.1796875" style="408" customWidth="1"/>
    <col min="15620" max="15620" width="16.453125" style="408" customWidth="1"/>
    <col min="15621" max="15621" width="21.1796875" style="408" customWidth="1"/>
    <col min="15622" max="15872" width="9.1796875" style="408"/>
    <col min="15873" max="15873" width="9.453125" style="408" customWidth="1"/>
    <col min="15874" max="15874" width="48.81640625" style="408" customWidth="1"/>
    <col min="15875" max="15875" width="68.1796875" style="408" customWidth="1"/>
    <col min="15876" max="15876" width="16.453125" style="408" customWidth="1"/>
    <col min="15877" max="15877" width="21.1796875" style="408" customWidth="1"/>
    <col min="15878" max="16128" width="9.1796875" style="408"/>
    <col min="16129" max="16129" width="9.453125" style="408" customWidth="1"/>
    <col min="16130" max="16130" width="48.81640625" style="408" customWidth="1"/>
    <col min="16131" max="16131" width="68.1796875" style="408" customWidth="1"/>
    <col min="16132" max="16132" width="16.453125" style="408" customWidth="1"/>
    <col min="16133" max="16133" width="21.1796875" style="408" customWidth="1"/>
    <col min="16134" max="16384" width="9.1796875" style="408"/>
  </cols>
  <sheetData>
    <row r="1" spans="1:18" s="36" customFormat="1" ht="18">
      <c r="A1" s="1262" t="s">
        <v>1400</v>
      </c>
      <c r="B1" s="1262"/>
      <c r="C1" s="1262"/>
    </row>
    <row r="2" spans="1:18" s="36" customFormat="1" ht="18">
      <c r="A2" s="156"/>
      <c r="B2" s="156"/>
      <c r="C2" s="30" t="s">
        <v>6234</v>
      </c>
    </row>
    <row r="3" spans="1:18" s="178" customFormat="1" ht="31.5" customHeight="1">
      <c r="A3" s="1880" t="str">
        <f>'Title '!A2:N2</f>
        <v>Bid Enquiry No: KPTCL/2026-27/TL/WORK_INDENT3844</v>
      </c>
      <c r="B3" s="1880"/>
      <c r="C3" s="1880"/>
      <c r="D3" s="424"/>
      <c r="E3" s="424"/>
      <c r="F3" s="173"/>
      <c r="G3" s="499"/>
      <c r="H3" s="499"/>
      <c r="I3" s="499"/>
      <c r="J3" s="499"/>
      <c r="K3" s="499"/>
      <c r="L3" s="499"/>
      <c r="M3" s="173"/>
      <c r="N3" s="173"/>
      <c r="O3" s="177"/>
      <c r="P3" s="177"/>
      <c r="Q3" s="177"/>
    </row>
    <row r="4" spans="1:18" s="6" customFormat="1" ht="206.25" customHeight="1">
      <c r="A4" s="188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4" s="1881"/>
      <c r="C4" s="1881"/>
      <c r="D4" s="172"/>
      <c r="E4" s="172"/>
      <c r="F4" s="95"/>
      <c r="G4" s="95"/>
      <c r="H4" s="95"/>
      <c r="I4" s="95"/>
      <c r="J4" s="95"/>
      <c r="K4" s="95"/>
      <c r="L4" s="95"/>
      <c r="M4" s="95"/>
      <c r="N4" s="95"/>
      <c r="O4" s="95"/>
      <c r="P4" s="95"/>
      <c r="Q4" s="95"/>
      <c r="R4" s="95"/>
    </row>
    <row r="5" spans="1:18" s="7" customFormat="1" ht="15.5">
      <c r="A5" s="9"/>
      <c r="B5" s="9"/>
      <c r="C5" s="9"/>
      <c r="D5" s="9"/>
      <c r="E5" s="9"/>
    </row>
    <row r="6" spans="1:18" s="7" customFormat="1" ht="15.75" customHeight="1">
      <c r="A6" s="1818" t="s">
        <v>1401</v>
      </c>
      <c r="B6" s="1818"/>
      <c r="C6" s="1818"/>
      <c r="D6" s="12"/>
      <c r="E6" s="12"/>
    </row>
    <row r="7" spans="1:18" s="6" customFormat="1" ht="13"/>
    <row r="8" spans="1:18" s="6" customFormat="1" ht="18.75" customHeight="1" thickBot="1">
      <c r="A8" s="170"/>
      <c r="B8" s="170" t="s">
        <v>3662</v>
      </c>
      <c r="C8" s="170"/>
      <c r="D8" s="170"/>
      <c r="E8" s="170"/>
    </row>
    <row r="9" spans="1:18" s="6" customFormat="1" ht="56.25" customHeight="1" thickBot="1">
      <c r="B9" s="396"/>
    </row>
    <row r="10" spans="1:18" s="6" customFormat="1" ht="15" customHeight="1">
      <c r="B10" s="397"/>
      <c r="C10" s="397"/>
      <c r="D10" s="397"/>
      <c r="E10" s="397"/>
    </row>
    <row r="11" spans="1:18" s="7" customFormat="1" ht="15.5">
      <c r="A11" s="398"/>
      <c r="B11" s="399"/>
      <c r="C11" s="399"/>
    </row>
    <row r="12" spans="1:18" s="7" customFormat="1" ht="15.5">
      <c r="A12" s="1687" t="s">
        <v>3663</v>
      </c>
      <c r="B12" s="1687"/>
      <c r="C12" s="1687"/>
    </row>
    <row r="13" spans="1:18" s="7" customFormat="1" ht="39" customHeight="1" thickBot="1">
      <c r="A13" s="1785" t="s">
        <v>406</v>
      </c>
      <c r="B13" s="1785"/>
      <c r="C13" s="1785"/>
    </row>
    <row r="14" spans="1:18" s="7" customFormat="1" ht="26.25" customHeight="1" thickBot="1">
      <c r="A14" s="400"/>
      <c r="B14" s="401" t="s">
        <v>3664</v>
      </c>
      <c r="C14" s="401" t="s">
        <v>3665</v>
      </c>
    </row>
    <row r="15" spans="1:18" s="7" customFormat="1" ht="26.25" customHeight="1" thickBot="1">
      <c r="A15" s="400"/>
      <c r="B15" s="402" t="s">
        <v>3666</v>
      </c>
      <c r="C15" s="401"/>
    </row>
    <row r="16" spans="1:18" s="7" customFormat="1" ht="35.25" customHeight="1" thickBot="1">
      <c r="A16" s="403">
        <v>1.01</v>
      </c>
      <c r="B16" s="404" t="s">
        <v>566</v>
      </c>
      <c r="C16" s="405"/>
    </row>
    <row r="17" spans="1:3" s="7" customFormat="1" ht="26.25" customHeight="1" thickBot="1">
      <c r="A17" s="403">
        <v>1.02</v>
      </c>
      <c r="B17" s="181" t="s">
        <v>3667</v>
      </c>
      <c r="C17" s="405"/>
    </row>
    <row r="18" spans="1:3" s="7" customFormat="1" ht="29.25" customHeight="1" thickBot="1">
      <c r="A18" s="403">
        <v>1.03</v>
      </c>
      <c r="B18" s="181" t="s">
        <v>3668</v>
      </c>
      <c r="C18" s="405"/>
    </row>
    <row r="19" spans="1:3" s="7" customFormat="1" ht="29.25" customHeight="1" thickBot="1">
      <c r="A19" s="403">
        <v>1.04</v>
      </c>
      <c r="B19" s="181" t="s">
        <v>3669</v>
      </c>
      <c r="C19" s="405"/>
    </row>
    <row r="20" spans="1:3" s="7" customFormat="1" ht="33" customHeight="1" thickBot="1">
      <c r="A20" s="403">
        <v>1.05</v>
      </c>
      <c r="B20" s="181" t="s">
        <v>3670</v>
      </c>
      <c r="C20" s="405"/>
    </row>
    <row r="21" spans="1:3" s="7" customFormat="1" ht="35.25" customHeight="1" thickBot="1">
      <c r="A21" s="403" t="s">
        <v>3671</v>
      </c>
      <c r="B21" s="181" t="s">
        <v>3672</v>
      </c>
      <c r="C21" s="405"/>
    </row>
    <row r="22" spans="1:3" s="7" customFormat="1" ht="33.75" customHeight="1" thickBot="1">
      <c r="A22" s="403" t="s">
        <v>3673</v>
      </c>
      <c r="B22" s="181" t="s">
        <v>3674</v>
      </c>
      <c r="C22" s="405"/>
    </row>
    <row r="23" spans="1:3" s="7" customFormat="1" ht="31.5" customHeight="1" thickBot="1">
      <c r="A23" s="403" t="s">
        <v>3675</v>
      </c>
      <c r="B23" s="181" t="s">
        <v>3676</v>
      </c>
      <c r="C23" s="405"/>
    </row>
    <row r="24" spans="1:3" s="7" customFormat="1" ht="33.75" customHeight="1" thickBot="1">
      <c r="A24" s="403">
        <v>1.06</v>
      </c>
      <c r="B24" s="181" t="s">
        <v>3677</v>
      </c>
      <c r="C24" s="405"/>
    </row>
    <row r="25" spans="1:3" s="7" customFormat="1" ht="27.75" customHeight="1" thickBot="1">
      <c r="A25" s="403">
        <v>1.07</v>
      </c>
      <c r="B25" s="181" t="s">
        <v>3678</v>
      </c>
      <c r="C25" s="405"/>
    </row>
    <row r="26" spans="1:3" s="7" customFormat="1" ht="33" customHeight="1" thickBot="1">
      <c r="A26" s="403">
        <v>1.08</v>
      </c>
      <c r="B26" s="181" t="s">
        <v>3679</v>
      </c>
      <c r="C26" s="405"/>
    </row>
    <row r="27" spans="1:3" s="7" customFormat="1" ht="30" customHeight="1" thickBot="1">
      <c r="A27" s="403">
        <v>1.0900000000000001</v>
      </c>
      <c r="B27" s="181" t="s">
        <v>3680</v>
      </c>
      <c r="C27" s="405"/>
    </row>
    <row r="28" spans="1:3" s="7" customFormat="1" ht="29.25" customHeight="1" thickBot="1">
      <c r="A28" s="403">
        <v>1.1000000000000001</v>
      </c>
      <c r="B28" s="181" t="s">
        <v>3681</v>
      </c>
      <c r="C28" s="405"/>
    </row>
    <row r="29" spans="1:3" s="7" customFormat="1" ht="31.5" customHeight="1" thickBot="1">
      <c r="A29" s="403">
        <v>1.1100000000000001</v>
      </c>
      <c r="B29" s="181" t="s">
        <v>3682</v>
      </c>
      <c r="C29" s="405"/>
    </row>
    <row r="30" spans="1:3" s="7" customFormat="1" ht="33" customHeight="1" thickBot="1">
      <c r="A30" s="403">
        <v>1.1200000000000001</v>
      </c>
      <c r="B30" s="181" t="s">
        <v>3683</v>
      </c>
      <c r="C30" s="405"/>
    </row>
    <row r="31" spans="1:3" s="7" customFormat="1" ht="42" customHeight="1" thickBot="1">
      <c r="A31" s="403">
        <v>1.1299999999999999</v>
      </c>
      <c r="B31" s="181" t="s">
        <v>3684</v>
      </c>
      <c r="C31" s="405"/>
    </row>
    <row r="32" spans="1:3" s="7" customFormat="1" ht="27" customHeight="1" thickBot="1">
      <c r="A32" s="403">
        <v>1.1399999999999999</v>
      </c>
      <c r="B32" s="181" t="s">
        <v>3685</v>
      </c>
      <c r="C32" s="405"/>
    </row>
    <row r="33" spans="1:3" s="7" customFormat="1" ht="50.25" customHeight="1" thickBot="1">
      <c r="A33" s="403">
        <v>1.1499999999999999</v>
      </c>
      <c r="B33" s="181" t="s">
        <v>3686</v>
      </c>
      <c r="C33" s="405"/>
    </row>
    <row r="34" spans="1:3" s="7" customFormat="1" ht="43.5" customHeight="1" thickBot="1">
      <c r="A34" s="403">
        <v>1.1599999999999999</v>
      </c>
      <c r="B34" s="181" t="s">
        <v>3687</v>
      </c>
      <c r="C34" s="405"/>
    </row>
    <row r="35" spans="1:3" s="7" customFormat="1" ht="16" thickBot="1">
      <c r="A35" s="403">
        <v>1.17</v>
      </c>
      <c r="B35" s="181" t="s">
        <v>3688</v>
      </c>
      <c r="C35" s="405"/>
    </row>
    <row r="36" spans="1:3" s="7" customFormat="1" ht="29.25" customHeight="1" thickBot="1">
      <c r="A36" s="403">
        <v>1.18</v>
      </c>
      <c r="B36" s="181" t="s">
        <v>3689</v>
      </c>
      <c r="C36" s="405"/>
    </row>
    <row r="37" spans="1:3" s="7" customFormat="1" ht="81.75" customHeight="1" thickBot="1">
      <c r="A37" s="403">
        <v>1.19</v>
      </c>
      <c r="B37" s="181" t="s">
        <v>3690</v>
      </c>
      <c r="C37" s="405"/>
    </row>
    <row r="38" spans="1:3" s="7" customFormat="1" ht="16" thickBot="1">
      <c r="A38" s="403">
        <v>1.2</v>
      </c>
      <c r="B38" s="181" t="s">
        <v>3691</v>
      </c>
      <c r="C38" s="405"/>
    </row>
    <row r="39" spans="1:3" s="7" customFormat="1" ht="57.75" customHeight="1" thickBot="1">
      <c r="A39" s="403">
        <v>1.21</v>
      </c>
      <c r="B39" s="181" t="s">
        <v>3692</v>
      </c>
      <c r="C39" s="405"/>
    </row>
    <row r="40" spans="1:3" s="7" customFormat="1" ht="39" customHeight="1" thickBot="1">
      <c r="A40" s="403">
        <v>1.22</v>
      </c>
      <c r="B40" s="181" t="s">
        <v>3693</v>
      </c>
      <c r="C40" s="405"/>
    </row>
    <row r="41" spans="1:3" s="7" customFormat="1" ht="45" customHeight="1" thickBot="1">
      <c r="A41" s="403">
        <v>1.23</v>
      </c>
      <c r="B41" s="181" t="s">
        <v>3694</v>
      </c>
      <c r="C41" s="405"/>
    </row>
    <row r="42" spans="1:3" s="7" customFormat="1" ht="33.75" customHeight="1" thickBot="1">
      <c r="A42" s="403">
        <v>1.24</v>
      </c>
      <c r="B42" s="181" t="s">
        <v>3695</v>
      </c>
      <c r="C42" s="405"/>
    </row>
    <row r="43" spans="1:3" s="7" customFormat="1" ht="26.15" customHeight="1" thickBot="1">
      <c r="A43" s="403">
        <v>1.25</v>
      </c>
      <c r="B43" s="181" t="s">
        <v>3696</v>
      </c>
      <c r="C43" s="405"/>
    </row>
    <row r="44" spans="1:3" s="7" customFormat="1" ht="26.15" customHeight="1" thickBot="1">
      <c r="A44" s="403">
        <v>1.26</v>
      </c>
      <c r="B44" s="181" t="s">
        <v>3697</v>
      </c>
      <c r="C44" s="405"/>
    </row>
    <row r="45" spans="1:3" s="7" customFormat="1" ht="26.15" customHeight="1" thickBot="1">
      <c r="A45" s="403">
        <v>1.27</v>
      </c>
      <c r="B45" s="181" t="s">
        <v>3698</v>
      </c>
      <c r="C45" s="405"/>
    </row>
    <row r="46" spans="1:3" s="7" customFormat="1" ht="26.15" customHeight="1" thickBot="1">
      <c r="A46" s="403">
        <v>1.28</v>
      </c>
      <c r="B46" s="181" t="s">
        <v>3699</v>
      </c>
      <c r="C46" s="405"/>
    </row>
    <row r="47" spans="1:3" s="7" customFormat="1" ht="26.15" customHeight="1" thickBot="1">
      <c r="A47" s="403">
        <v>1.29</v>
      </c>
      <c r="B47" s="181" t="s">
        <v>3700</v>
      </c>
      <c r="C47" s="405"/>
    </row>
    <row r="48" spans="1:3" s="7" customFormat="1" ht="26.15" customHeight="1" thickBot="1">
      <c r="A48" s="403">
        <v>1.3</v>
      </c>
      <c r="B48" s="181" t="s">
        <v>3701</v>
      </c>
      <c r="C48" s="405"/>
    </row>
    <row r="49" spans="1:3" s="7" customFormat="1" ht="26.15" customHeight="1" thickBot="1">
      <c r="A49" s="403">
        <v>1.31</v>
      </c>
      <c r="B49" s="181" t="s">
        <v>3702</v>
      </c>
      <c r="C49" s="405"/>
    </row>
    <row r="50" spans="1:3" s="7" customFormat="1" ht="26.15" customHeight="1" thickBot="1">
      <c r="A50" s="403">
        <v>1.32</v>
      </c>
      <c r="B50" s="181" t="s">
        <v>3703</v>
      </c>
      <c r="C50" s="405"/>
    </row>
    <row r="51" spans="1:3" s="7" customFormat="1" ht="26.15" customHeight="1" thickBot="1">
      <c r="A51" s="406" t="s">
        <v>3704</v>
      </c>
      <c r="B51" s="181" t="s">
        <v>3705</v>
      </c>
      <c r="C51" s="405"/>
    </row>
    <row r="52" spans="1:3" s="7" customFormat="1" ht="34.5" customHeight="1" thickBot="1">
      <c r="A52" s="403" t="s">
        <v>3706</v>
      </c>
      <c r="B52" s="181" t="s">
        <v>3707</v>
      </c>
      <c r="C52" s="405"/>
    </row>
    <row r="53" spans="1:3" s="7" customFormat="1" ht="35.25" customHeight="1" thickBot="1">
      <c r="A53" s="403" t="s">
        <v>3708</v>
      </c>
      <c r="B53" s="181" t="s">
        <v>3709</v>
      </c>
      <c r="C53" s="405"/>
    </row>
    <row r="54" spans="1:3" s="7" customFormat="1" ht="33" customHeight="1" thickBot="1">
      <c r="A54" s="403" t="s">
        <v>3710</v>
      </c>
      <c r="B54" s="181" t="s">
        <v>3711</v>
      </c>
      <c r="C54" s="405"/>
    </row>
    <row r="55" spans="1:3" s="7" customFormat="1" ht="33.75" customHeight="1" thickBot="1">
      <c r="A55" s="403" t="s">
        <v>3712</v>
      </c>
      <c r="B55" s="181" t="s">
        <v>3713</v>
      </c>
      <c r="C55" s="405"/>
    </row>
    <row r="56" spans="1:3" s="7" customFormat="1" ht="35.25" customHeight="1" thickBot="1">
      <c r="A56" s="403" t="s">
        <v>3714</v>
      </c>
      <c r="B56" s="181" t="s">
        <v>3715</v>
      </c>
      <c r="C56" s="405"/>
    </row>
    <row r="57" spans="1:3" s="7" customFormat="1" ht="37.5" customHeight="1" thickBot="1">
      <c r="A57" s="403" t="s">
        <v>3716</v>
      </c>
      <c r="B57" s="181" t="s">
        <v>3717</v>
      </c>
      <c r="C57" s="405"/>
    </row>
    <row r="58" spans="1:3" s="7" customFormat="1" ht="26.15" customHeight="1" thickBot="1">
      <c r="A58" s="403">
        <v>1</v>
      </c>
      <c r="B58" s="181" t="s">
        <v>3718</v>
      </c>
      <c r="C58" s="405"/>
    </row>
    <row r="59" spans="1:3" s="7" customFormat="1" ht="26.15" customHeight="1" thickBot="1">
      <c r="A59" s="403"/>
      <c r="B59" s="181" t="s">
        <v>3719</v>
      </c>
      <c r="C59" s="405"/>
    </row>
    <row r="60" spans="1:3" s="7" customFormat="1" ht="26.15" customHeight="1" thickBot="1">
      <c r="A60" s="403"/>
      <c r="B60" s="181" t="s">
        <v>3720</v>
      </c>
      <c r="C60" s="405"/>
    </row>
    <row r="61" spans="1:3" s="7" customFormat="1" ht="26.15" customHeight="1" thickBot="1">
      <c r="A61" s="403"/>
      <c r="B61" s="181"/>
      <c r="C61" s="405"/>
    </row>
    <row r="62" spans="1:3" s="7" customFormat="1" ht="26.15" customHeight="1" thickBot="1">
      <c r="A62" s="403">
        <v>2</v>
      </c>
      <c r="B62" s="181" t="s">
        <v>3721</v>
      </c>
      <c r="C62" s="405"/>
    </row>
    <row r="63" spans="1:3" s="7" customFormat="1" ht="26.15" customHeight="1" thickBot="1">
      <c r="A63" s="403"/>
      <c r="B63" s="181" t="s">
        <v>3722</v>
      </c>
      <c r="C63" s="405"/>
    </row>
    <row r="64" spans="1:3" s="7" customFormat="1" ht="26.15" customHeight="1" thickBot="1">
      <c r="A64" s="403"/>
      <c r="B64" s="181"/>
      <c r="C64" s="405"/>
    </row>
    <row r="65" spans="1:3" s="7" customFormat="1" ht="26.15" customHeight="1" thickBot="1">
      <c r="A65" s="403">
        <v>3</v>
      </c>
      <c r="B65" s="181" t="s">
        <v>3723</v>
      </c>
      <c r="C65" s="405"/>
    </row>
    <row r="66" spans="1:3" s="7" customFormat="1" ht="26.15" customHeight="1" thickBot="1">
      <c r="A66" s="403"/>
      <c r="B66" s="181" t="s">
        <v>3724</v>
      </c>
      <c r="C66" s="405"/>
    </row>
    <row r="67" spans="1:3" s="7" customFormat="1" ht="26.15" customHeight="1" thickBot="1">
      <c r="A67" s="403"/>
      <c r="B67" s="181" t="s">
        <v>3725</v>
      </c>
      <c r="C67" s="405"/>
    </row>
    <row r="68" spans="1:3" s="7" customFormat="1" ht="26.15" customHeight="1" thickBot="1">
      <c r="A68" s="403"/>
      <c r="B68" s="181"/>
      <c r="C68" s="405"/>
    </row>
    <row r="69" spans="1:3" s="7" customFormat="1" ht="26.15" customHeight="1" thickBot="1">
      <c r="A69" s="403">
        <v>4</v>
      </c>
      <c r="B69" s="181" t="s">
        <v>3726</v>
      </c>
      <c r="C69" s="405"/>
    </row>
    <row r="70" spans="1:3" s="7" customFormat="1" ht="26.15" customHeight="1" thickBot="1">
      <c r="A70" s="403"/>
      <c r="B70" s="181" t="s">
        <v>3727</v>
      </c>
      <c r="C70" s="405"/>
    </row>
    <row r="71" spans="1:3" s="7" customFormat="1" ht="26.15" customHeight="1" thickBot="1">
      <c r="A71" s="403"/>
      <c r="B71" s="181" t="s">
        <v>3728</v>
      </c>
      <c r="C71" s="405"/>
    </row>
    <row r="72" spans="1:3" s="7" customFormat="1" ht="26.15" customHeight="1" thickBot="1">
      <c r="A72" s="403"/>
      <c r="B72" s="181"/>
      <c r="C72" s="405"/>
    </row>
    <row r="73" spans="1:3" s="7" customFormat="1" ht="26.15" customHeight="1" thickBot="1">
      <c r="A73" s="403">
        <v>5</v>
      </c>
      <c r="B73" s="181" t="s">
        <v>3729</v>
      </c>
      <c r="C73" s="405"/>
    </row>
    <row r="74" spans="1:3" s="7" customFormat="1" ht="26.15" customHeight="1" thickBot="1">
      <c r="A74" s="403"/>
      <c r="B74" s="181" t="s">
        <v>3730</v>
      </c>
      <c r="C74" s="405"/>
    </row>
    <row r="75" spans="1:3" s="7" customFormat="1" ht="26.15" customHeight="1" thickBot="1">
      <c r="A75" s="403"/>
      <c r="B75" s="181" t="s">
        <v>3731</v>
      </c>
      <c r="C75" s="405"/>
    </row>
    <row r="76" spans="1:3" s="7" customFormat="1" ht="26.15" customHeight="1" thickBot="1">
      <c r="A76" s="403"/>
      <c r="B76" s="181"/>
      <c r="C76" s="405"/>
    </row>
    <row r="77" spans="1:3" s="7" customFormat="1" ht="26.15" customHeight="1" thickBot="1">
      <c r="A77" s="403">
        <v>6</v>
      </c>
      <c r="B77" s="181" t="s">
        <v>3732</v>
      </c>
      <c r="C77" s="405"/>
    </row>
    <row r="78" spans="1:3" s="7" customFormat="1" ht="26.15" customHeight="1" thickBot="1">
      <c r="A78" s="403"/>
      <c r="B78" s="181" t="s">
        <v>3733</v>
      </c>
      <c r="C78" s="405"/>
    </row>
    <row r="79" spans="1:3" s="7" customFormat="1" ht="26.15" customHeight="1" thickBot="1">
      <c r="A79" s="403"/>
      <c r="B79" s="181" t="s">
        <v>3734</v>
      </c>
      <c r="C79" s="405"/>
    </row>
    <row r="80" spans="1:3" s="7" customFormat="1" ht="26.15" customHeight="1" thickBot="1">
      <c r="A80" s="403"/>
      <c r="B80" s="181"/>
      <c r="C80" s="405"/>
    </row>
    <row r="81" spans="1:3" s="7" customFormat="1" ht="26.15" customHeight="1" thickBot="1">
      <c r="A81" s="403">
        <v>7</v>
      </c>
      <c r="B81" s="181" t="s">
        <v>3735</v>
      </c>
      <c r="C81" s="405"/>
    </row>
    <row r="82" spans="1:3" s="7" customFormat="1" ht="26.15" customHeight="1" thickBot="1">
      <c r="A82" s="403"/>
      <c r="B82" s="181" t="s">
        <v>3736</v>
      </c>
      <c r="C82" s="405"/>
    </row>
    <row r="83" spans="1:3" s="7" customFormat="1" ht="26.15" customHeight="1" thickBot="1">
      <c r="A83" s="403"/>
      <c r="B83" s="181" t="s">
        <v>3737</v>
      </c>
      <c r="C83" s="405"/>
    </row>
    <row r="84" spans="1:3" s="7" customFormat="1" ht="26.15" customHeight="1" thickBot="1">
      <c r="A84" s="403"/>
      <c r="B84" s="181"/>
      <c r="C84" s="405"/>
    </row>
    <row r="85" spans="1:3" s="7" customFormat="1" ht="26.15" customHeight="1" thickBot="1">
      <c r="A85" s="403">
        <v>8</v>
      </c>
      <c r="B85" s="181" t="s">
        <v>3738</v>
      </c>
      <c r="C85" s="405"/>
    </row>
    <row r="86" spans="1:3" s="7" customFormat="1" ht="26.15" customHeight="1" thickBot="1">
      <c r="A86" s="403"/>
      <c r="B86" s="181" t="s">
        <v>3739</v>
      </c>
      <c r="C86" s="405"/>
    </row>
    <row r="87" spans="1:3" s="7" customFormat="1" ht="26.15" customHeight="1" thickBot="1">
      <c r="A87" s="403"/>
      <c r="B87" s="181" t="s">
        <v>2713</v>
      </c>
      <c r="C87" s="405"/>
    </row>
    <row r="88" spans="1:3" s="7" customFormat="1" ht="26.15" customHeight="1" thickBot="1">
      <c r="A88" s="403"/>
      <c r="B88" s="181"/>
      <c r="C88" s="405"/>
    </row>
    <row r="89" spans="1:3" s="7" customFormat="1" ht="26.15" customHeight="1" thickBot="1">
      <c r="A89" s="403">
        <v>9</v>
      </c>
      <c r="B89" s="181" t="s">
        <v>3740</v>
      </c>
      <c r="C89" s="405"/>
    </row>
    <row r="90" spans="1:3" s="7" customFormat="1" ht="26.15" customHeight="1" thickBot="1">
      <c r="A90" s="403"/>
      <c r="B90" s="181" t="s">
        <v>3741</v>
      </c>
      <c r="C90" s="405"/>
    </row>
    <row r="91" spans="1:3" s="7" customFormat="1" ht="26.15" customHeight="1" thickBot="1">
      <c r="A91" s="403"/>
      <c r="B91" s="181" t="s">
        <v>3742</v>
      </c>
      <c r="C91" s="405"/>
    </row>
    <row r="92" spans="1:3" s="7" customFormat="1" ht="26.15" customHeight="1" thickBot="1">
      <c r="A92" s="403"/>
      <c r="B92" s="181"/>
      <c r="C92" s="405"/>
    </row>
    <row r="93" spans="1:3" s="7" customFormat="1" ht="26.15" customHeight="1" thickBot="1">
      <c r="A93" s="403">
        <v>10</v>
      </c>
      <c r="B93" s="181" t="s">
        <v>3743</v>
      </c>
      <c r="C93" s="405"/>
    </row>
    <row r="94" spans="1:3" s="7" customFormat="1" ht="26.15" customHeight="1" thickBot="1">
      <c r="A94" s="403"/>
      <c r="B94" s="181"/>
      <c r="C94" s="405"/>
    </row>
    <row r="95" spans="1:3" s="7" customFormat="1" ht="26.15" customHeight="1" thickBot="1">
      <c r="A95" s="403">
        <v>11</v>
      </c>
      <c r="B95" s="181" t="s">
        <v>3744</v>
      </c>
      <c r="C95" s="405"/>
    </row>
    <row r="96" spans="1:3" s="7" customFormat="1" ht="26.15" customHeight="1" thickBot="1">
      <c r="A96" s="403"/>
      <c r="B96" s="181"/>
      <c r="C96" s="405"/>
    </row>
    <row r="97" spans="1:3" s="7" customFormat="1" ht="26.15" customHeight="1" thickBot="1">
      <c r="A97" s="403">
        <v>12</v>
      </c>
      <c r="B97" s="181" t="s">
        <v>3745</v>
      </c>
      <c r="C97" s="405"/>
    </row>
    <row r="98" spans="1:3" s="7" customFormat="1" ht="26.15" customHeight="1" thickBot="1">
      <c r="A98" s="403"/>
      <c r="B98" s="181" t="s">
        <v>3746</v>
      </c>
      <c r="C98" s="405"/>
    </row>
    <row r="99" spans="1:3" s="7" customFormat="1" ht="26.15" customHeight="1" thickBot="1">
      <c r="A99" s="403"/>
      <c r="B99" s="181"/>
      <c r="C99" s="405"/>
    </row>
    <row r="100" spans="1:3" s="7" customFormat="1" ht="26.15" customHeight="1" thickBot="1">
      <c r="A100" s="403">
        <v>13</v>
      </c>
      <c r="B100" s="181" t="s">
        <v>3747</v>
      </c>
      <c r="C100" s="405"/>
    </row>
    <row r="101" spans="1:3" s="7" customFormat="1" ht="26.15" customHeight="1" thickBot="1">
      <c r="A101" s="403"/>
      <c r="B101" s="181" t="s">
        <v>3748</v>
      </c>
      <c r="C101" s="405"/>
    </row>
    <row r="102" spans="1:3" s="7" customFormat="1" ht="26.15" customHeight="1" thickBot="1">
      <c r="A102" s="403"/>
      <c r="B102" s="181"/>
      <c r="C102" s="405"/>
    </row>
    <row r="103" spans="1:3" s="7" customFormat="1" ht="26.15" customHeight="1" thickBot="1">
      <c r="A103" s="403">
        <v>14</v>
      </c>
      <c r="B103" s="181" t="s">
        <v>3749</v>
      </c>
      <c r="C103" s="405"/>
    </row>
    <row r="104" spans="1:3" s="7" customFormat="1" ht="26.15" customHeight="1" thickBot="1">
      <c r="A104" s="403"/>
      <c r="B104" s="181" t="s">
        <v>3750</v>
      </c>
      <c r="C104" s="405"/>
    </row>
    <row r="105" spans="1:3" s="7" customFormat="1" ht="26.15" customHeight="1" thickBot="1">
      <c r="A105" s="403"/>
      <c r="B105" s="181"/>
      <c r="C105" s="405"/>
    </row>
    <row r="106" spans="1:3" s="7" customFormat="1" ht="26.15" customHeight="1" thickBot="1">
      <c r="A106" s="403">
        <v>15</v>
      </c>
      <c r="B106" s="181" t="s">
        <v>3751</v>
      </c>
      <c r="C106" s="405"/>
    </row>
    <row r="107" spans="1:3" s="7" customFormat="1" ht="26.15" customHeight="1" thickBot="1">
      <c r="A107" s="403"/>
      <c r="B107" s="181"/>
      <c r="C107" s="405"/>
    </row>
    <row r="108" spans="1:3" s="7" customFormat="1" ht="26.15" customHeight="1" thickBot="1">
      <c r="A108" s="403">
        <v>16</v>
      </c>
      <c r="B108" s="181" t="s">
        <v>3752</v>
      </c>
      <c r="C108" s="405"/>
    </row>
    <row r="109" spans="1:3" s="7" customFormat="1" ht="26.15" customHeight="1" thickBot="1">
      <c r="A109" s="403">
        <v>17</v>
      </c>
      <c r="B109" s="181" t="s">
        <v>3753</v>
      </c>
      <c r="C109" s="405"/>
    </row>
    <row r="110" spans="1:3" s="7" customFormat="1" ht="26.15" customHeight="1" thickBot="1">
      <c r="A110" s="403"/>
      <c r="B110" s="181" t="s">
        <v>3754</v>
      </c>
      <c r="C110" s="405"/>
    </row>
    <row r="111" spans="1:3" s="7" customFormat="1" ht="26.15" customHeight="1" thickBot="1">
      <c r="A111" s="403">
        <v>18</v>
      </c>
      <c r="B111" s="181" t="s">
        <v>3755</v>
      </c>
      <c r="C111" s="405"/>
    </row>
    <row r="112" spans="1:3" s="7" customFormat="1" ht="26.15" customHeight="1" thickBot="1">
      <c r="A112" s="403">
        <v>19</v>
      </c>
      <c r="B112" s="181" t="s">
        <v>3756</v>
      </c>
      <c r="C112" s="405"/>
    </row>
    <row r="113" spans="1:3" s="7" customFormat="1" ht="26.15" customHeight="1" thickBot="1">
      <c r="A113" s="403">
        <v>20</v>
      </c>
      <c r="B113" s="181" t="s">
        <v>3757</v>
      </c>
      <c r="C113" s="405"/>
    </row>
    <row r="114" spans="1:3" s="7" customFormat="1" ht="26.15" customHeight="1" thickBot="1">
      <c r="A114" s="403">
        <v>21</v>
      </c>
      <c r="B114" s="181" t="s">
        <v>3758</v>
      </c>
      <c r="C114" s="405"/>
    </row>
    <row r="115" spans="1:3" s="7" customFormat="1" ht="26.15" customHeight="1" thickBot="1">
      <c r="A115" s="403">
        <v>22</v>
      </c>
      <c r="B115" s="181" t="s">
        <v>3759</v>
      </c>
      <c r="C115" s="405"/>
    </row>
    <row r="116" spans="1:3" s="7" customFormat="1" ht="26.15" customHeight="1" thickBot="1">
      <c r="A116" s="403"/>
      <c r="B116" s="181" t="s">
        <v>3760</v>
      </c>
      <c r="C116" s="405"/>
    </row>
    <row r="117" spans="1:3" s="7" customFormat="1" ht="26.15" customHeight="1" thickBot="1">
      <c r="A117" s="403">
        <v>23</v>
      </c>
      <c r="B117" s="181" t="s">
        <v>3761</v>
      </c>
      <c r="C117" s="405"/>
    </row>
    <row r="118" spans="1:3" s="7" customFormat="1" ht="26.15" customHeight="1" thickBot="1">
      <c r="A118" s="403">
        <v>24</v>
      </c>
      <c r="B118" s="181" t="s">
        <v>3762</v>
      </c>
      <c r="C118" s="405"/>
    </row>
    <row r="119" spans="1:3" s="7" customFormat="1" ht="26.15" customHeight="1" thickBot="1">
      <c r="A119" s="403">
        <v>25</v>
      </c>
      <c r="B119" s="181" t="s">
        <v>3763</v>
      </c>
      <c r="C119" s="405"/>
    </row>
    <row r="120" spans="1:3" s="7" customFormat="1" ht="26.15" customHeight="1" thickBot="1">
      <c r="A120" s="403"/>
      <c r="B120" s="181" t="s">
        <v>3764</v>
      </c>
      <c r="C120" s="405"/>
    </row>
    <row r="121" spans="1:3" s="7" customFormat="1" ht="26.15" customHeight="1" thickBot="1">
      <c r="A121" s="403"/>
      <c r="B121" s="181" t="s">
        <v>3760</v>
      </c>
      <c r="C121" s="405"/>
    </row>
    <row r="122" spans="1:3" s="7" customFormat="1" ht="26.15" customHeight="1" thickBot="1">
      <c r="A122" s="403">
        <v>26</v>
      </c>
      <c r="B122" s="181" t="s">
        <v>3765</v>
      </c>
      <c r="C122" s="405"/>
    </row>
    <row r="123" spans="1:3" s="7" customFormat="1" ht="26.15" customHeight="1" thickBot="1">
      <c r="A123" s="403">
        <v>27</v>
      </c>
      <c r="B123" s="181" t="s">
        <v>3766</v>
      </c>
      <c r="C123" s="405"/>
    </row>
    <row r="124" spans="1:3" s="7" customFormat="1" ht="26.15" customHeight="1" thickBot="1">
      <c r="A124" s="403"/>
      <c r="B124" s="181" t="s">
        <v>3767</v>
      </c>
      <c r="C124" s="405"/>
    </row>
    <row r="125" spans="1:3" s="7" customFormat="1" ht="26.15" customHeight="1" thickBot="1">
      <c r="A125" s="403"/>
      <c r="B125" s="181" t="s">
        <v>3755</v>
      </c>
      <c r="C125" s="405"/>
    </row>
    <row r="126" spans="1:3" s="7" customFormat="1" ht="26.15" customHeight="1" thickBot="1">
      <c r="A126" s="403"/>
      <c r="B126" s="181" t="s">
        <v>3768</v>
      </c>
      <c r="C126" s="405"/>
    </row>
    <row r="127" spans="1:3" s="7" customFormat="1" ht="26.15" customHeight="1" thickBot="1">
      <c r="A127" s="403"/>
      <c r="B127" s="181" t="s">
        <v>3769</v>
      </c>
      <c r="C127" s="405"/>
    </row>
    <row r="128" spans="1:3" s="7" customFormat="1" ht="26.15" customHeight="1" thickBot="1">
      <c r="A128" s="403"/>
      <c r="B128" s="181"/>
      <c r="C128" s="405"/>
    </row>
    <row r="129" spans="1:3" s="7" customFormat="1" ht="26.15" customHeight="1" thickBot="1">
      <c r="A129" s="403">
        <v>28</v>
      </c>
      <c r="B129" s="181" t="s">
        <v>3739</v>
      </c>
      <c r="C129" s="405"/>
    </row>
    <row r="130" spans="1:3" s="7" customFormat="1" ht="26.15" customHeight="1" thickBot="1">
      <c r="A130" s="403">
        <v>29</v>
      </c>
      <c r="B130" s="181" t="s">
        <v>3770</v>
      </c>
      <c r="C130" s="405"/>
    </row>
    <row r="131" spans="1:3" s="7" customFormat="1" ht="26.15" customHeight="1" thickBot="1">
      <c r="A131" s="403"/>
      <c r="B131" s="181" t="s">
        <v>3771</v>
      </c>
      <c r="C131" s="405"/>
    </row>
    <row r="132" spans="1:3" s="7" customFormat="1" ht="26.15" customHeight="1" thickBot="1">
      <c r="A132" s="403"/>
      <c r="B132" s="181" t="s">
        <v>3772</v>
      </c>
      <c r="C132" s="405"/>
    </row>
    <row r="133" spans="1:3" s="7" customFormat="1" ht="26.15" customHeight="1" thickBot="1">
      <c r="A133" s="403"/>
      <c r="B133" s="181" t="s">
        <v>3739</v>
      </c>
      <c r="C133" s="405"/>
    </row>
    <row r="134" spans="1:3" s="7" customFormat="1" ht="26.15" customHeight="1" thickBot="1">
      <c r="A134" s="403"/>
      <c r="B134" s="181" t="s">
        <v>2713</v>
      </c>
      <c r="C134" s="405"/>
    </row>
    <row r="135" spans="1:3" s="7" customFormat="1" ht="26.15" customHeight="1" thickBot="1">
      <c r="A135" s="403"/>
      <c r="B135" s="181" t="s">
        <v>3773</v>
      </c>
      <c r="C135" s="405"/>
    </row>
    <row r="136" spans="1:3" s="7" customFormat="1" ht="26.15" customHeight="1" thickBot="1">
      <c r="A136" s="403"/>
      <c r="B136" s="181" t="s">
        <v>3774</v>
      </c>
      <c r="C136" s="405"/>
    </row>
    <row r="137" spans="1:3" s="7" customFormat="1" ht="26.15" customHeight="1" thickBot="1">
      <c r="A137" s="403">
        <v>30</v>
      </c>
      <c r="B137" s="181" t="s">
        <v>2520</v>
      </c>
      <c r="C137" s="405"/>
    </row>
    <row r="138" spans="1:3" s="7" customFormat="1" ht="26.15" customHeight="1" thickBot="1">
      <c r="A138" s="403">
        <v>31</v>
      </c>
      <c r="B138" s="181" t="s">
        <v>3775</v>
      </c>
      <c r="C138" s="405"/>
    </row>
    <row r="139" spans="1:3" s="7" customFormat="1" ht="26.15" customHeight="1" thickBot="1">
      <c r="A139" s="403">
        <v>32</v>
      </c>
      <c r="B139" s="181" t="s">
        <v>3776</v>
      </c>
      <c r="C139" s="405"/>
    </row>
    <row r="140" spans="1:3" s="7" customFormat="1" ht="26.15" customHeight="1" thickBot="1">
      <c r="A140" s="403"/>
      <c r="B140" s="181" t="s">
        <v>3777</v>
      </c>
      <c r="C140" s="405"/>
    </row>
    <row r="141" spans="1:3" s="7" customFormat="1" ht="26.15" customHeight="1" thickBot="1">
      <c r="A141" s="403">
        <v>33</v>
      </c>
      <c r="B141" s="181" t="s">
        <v>3778</v>
      </c>
      <c r="C141" s="405"/>
    </row>
    <row r="142" spans="1:3" s="7" customFormat="1" ht="26.15" customHeight="1" thickBot="1">
      <c r="A142" s="403">
        <v>34</v>
      </c>
      <c r="B142" s="181" t="s">
        <v>3779</v>
      </c>
      <c r="C142" s="405"/>
    </row>
    <row r="143" spans="1:3" s="7" customFormat="1" ht="26.15" customHeight="1" thickBot="1">
      <c r="A143" s="403"/>
      <c r="B143" s="181" t="s">
        <v>3780</v>
      </c>
      <c r="C143" s="405"/>
    </row>
    <row r="144" spans="1:3" s="7" customFormat="1" ht="26.15" customHeight="1" thickBot="1">
      <c r="A144" s="403"/>
      <c r="B144" s="181" t="s">
        <v>3781</v>
      </c>
      <c r="C144" s="405"/>
    </row>
    <row r="145" spans="1:3" s="7" customFormat="1" ht="26.15" customHeight="1" thickBot="1">
      <c r="A145" s="403"/>
      <c r="B145" s="181" t="s">
        <v>1405</v>
      </c>
      <c r="C145" s="405"/>
    </row>
    <row r="146" spans="1:3" s="7" customFormat="1" ht="26.15" customHeight="1" thickBot="1">
      <c r="A146" s="403"/>
      <c r="B146" s="181" t="s">
        <v>3782</v>
      </c>
      <c r="C146" s="405"/>
    </row>
    <row r="147" spans="1:3" s="7" customFormat="1" ht="26.15" customHeight="1" thickBot="1">
      <c r="A147" s="403" t="s">
        <v>3783</v>
      </c>
      <c r="B147" s="181" t="s">
        <v>3784</v>
      </c>
      <c r="C147" s="405"/>
    </row>
    <row r="148" spans="1:3" s="7" customFormat="1" ht="26.15" customHeight="1" thickBot="1">
      <c r="A148" s="403" t="s">
        <v>3785</v>
      </c>
      <c r="B148" s="181" t="s">
        <v>3786</v>
      </c>
      <c r="C148" s="405"/>
    </row>
    <row r="149" spans="1:3" s="7" customFormat="1" ht="26.15" customHeight="1" thickBot="1">
      <c r="A149" s="403" t="s">
        <v>3787</v>
      </c>
      <c r="B149" s="181" t="s">
        <v>3788</v>
      </c>
      <c r="C149" s="405"/>
    </row>
    <row r="150" spans="1:3" s="7" customFormat="1" ht="26.15" customHeight="1" thickBot="1">
      <c r="A150" s="403" t="s">
        <v>3789</v>
      </c>
      <c r="B150" s="181" t="s">
        <v>3790</v>
      </c>
      <c r="C150" s="405"/>
    </row>
    <row r="151" spans="1:3" s="7" customFormat="1" ht="26.15" customHeight="1" thickBot="1">
      <c r="A151" s="403" t="s">
        <v>3791</v>
      </c>
      <c r="B151" s="181" t="s">
        <v>3792</v>
      </c>
      <c r="C151" s="405"/>
    </row>
    <row r="152" spans="1:3" s="7" customFormat="1" ht="26.15" customHeight="1" thickBot="1">
      <c r="A152" s="403" t="s">
        <v>3793</v>
      </c>
      <c r="B152" s="181" t="s">
        <v>3794</v>
      </c>
      <c r="C152" s="405"/>
    </row>
    <row r="153" spans="1:3" s="7" customFormat="1" ht="26.15" customHeight="1" thickBot="1">
      <c r="A153" s="403" t="s">
        <v>3795</v>
      </c>
      <c r="B153" s="181" t="s">
        <v>3796</v>
      </c>
      <c r="C153" s="405"/>
    </row>
    <row r="154" spans="1:3" s="7" customFormat="1" ht="26.15" customHeight="1" thickBot="1">
      <c r="A154" s="403" t="s">
        <v>3797</v>
      </c>
      <c r="B154" s="181" t="s">
        <v>3798</v>
      </c>
      <c r="C154" s="405"/>
    </row>
    <row r="155" spans="1:3" s="407" customFormat="1" ht="26.15" customHeight="1" thickBot="1">
      <c r="A155" s="403" t="s">
        <v>3799</v>
      </c>
      <c r="B155" s="181" t="s">
        <v>3800</v>
      </c>
      <c r="C155" s="405"/>
    </row>
    <row r="156" spans="1:3" ht="26.15" customHeight="1" thickBot="1">
      <c r="A156" s="403" t="s">
        <v>3801</v>
      </c>
      <c r="B156" s="181" t="s">
        <v>3802</v>
      </c>
      <c r="C156" s="405"/>
    </row>
    <row r="157" spans="1:3" ht="26.15" customHeight="1" thickBot="1">
      <c r="A157" s="403" t="s">
        <v>3803</v>
      </c>
      <c r="B157" s="181" t="s">
        <v>3804</v>
      </c>
      <c r="C157" s="405"/>
    </row>
    <row r="158" spans="1:3" ht="26.15" customHeight="1" thickBot="1">
      <c r="A158" s="403" t="s">
        <v>3805</v>
      </c>
      <c r="B158" s="181" t="s">
        <v>3806</v>
      </c>
      <c r="C158" s="405"/>
    </row>
    <row r="159" spans="1:3" ht="26.15" customHeight="1" thickBot="1">
      <c r="A159" s="403" t="s">
        <v>3807</v>
      </c>
      <c r="B159" s="181" t="s">
        <v>3808</v>
      </c>
      <c r="C159" s="405"/>
    </row>
    <row r="160" spans="1:3" ht="26.15" customHeight="1" thickBot="1">
      <c r="A160" s="403" t="s">
        <v>3809</v>
      </c>
      <c r="B160" s="181" t="s">
        <v>3810</v>
      </c>
      <c r="C160" s="405"/>
    </row>
    <row r="161" spans="1:3" ht="26.15" customHeight="1" thickBot="1">
      <c r="A161" s="403" t="s">
        <v>3811</v>
      </c>
      <c r="B161" s="181" t="s">
        <v>3812</v>
      </c>
      <c r="C161" s="405"/>
    </row>
    <row r="162" spans="1:3" ht="26.15" customHeight="1" thickBot="1">
      <c r="A162" s="403" t="s">
        <v>3813</v>
      </c>
      <c r="B162" s="181" t="s">
        <v>3814</v>
      </c>
      <c r="C162" s="405"/>
    </row>
    <row r="163" spans="1:3" ht="26.15" customHeight="1" thickBot="1">
      <c r="A163" s="403">
        <v>1.33</v>
      </c>
      <c r="B163" s="181" t="s">
        <v>3815</v>
      </c>
      <c r="C163" s="405"/>
    </row>
    <row r="164" spans="1:3" ht="26.15" customHeight="1" thickBot="1">
      <c r="A164" s="403">
        <v>1.34</v>
      </c>
      <c r="B164" s="181" t="s">
        <v>3816</v>
      </c>
      <c r="C164" s="405"/>
    </row>
    <row r="165" spans="1:3" ht="26.15" customHeight="1" thickBot="1">
      <c r="A165" s="403">
        <v>1.35</v>
      </c>
      <c r="B165" s="181" t="s">
        <v>3817</v>
      </c>
      <c r="C165" s="405"/>
    </row>
    <row r="166" spans="1:3" ht="26.15" customHeight="1" thickBot="1">
      <c r="A166" s="403">
        <v>1.36</v>
      </c>
      <c r="B166" s="181" t="s">
        <v>3818</v>
      </c>
      <c r="C166" s="405"/>
    </row>
    <row r="167" spans="1:3" ht="26.15" customHeight="1" thickBot="1">
      <c r="A167" s="403">
        <v>1.37</v>
      </c>
      <c r="B167" s="181" t="s">
        <v>3819</v>
      </c>
      <c r="C167" s="405"/>
    </row>
    <row r="168" spans="1:3" ht="26.15" customHeight="1" thickBot="1">
      <c r="A168" s="403">
        <v>1.38</v>
      </c>
      <c r="B168" s="181" t="s">
        <v>3820</v>
      </c>
      <c r="C168" s="405"/>
    </row>
    <row r="169" spans="1:3" ht="26.15" customHeight="1" thickBot="1">
      <c r="A169" s="403">
        <v>1.39</v>
      </c>
      <c r="B169" s="181" t="s">
        <v>3821</v>
      </c>
      <c r="C169" s="405"/>
    </row>
    <row r="170" spans="1:3" ht="26.15" customHeight="1" thickBot="1">
      <c r="A170" s="403">
        <v>1.4</v>
      </c>
      <c r="B170" s="181" t="s">
        <v>1424</v>
      </c>
      <c r="C170" s="405"/>
    </row>
    <row r="171" spans="1:3" ht="26.15" customHeight="1" thickBot="1">
      <c r="A171" s="403">
        <v>1.41</v>
      </c>
      <c r="B171" s="181" t="s">
        <v>3822</v>
      </c>
      <c r="C171" s="405"/>
    </row>
    <row r="172" spans="1:3" ht="26.15" customHeight="1" thickBot="1">
      <c r="A172" s="403">
        <v>1.42</v>
      </c>
      <c r="B172" s="181" t="s">
        <v>3823</v>
      </c>
      <c r="C172" s="405"/>
    </row>
    <row r="173" spans="1:3" ht="26.15" customHeight="1" thickBot="1">
      <c r="A173" s="403">
        <v>1.43</v>
      </c>
      <c r="B173" s="181" t="s">
        <v>3824</v>
      </c>
      <c r="C173" s="405"/>
    </row>
    <row r="174" spans="1:3" ht="26.15" customHeight="1" thickBot="1">
      <c r="A174" s="403">
        <v>1.44</v>
      </c>
      <c r="B174" s="181" t="s">
        <v>3825</v>
      </c>
      <c r="C174" s="405"/>
    </row>
    <row r="175" spans="1:3" ht="26.15" customHeight="1" thickBot="1">
      <c r="A175" s="403">
        <v>1.45</v>
      </c>
      <c r="B175" s="181" t="s">
        <v>3826</v>
      </c>
      <c r="C175" s="405"/>
    </row>
    <row r="176" spans="1:3" ht="26.15" customHeight="1" thickBot="1">
      <c r="A176" s="403">
        <v>1.46</v>
      </c>
      <c r="B176" s="181" t="s">
        <v>3827</v>
      </c>
      <c r="C176" s="405"/>
    </row>
    <row r="177" spans="1:3" ht="26.15" customHeight="1" thickBot="1">
      <c r="A177" s="403">
        <v>1.47</v>
      </c>
      <c r="B177" s="181" t="s">
        <v>3828</v>
      </c>
      <c r="C177" s="405"/>
    </row>
    <row r="178" spans="1:3" ht="26.15" customHeight="1" thickBot="1">
      <c r="A178" s="403">
        <v>1.48</v>
      </c>
      <c r="B178" s="181" t="s">
        <v>3829</v>
      </c>
      <c r="C178" s="405"/>
    </row>
    <row r="179" spans="1:3" ht="26.15" customHeight="1" thickBot="1">
      <c r="A179" s="403">
        <v>1.49</v>
      </c>
      <c r="B179" s="181" t="s">
        <v>3830</v>
      </c>
      <c r="C179" s="405"/>
    </row>
    <row r="180" spans="1:3" ht="26.15" customHeight="1" thickBot="1">
      <c r="A180" s="403">
        <v>1.5</v>
      </c>
      <c r="B180" s="181" t="s">
        <v>3831</v>
      </c>
      <c r="C180" s="405"/>
    </row>
    <row r="181" spans="1:3" ht="26.15" customHeight="1" thickBot="1">
      <c r="A181" s="403">
        <v>1.51</v>
      </c>
      <c r="B181" s="181" t="s">
        <v>3832</v>
      </c>
      <c r="C181" s="405"/>
    </row>
    <row r="182" spans="1:3" ht="26.15" customHeight="1" thickBot="1">
      <c r="A182" s="403">
        <v>1.52</v>
      </c>
      <c r="B182" s="181" t="s">
        <v>3833</v>
      </c>
      <c r="C182" s="405"/>
    </row>
    <row r="183" spans="1:3" ht="26.15" customHeight="1" thickBot="1">
      <c r="A183" s="403">
        <v>1.53</v>
      </c>
      <c r="B183" s="181" t="s">
        <v>3834</v>
      </c>
      <c r="C183" s="405"/>
    </row>
    <row r="184" spans="1:3" ht="26.15" customHeight="1" thickBot="1">
      <c r="A184" s="403">
        <v>1.54</v>
      </c>
      <c r="B184" s="181" t="s">
        <v>3835</v>
      </c>
      <c r="C184" s="405"/>
    </row>
    <row r="185" spans="1:3" ht="26.15" customHeight="1" thickBot="1">
      <c r="A185" s="403">
        <v>1.55</v>
      </c>
      <c r="B185" s="181" t="s">
        <v>3836</v>
      </c>
      <c r="C185" s="405"/>
    </row>
    <row r="186" spans="1:3" ht="26.15" customHeight="1" thickBot="1">
      <c r="A186" s="403">
        <v>1.56</v>
      </c>
      <c r="B186" s="181" t="s">
        <v>3837</v>
      </c>
      <c r="C186" s="405"/>
    </row>
    <row r="187" spans="1:3" ht="26.15" customHeight="1" thickBot="1">
      <c r="A187" s="403">
        <v>1.57</v>
      </c>
      <c r="B187" s="181" t="s">
        <v>3838</v>
      </c>
      <c r="C187" s="405"/>
    </row>
    <row r="188" spans="1:3" ht="26.15" customHeight="1" thickBot="1">
      <c r="A188" s="403">
        <v>1.58</v>
      </c>
      <c r="B188" s="181" t="s">
        <v>3839</v>
      </c>
      <c r="C188" s="405"/>
    </row>
    <row r="189" spans="1:3" ht="26.15" customHeight="1">
      <c r="A189" s="409">
        <v>1.59</v>
      </c>
      <c r="B189" s="410" t="s">
        <v>3840</v>
      </c>
      <c r="C189" s="411"/>
    </row>
    <row r="190" spans="1:3" ht="26.15" customHeight="1">
      <c r="A190" s="401">
        <v>2</v>
      </c>
      <c r="B190" s="402" t="s">
        <v>3841</v>
      </c>
      <c r="C190" s="412"/>
    </row>
    <row r="191" spans="1:3" ht="26.15" customHeight="1">
      <c r="A191" s="413">
        <v>2.0099999999999998</v>
      </c>
      <c r="B191" s="181" t="s">
        <v>3842</v>
      </c>
      <c r="C191" s="412"/>
    </row>
    <row r="192" spans="1:3" ht="26.15" customHeight="1">
      <c r="A192" s="413">
        <v>2.02</v>
      </c>
      <c r="B192" s="181" t="s">
        <v>3843</v>
      </c>
      <c r="C192" s="412"/>
    </row>
    <row r="193" spans="1:3" ht="26.15" customHeight="1">
      <c r="A193" s="413">
        <v>2.0299999999999998</v>
      </c>
      <c r="B193" s="181" t="s">
        <v>3844</v>
      </c>
      <c r="C193" s="412"/>
    </row>
    <row r="194" spans="1:3" ht="26.15" customHeight="1">
      <c r="A194" s="413">
        <v>2.04</v>
      </c>
      <c r="B194" s="181" t="s">
        <v>3845</v>
      </c>
      <c r="C194" s="412"/>
    </row>
    <row r="195" spans="1:3" ht="26.15" customHeight="1">
      <c r="A195" s="413">
        <v>2.0499999999999998</v>
      </c>
      <c r="B195" s="181" t="s">
        <v>3846</v>
      </c>
      <c r="C195" s="412"/>
    </row>
    <row r="196" spans="1:3" ht="26.15" customHeight="1">
      <c r="A196" s="413">
        <v>2.06</v>
      </c>
      <c r="B196" s="181" t="s">
        <v>3847</v>
      </c>
      <c r="C196" s="412"/>
    </row>
    <row r="197" spans="1:3" ht="26.15" customHeight="1">
      <c r="A197" s="401">
        <v>3</v>
      </c>
      <c r="B197" s="402" t="s">
        <v>3848</v>
      </c>
      <c r="C197" s="412"/>
    </row>
    <row r="198" spans="1:3" ht="26.15" customHeight="1">
      <c r="A198" s="413">
        <v>3</v>
      </c>
      <c r="B198" s="181" t="s">
        <v>1407</v>
      </c>
      <c r="C198" s="412"/>
    </row>
    <row r="199" spans="1:3" ht="26.15" customHeight="1">
      <c r="A199" s="413">
        <v>3.01</v>
      </c>
      <c r="B199" s="181" t="s">
        <v>3693</v>
      </c>
      <c r="C199" s="412"/>
    </row>
    <row r="200" spans="1:3" ht="26.15" customHeight="1">
      <c r="A200" s="413">
        <v>3.02</v>
      </c>
      <c r="B200" s="181" t="s">
        <v>3849</v>
      </c>
      <c r="C200" s="412"/>
    </row>
    <row r="201" spans="1:3" ht="26.15" customHeight="1">
      <c r="A201" s="413">
        <v>3.03</v>
      </c>
      <c r="B201" s="181" t="s">
        <v>3850</v>
      </c>
      <c r="C201" s="412"/>
    </row>
    <row r="202" spans="1:3" ht="26.15" customHeight="1">
      <c r="A202" s="413">
        <v>3.04</v>
      </c>
      <c r="B202" s="181" t="s">
        <v>3713</v>
      </c>
      <c r="C202" s="412"/>
    </row>
    <row r="203" spans="1:3" ht="26.15" customHeight="1">
      <c r="A203" s="413">
        <v>3.05</v>
      </c>
      <c r="B203" s="181" t="s">
        <v>3851</v>
      </c>
      <c r="C203" s="412"/>
    </row>
    <row r="204" spans="1:3" ht="26.15" customHeight="1">
      <c r="A204" s="413">
        <v>3.06</v>
      </c>
      <c r="B204" s="181" t="s">
        <v>3852</v>
      </c>
      <c r="C204" s="412"/>
    </row>
    <row r="205" spans="1:3" ht="26.15" customHeight="1">
      <c r="A205" s="413">
        <v>3.07</v>
      </c>
      <c r="B205" s="181" t="s">
        <v>3853</v>
      </c>
      <c r="C205" s="412"/>
    </row>
    <row r="206" spans="1:3" ht="26.15" customHeight="1">
      <c r="A206" s="413">
        <v>3.08</v>
      </c>
      <c r="B206" s="181" t="s">
        <v>2281</v>
      </c>
      <c r="C206" s="412"/>
    </row>
    <row r="207" spans="1:3" ht="26.15" customHeight="1">
      <c r="A207" s="413">
        <v>3.09</v>
      </c>
      <c r="B207" s="181" t="s">
        <v>3854</v>
      </c>
      <c r="C207" s="412"/>
    </row>
    <row r="208" spans="1:3" ht="26.15" customHeight="1">
      <c r="A208" s="413">
        <v>3.1</v>
      </c>
      <c r="B208" s="181" t="s">
        <v>3855</v>
      </c>
      <c r="C208" s="412"/>
    </row>
    <row r="209" spans="1:15" ht="26.15" customHeight="1">
      <c r="A209" s="413">
        <v>3.11</v>
      </c>
      <c r="B209" s="181" t="s">
        <v>3856</v>
      </c>
      <c r="C209" s="412"/>
    </row>
    <row r="210" spans="1:15" ht="26.15" customHeight="1">
      <c r="A210" s="413">
        <v>3.12</v>
      </c>
      <c r="B210" s="181" t="s">
        <v>3857</v>
      </c>
      <c r="C210" s="412"/>
    </row>
    <row r="211" spans="1:15" s="6" customFormat="1" ht="13"/>
    <row r="212" spans="1:15" s="6" customFormat="1" ht="39" customHeight="1">
      <c r="A212" s="414" t="s">
        <v>3204</v>
      </c>
      <c r="B212" s="415"/>
      <c r="C212" s="23" t="s">
        <v>80</v>
      </c>
      <c r="D212" s="1409"/>
      <c r="E212" s="1411"/>
      <c r="F212" s="416"/>
      <c r="G212" s="416"/>
      <c r="M212" s="7"/>
      <c r="N212" s="7"/>
      <c r="O212" s="7"/>
    </row>
    <row r="213" spans="1:15" s="6" customFormat="1" ht="41.25" customHeight="1">
      <c r="A213" s="414" t="s">
        <v>55</v>
      </c>
      <c r="B213" s="415"/>
      <c r="C213" s="23" t="s">
        <v>66</v>
      </c>
      <c r="D213" s="1409"/>
      <c r="E213" s="1411"/>
      <c r="F213" s="416"/>
      <c r="G213" s="416"/>
      <c r="M213" s="7"/>
      <c r="N213" s="7"/>
      <c r="O213" s="7"/>
    </row>
    <row r="214" spans="1:15" s="6" customFormat="1" ht="36" customHeight="1">
      <c r="C214" s="23" t="s">
        <v>152</v>
      </c>
      <c r="D214" s="1409"/>
      <c r="E214" s="1411"/>
    </row>
  </sheetData>
  <mergeCells count="9">
    <mergeCell ref="D212:E212"/>
    <mergeCell ref="D213:E213"/>
    <mergeCell ref="D214:E214"/>
    <mergeCell ref="A1:C1"/>
    <mergeCell ref="A3:C3"/>
    <mergeCell ref="A4:C4"/>
    <mergeCell ref="A6:C6"/>
    <mergeCell ref="A12:C12"/>
    <mergeCell ref="A13:C13"/>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6"/>
  <dimension ref="A1:R51"/>
  <sheetViews>
    <sheetView zoomScale="70" zoomScaleNormal="70" workbookViewId="0">
      <selection activeCell="A5" sqref="A5:C5"/>
    </sheetView>
  </sheetViews>
  <sheetFormatPr defaultRowHeight="13"/>
  <cols>
    <col min="1" max="1" width="22" style="6" customWidth="1"/>
    <col min="2" max="2" width="62.1796875" style="6" customWidth="1"/>
    <col min="3" max="3" width="55.1796875" style="6" customWidth="1"/>
    <col min="4" max="4" width="23.54296875" style="6" customWidth="1"/>
    <col min="5" max="5" width="31.81640625" style="6" customWidth="1"/>
    <col min="6" max="6" width="11.1796875" style="6" customWidth="1"/>
    <col min="7" max="256" width="9.1796875" style="6"/>
    <col min="257" max="257" width="22" style="6" customWidth="1"/>
    <col min="258" max="258" width="62.1796875" style="6" customWidth="1"/>
    <col min="259" max="259" width="55.1796875" style="6" customWidth="1"/>
    <col min="260" max="260" width="23.54296875" style="6" customWidth="1"/>
    <col min="261" max="261" width="31.81640625" style="6" customWidth="1"/>
    <col min="262" max="262" width="11.1796875" style="6" customWidth="1"/>
    <col min="263" max="512" width="9.1796875" style="6"/>
    <col min="513" max="513" width="22" style="6" customWidth="1"/>
    <col min="514" max="514" width="62.1796875" style="6" customWidth="1"/>
    <col min="515" max="515" width="55.1796875" style="6" customWidth="1"/>
    <col min="516" max="516" width="23.54296875" style="6" customWidth="1"/>
    <col min="517" max="517" width="31.81640625" style="6" customWidth="1"/>
    <col min="518" max="518" width="11.1796875" style="6" customWidth="1"/>
    <col min="519" max="768" width="9.1796875" style="6"/>
    <col min="769" max="769" width="22" style="6" customWidth="1"/>
    <col min="770" max="770" width="62.1796875" style="6" customWidth="1"/>
    <col min="771" max="771" width="55.1796875" style="6" customWidth="1"/>
    <col min="772" max="772" width="23.54296875" style="6" customWidth="1"/>
    <col min="773" max="773" width="31.81640625" style="6" customWidth="1"/>
    <col min="774" max="774" width="11.1796875" style="6" customWidth="1"/>
    <col min="775" max="1024" width="9.1796875" style="6"/>
    <col min="1025" max="1025" width="22" style="6" customWidth="1"/>
    <col min="1026" max="1026" width="62.1796875" style="6" customWidth="1"/>
    <col min="1027" max="1027" width="55.1796875" style="6" customWidth="1"/>
    <col min="1028" max="1028" width="23.54296875" style="6" customWidth="1"/>
    <col min="1029" max="1029" width="31.81640625" style="6" customWidth="1"/>
    <col min="1030" max="1030" width="11.1796875" style="6" customWidth="1"/>
    <col min="1031" max="1280" width="9.1796875" style="6"/>
    <col min="1281" max="1281" width="22" style="6" customWidth="1"/>
    <col min="1282" max="1282" width="62.1796875" style="6" customWidth="1"/>
    <col min="1283" max="1283" width="55.1796875" style="6" customWidth="1"/>
    <col min="1284" max="1284" width="23.54296875" style="6" customWidth="1"/>
    <col min="1285" max="1285" width="31.81640625" style="6" customWidth="1"/>
    <col min="1286" max="1286" width="11.1796875" style="6" customWidth="1"/>
    <col min="1287" max="1536" width="9.1796875" style="6"/>
    <col min="1537" max="1537" width="22" style="6" customWidth="1"/>
    <col min="1538" max="1538" width="62.1796875" style="6" customWidth="1"/>
    <col min="1539" max="1539" width="55.1796875" style="6" customWidth="1"/>
    <col min="1540" max="1540" width="23.54296875" style="6" customWidth="1"/>
    <col min="1541" max="1541" width="31.81640625" style="6" customWidth="1"/>
    <col min="1542" max="1542" width="11.1796875" style="6" customWidth="1"/>
    <col min="1543" max="1792" width="9.1796875" style="6"/>
    <col min="1793" max="1793" width="22" style="6" customWidth="1"/>
    <col min="1794" max="1794" width="62.1796875" style="6" customWidth="1"/>
    <col min="1795" max="1795" width="55.1796875" style="6" customWidth="1"/>
    <col min="1796" max="1796" width="23.54296875" style="6" customWidth="1"/>
    <col min="1797" max="1797" width="31.81640625" style="6" customWidth="1"/>
    <col min="1798" max="1798" width="11.1796875" style="6" customWidth="1"/>
    <col min="1799" max="2048" width="9.1796875" style="6"/>
    <col min="2049" max="2049" width="22" style="6" customWidth="1"/>
    <col min="2050" max="2050" width="62.1796875" style="6" customWidth="1"/>
    <col min="2051" max="2051" width="55.1796875" style="6" customWidth="1"/>
    <col min="2052" max="2052" width="23.54296875" style="6" customWidth="1"/>
    <col min="2053" max="2053" width="31.81640625" style="6" customWidth="1"/>
    <col min="2054" max="2054" width="11.1796875" style="6" customWidth="1"/>
    <col min="2055" max="2304" width="9.1796875" style="6"/>
    <col min="2305" max="2305" width="22" style="6" customWidth="1"/>
    <col min="2306" max="2306" width="62.1796875" style="6" customWidth="1"/>
    <col min="2307" max="2307" width="55.1796875" style="6" customWidth="1"/>
    <col min="2308" max="2308" width="23.54296875" style="6" customWidth="1"/>
    <col min="2309" max="2309" width="31.81640625" style="6" customWidth="1"/>
    <col min="2310" max="2310" width="11.1796875" style="6" customWidth="1"/>
    <col min="2311" max="2560" width="9.1796875" style="6"/>
    <col min="2561" max="2561" width="22" style="6" customWidth="1"/>
    <col min="2562" max="2562" width="62.1796875" style="6" customWidth="1"/>
    <col min="2563" max="2563" width="55.1796875" style="6" customWidth="1"/>
    <col min="2564" max="2564" width="23.54296875" style="6" customWidth="1"/>
    <col min="2565" max="2565" width="31.81640625" style="6" customWidth="1"/>
    <col min="2566" max="2566" width="11.1796875" style="6" customWidth="1"/>
    <col min="2567" max="2816" width="9.1796875" style="6"/>
    <col min="2817" max="2817" width="22" style="6" customWidth="1"/>
    <col min="2818" max="2818" width="62.1796875" style="6" customWidth="1"/>
    <col min="2819" max="2819" width="55.1796875" style="6" customWidth="1"/>
    <col min="2820" max="2820" width="23.54296875" style="6" customWidth="1"/>
    <col min="2821" max="2821" width="31.81640625" style="6" customWidth="1"/>
    <col min="2822" max="2822" width="11.1796875" style="6" customWidth="1"/>
    <col min="2823" max="3072" width="9.1796875" style="6"/>
    <col min="3073" max="3073" width="22" style="6" customWidth="1"/>
    <col min="3074" max="3074" width="62.1796875" style="6" customWidth="1"/>
    <col min="3075" max="3075" width="55.1796875" style="6" customWidth="1"/>
    <col min="3076" max="3076" width="23.54296875" style="6" customWidth="1"/>
    <col min="3077" max="3077" width="31.81640625" style="6" customWidth="1"/>
    <col min="3078" max="3078" width="11.1796875" style="6" customWidth="1"/>
    <col min="3079" max="3328" width="9.1796875" style="6"/>
    <col min="3329" max="3329" width="22" style="6" customWidth="1"/>
    <col min="3330" max="3330" width="62.1796875" style="6" customWidth="1"/>
    <col min="3331" max="3331" width="55.1796875" style="6" customWidth="1"/>
    <col min="3332" max="3332" width="23.54296875" style="6" customWidth="1"/>
    <col min="3333" max="3333" width="31.81640625" style="6" customWidth="1"/>
    <col min="3334" max="3334" width="11.1796875" style="6" customWidth="1"/>
    <col min="3335" max="3584" width="9.1796875" style="6"/>
    <col min="3585" max="3585" width="22" style="6" customWidth="1"/>
    <col min="3586" max="3586" width="62.1796875" style="6" customWidth="1"/>
    <col min="3587" max="3587" width="55.1796875" style="6" customWidth="1"/>
    <col min="3588" max="3588" width="23.54296875" style="6" customWidth="1"/>
    <col min="3589" max="3589" width="31.81640625" style="6" customWidth="1"/>
    <col min="3590" max="3590" width="11.1796875" style="6" customWidth="1"/>
    <col min="3591" max="3840" width="9.1796875" style="6"/>
    <col min="3841" max="3841" width="22" style="6" customWidth="1"/>
    <col min="3842" max="3842" width="62.1796875" style="6" customWidth="1"/>
    <col min="3843" max="3843" width="55.1796875" style="6" customWidth="1"/>
    <col min="3844" max="3844" width="23.54296875" style="6" customWidth="1"/>
    <col min="3845" max="3845" width="31.81640625" style="6" customWidth="1"/>
    <col min="3846" max="3846" width="11.1796875" style="6" customWidth="1"/>
    <col min="3847" max="4096" width="9.1796875" style="6"/>
    <col min="4097" max="4097" width="22" style="6" customWidth="1"/>
    <col min="4098" max="4098" width="62.1796875" style="6" customWidth="1"/>
    <col min="4099" max="4099" width="55.1796875" style="6" customWidth="1"/>
    <col min="4100" max="4100" width="23.54296875" style="6" customWidth="1"/>
    <col min="4101" max="4101" width="31.81640625" style="6" customWidth="1"/>
    <col min="4102" max="4102" width="11.1796875" style="6" customWidth="1"/>
    <col min="4103" max="4352" width="9.1796875" style="6"/>
    <col min="4353" max="4353" width="22" style="6" customWidth="1"/>
    <col min="4354" max="4354" width="62.1796875" style="6" customWidth="1"/>
    <col min="4355" max="4355" width="55.1796875" style="6" customWidth="1"/>
    <col min="4356" max="4356" width="23.54296875" style="6" customWidth="1"/>
    <col min="4357" max="4357" width="31.81640625" style="6" customWidth="1"/>
    <col min="4358" max="4358" width="11.1796875" style="6" customWidth="1"/>
    <col min="4359" max="4608" width="9.1796875" style="6"/>
    <col min="4609" max="4609" width="22" style="6" customWidth="1"/>
    <col min="4610" max="4610" width="62.1796875" style="6" customWidth="1"/>
    <col min="4611" max="4611" width="55.1796875" style="6" customWidth="1"/>
    <col min="4612" max="4612" width="23.54296875" style="6" customWidth="1"/>
    <col min="4613" max="4613" width="31.81640625" style="6" customWidth="1"/>
    <col min="4614" max="4614" width="11.1796875" style="6" customWidth="1"/>
    <col min="4615" max="4864" width="9.1796875" style="6"/>
    <col min="4865" max="4865" width="22" style="6" customWidth="1"/>
    <col min="4866" max="4866" width="62.1796875" style="6" customWidth="1"/>
    <col min="4867" max="4867" width="55.1796875" style="6" customWidth="1"/>
    <col min="4868" max="4868" width="23.54296875" style="6" customWidth="1"/>
    <col min="4869" max="4869" width="31.81640625" style="6" customWidth="1"/>
    <col min="4870" max="4870" width="11.1796875" style="6" customWidth="1"/>
    <col min="4871" max="5120" width="9.1796875" style="6"/>
    <col min="5121" max="5121" width="22" style="6" customWidth="1"/>
    <col min="5122" max="5122" width="62.1796875" style="6" customWidth="1"/>
    <col min="5123" max="5123" width="55.1796875" style="6" customWidth="1"/>
    <col min="5124" max="5124" width="23.54296875" style="6" customWidth="1"/>
    <col min="5125" max="5125" width="31.81640625" style="6" customWidth="1"/>
    <col min="5126" max="5126" width="11.1796875" style="6" customWidth="1"/>
    <col min="5127" max="5376" width="9.1796875" style="6"/>
    <col min="5377" max="5377" width="22" style="6" customWidth="1"/>
    <col min="5378" max="5378" width="62.1796875" style="6" customWidth="1"/>
    <col min="5379" max="5379" width="55.1796875" style="6" customWidth="1"/>
    <col min="5380" max="5380" width="23.54296875" style="6" customWidth="1"/>
    <col min="5381" max="5381" width="31.81640625" style="6" customWidth="1"/>
    <col min="5382" max="5382" width="11.1796875" style="6" customWidth="1"/>
    <col min="5383" max="5632" width="9.1796875" style="6"/>
    <col min="5633" max="5633" width="22" style="6" customWidth="1"/>
    <col min="5634" max="5634" width="62.1796875" style="6" customWidth="1"/>
    <col min="5635" max="5635" width="55.1796875" style="6" customWidth="1"/>
    <col min="5636" max="5636" width="23.54296875" style="6" customWidth="1"/>
    <col min="5637" max="5637" width="31.81640625" style="6" customWidth="1"/>
    <col min="5638" max="5638" width="11.1796875" style="6" customWidth="1"/>
    <col min="5639" max="5888" width="9.1796875" style="6"/>
    <col min="5889" max="5889" width="22" style="6" customWidth="1"/>
    <col min="5890" max="5890" width="62.1796875" style="6" customWidth="1"/>
    <col min="5891" max="5891" width="55.1796875" style="6" customWidth="1"/>
    <col min="5892" max="5892" width="23.54296875" style="6" customWidth="1"/>
    <col min="5893" max="5893" width="31.81640625" style="6" customWidth="1"/>
    <col min="5894" max="5894" width="11.1796875" style="6" customWidth="1"/>
    <col min="5895" max="6144" width="9.1796875" style="6"/>
    <col min="6145" max="6145" width="22" style="6" customWidth="1"/>
    <col min="6146" max="6146" width="62.1796875" style="6" customWidth="1"/>
    <col min="6147" max="6147" width="55.1796875" style="6" customWidth="1"/>
    <col min="6148" max="6148" width="23.54296875" style="6" customWidth="1"/>
    <col min="6149" max="6149" width="31.81640625" style="6" customWidth="1"/>
    <col min="6150" max="6150" width="11.1796875" style="6" customWidth="1"/>
    <col min="6151" max="6400" width="9.1796875" style="6"/>
    <col min="6401" max="6401" width="22" style="6" customWidth="1"/>
    <col min="6402" max="6402" width="62.1796875" style="6" customWidth="1"/>
    <col min="6403" max="6403" width="55.1796875" style="6" customWidth="1"/>
    <col min="6404" max="6404" width="23.54296875" style="6" customWidth="1"/>
    <col min="6405" max="6405" width="31.81640625" style="6" customWidth="1"/>
    <col min="6406" max="6406" width="11.1796875" style="6" customWidth="1"/>
    <col min="6407" max="6656" width="9.1796875" style="6"/>
    <col min="6657" max="6657" width="22" style="6" customWidth="1"/>
    <col min="6658" max="6658" width="62.1796875" style="6" customWidth="1"/>
    <col min="6659" max="6659" width="55.1796875" style="6" customWidth="1"/>
    <col min="6660" max="6660" width="23.54296875" style="6" customWidth="1"/>
    <col min="6661" max="6661" width="31.81640625" style="6" customWidth="1"/>
    <col min="6662" max="6662" width="11.1796875" style="6" customWidth="1"/>
    <col min="6663" max="6912" width="9.1796875" style="6"/>
    <col min="6913" max="6913" width="22" style="6" customWidth="1"/>
    <col min="6914" max="6914" width="62.1796875" style="6" customWidth="1"/>
    <col min="6915" max="6915" width="55.1796875" style="6" customWidth="1"/>
    <col min="6916" max="6916" width="23.54296875" style="6" customWidth="1"/>
    <col min="6917" max="6917" width="31.81640625" style="6" customWidth="1"/>
    <col min="6918" max="6918" width="11.1796875" style="6" customWidth="1"/>
    <col min="6919" max="7168" width="9.1796875" style="6"/>
    <col min="7169" max="7169" width="22" style="6" customWidth="1"/>
    <col min="7170" max="7170" width="62.1796875" style="6" customWidth="1"/>
    <col min="7171" max="7171" width="55.1796875" style="6" customWidth="1"/>
    <col min="7172" max="7172" width="23.54296875" style="6" customWidth="1"/>
    <col min="7173" max="7173" width="31.81640625" style="6" customWidth="1"/>
    <col min="7174" max="7174" width="11.1796875" style="6" customWidth="1"/>
    <col min="7175" max="7424" width="9.1796875" style="6"/>
    <col min="7425" max="7425" width="22" style="6" customWidth="1"/>
    <col min="7426" max="7426" width="62.1796875" style="6" customWidth="1"/>
    <col min="7427" max="7427" width="55.1796875" style="6" customWidth="1"/>
    <col min="7428" max="7428" width="23.54296875" style="6" customWidth="1"/>
    <col min="7429" max="7429" width="31.81640625" style="6" customWidth="1"/>
    <col min="7430" max="7430" width="11.1796875" style="6" customWidth="1"/>
    <col min="7431" max="7680" width="9.1796875" style="6"/>
    <col min="7681" max="7681" width="22" style="6" customWidth="1"/>
    <col min="7682" max="7682" width="62.1796875" style="6" customWidth="1"/>
    <col min="7683" max="7683" width="55.1796875" style="6" customWidth="1"/>
    <col min="7684" max="7684" width="23.54296875" style="6" customWidth="1"/>
    <col min="7685" max="7685" width="31.81640625" style="6" customWidth="1"/>
    <col min="7686" max="7686" width="11.1796875" style="6" customWidth="1"/>
    <col min="7687" max="7936" width="9.1796875" style="6"/>
    <col min="7937" max="7937" width="22" style="6" customWidth="1"/>
    <col min="7938" max="7938" width="62.1796875" style="6" customWidth="1"/>
    <col min="7939" max="7939" width="55.1796875" style="6" customWidth="1"/>
    <col min="7940" max="7940" width="23.54296875" style="6" customWidth="1"/>
    <col min="7941" max="7941" width="31.81640625" style="6" customWidth="1"/>
    <col min="7942" max="7942" width="11.1796875" style="6" customWidth="1"/>
    <col min="7943" max="8192" width="9.1796875" style="6"/>
    <col min="8193" max="8193" width="22" style="6" customWidth="1"/>
    <col min="8194" max="8194" width="62.1796875" style="6" customWidth="1"/>
    <col min="8195" max="8195" width="55.1796875" style="6" customWidth="1"/>
    <col min="8196" max="8196" width="23.54296875" style="6" customWidth="1"/>
    <col min="8197" max="8197" width="31.81640625" style="6" customWidth="1"/>
    <col min="8198" max="8198" width="11.1796875" style="6" customWidth="1"/>
    <col min="8199" max="8448" width="9.1796875" style="6"/>
    <col min="8449" max="8449" width="22" style="6" customWidth="1"/>
    <col min="8450" max="8450" width="62.1796875" style="6" customWidth="1"/>
    <col min="8451" max="8451" width="55.1796875" style="6" customWidth="1"/>
    <col min="8452" max="8452" width="23.54296875" style="6" customWidth="1"/>
    <col min="8453" max="8453" width="31.81640625" style="6" customWidth="1"/>
    <col min="8454" max="8454" width="11.1796875" style="6" customWidth="1"/>
    <col min="8455" max="8704" width="9.1796875" style="6"/>
    <col min="8705" max="8705" width="22" style="6" customWidth="1"/>
    <col min="8706" max="8706" width="62.1796875" style="6" customWidth="1"/>
    <col min="8707" max="8707" width="55.1796875" style="6" customWidth="1"/>
    <col min="8708" max="8708" width="23.54296875" style="6" customWidth="1"/>
    <col min="8709" max="8709" width="31.81640625" style="6" customWidth="1"/>
    <col min="8710" max="8710" width="11.1796875" style="6" customWidth="1"/>
    <col min="8711" max="8960" width="9.1796875" style="6"/>
    <col min="8961" max="8961" width="22" style="6" customWidth="1"/>
    <col min="8962" max="8962" width="62.1796875" style="6" customWidth="1"/>
    <col min="8963" max="8963" width="55.1796875" style="6" customWidth="1"/>
    <col min="8964" max="8964" width="23.54296875" style="6" customWidth="1"/>
    <col min="8965" max="8965" width="31.81640625" style="6" customWidth="1"/>
    <col min="8966" max="8966" width="11.1796875" style="6" customWidth="1"/>
    <col min="8967" max="9216" width="9.1796875" style="6"/>
    <col min="9217" max="9217" width="22" style="6" customWidth="1"/>
    <col min="9218" max="9218" width="62.1796875" style="6" customWidth="1"/>
    <col min="9219" max="9219" width="55.1796875" style="6" customWidth="1"/>
    <col min="9220" max="9220" width="23.54296875" style="6" customWidth="1"/>
    <col min="9221" max="9221" width="31.81640625" style="6" customWidth="1"/>
    <col min="9222" max="9222" width="11.1796875" style="6" customWidth="1"/>
    <col min="9223" max="9472" width="9.1796875" style="6"/>
    <col min="9473" max="9473" width="22" style="6" customWidth="1"/>
    <col min="9474" max="9474" width="62.1796875" style="6" customWidth="1"/>
    <col min="9475" max="9475" width="55.1796875" style="6" customWidth="1"/>
    <col min="9476" max="9476" width="23.54296875" style="6" customWidth="1"/>
    <col min="9477" max="9477" width="31.81640625" style="6" customWidth="1"/>
    <col min="9478" max="9478" width="11.1796875" style="6" customWidth="1"/>
    <col min="9479" max="9728" width="9.1796875" style="6"/>
    <col min="9729" max="9729" width="22" style="6" customWidth="1"/>
    <col min="9730" max="9730" width="62.1796875" style="6" customWidth="1"/>
    <col min="9731" max="9731" width="55.1796875" style="6" customWidth="1"/>
    <col min="9732" max="9732" width="23.54296875" style="6" customWidth="1"/>
    <col min="9733" max="9733" width="31.81640625" style="6" customWidth="1"/>
    <col min="9734" max="9734" width="11.1796875" style="6" customWidth="1"/>
    <col min="9735" max="9984" width="9.1796875" style="6"/>
    <col min="9985" max="9985" width="22" style="6" customWidth="1"/>
    <col min="9986" max="9986" width="62.1796875" style="6" customWidth="1"/>
    <col min="9987" max="9987" width="55.1796875" style="6" customWidth="1"/>
    <col min="9988" max="9988" width="23.54296875" style="6" customWidth="1"/>
    <col min="9989" max="9989" width="31.81640625" style="6" customWidth="1"/>
    <col min="9990" max="9990" width="11.1796875" style="6" customWidth="1"/>
    <col min="9991" max="10240" width="9.1796875" style="6"/>
    <col min="10241" max="10241" width="22" style="6" customWidth="1"/>
    <col min="10242" max="10242" width="62.1796875" style="6" customWidth="1"/>
    <col min="10243" max="10243" width="55.1796875" style="6" customWidth="1"/>
    <col min="10244" max="10244" width="23.54296875" style="6" customWidth="1"/>
    <col min="10245" max="10245" width="31.81640625" style="6" customWidth="1"/>
    <col min="10246" max="10246" width="11.1796875" style="6" customWidth="1"/>
    <col min="10247" max="10496" width="9.1796875" style="6"/>
    <col min="10497" max="10497" width="22" style="6" customWidth="1"/>
    <col min="10498" max="10498" width="62.1796875" style="6" customWidth="1"/>
    <col min="10499" max="10499" width="55.1796875" style="6" customWidth="1"/>
    <col min="10500" max="10500" width="23.54296875" style="6" customWidth="1"/>
    <col min="10501" max="10501" width="31.81640625" style="6" customWidth="1"/>
    <col min="10502" max="10502" width="11.1796875" style="6" customWidth="1"/>
    <col min="10503" max="10752" width="9.1796875" style="6"/>
    <col min="10753" max="10753" width="22" style="6" customWidth="1"/>
    <col min="10754" max="10754" width="62.1796875" style="6" customWidth="1"/>
    <col min="10755" max="10755" width="55.1796875" style="6" customWidth="1"/>
    <col min="10756" max="10756" width="23.54296875" style="6" customWidth="1"/>
    <col min="10757" max="10757" width="31.81640625" style="6" customWidth="1"/>
    <col min="10758" max="10758" width="11.1796875" style="6" customWidth="1"/>
    <col min="10759" max="11008" width="9.1796875" style="6"/>
    <col min="11009" max="11009" width="22" style="6" customWidth="1"/>
    <col min="11010" max="11010" width="62.1796875" style="6" customWidth="1"/>
    <col min="11011" max="11011" width="55.1796875" style="6" customWidth="1"/>
    <col min="11012" max="11012" width="23.54296875" style="6" customWidth="1"/>
    <col min="11013" max="11013" width="31.81640625" style="6" customWidth="1"/>
    <col min="11014" max="11014" width="11.1796875" style="6" customWidth="1"/>
    <col min="11015" max="11264" width="9.1796875" style="6"/>
    <col min="11265" max="11265" width="22" style="6" customWidth="1"/>
    <col min="11266" max="11266" width="62.1796875" style="6" customWidth="1"/>
    <col min="11267" max="11267" width="55.1796875" style="6" customWidth="1"/>
    <col min="11268" max="11268" width="23.54296875" style="6" customWidth="1"/>
    <col min="11269" max="11269" width="31.81640625" style="6" customWidth="1"/>
    <col min="11270" max="11270" width="11.1796875" style="6" customWidth="1"/>
    <col min="11271" max="11520" width="9.1796875" style="6"/>
    <col min="11521" max="11521" width="22" style="6" customWidth="1"/>
    <col min="11522" max="11522" width="62.1796875" style="6" customWidth="1"/>
    <col min="11523" max="11523" width="55.1796875" style="6" customWidth="1"/>
    <col min="11524" max="11524" width="23.54296875" style="6" customWidth="1"/>
    <col min="11525" max="11525" width="31.81640625" style="6" customWidth="1"/>
    <col min="11526" max="11526" width="11.1796875" style="6" customWidth="1"/>
    <col min="11527" max="11776" width="9.1796875" style="6"/>
    <col min="11777" max="11777" width="22" style="6" customWidth="1"/>
    <col min="11778" max="11778" width="62.1796875" style="6" customWidth="1"/>
    <col min="11779" max="11779" width="55.1796875" style="6" customWidth="1"/>
    <col min="11780" max="11780" width="23.54296875" style="6" customWidth="1"/>
    <col min="11781" max="11781" width="31.81640625" style="6" customWidth="1"/>
    <col min="11782" max="11782" width="11.1796875" style="6" customWidth="1"/>
    <col min="11783" max="12032" width="9.1796875" style="6"/>
    <col min="12033" max="12033" width="22" style="6" customWidth="1"/>
    <col min="12034" max="12034" width="62.1796875" style="6" customWidth="1"/>
    <col min="12035" max="12035" width="55.1796875" style="6" customWidth="1"/>
    <col min="12036" max="12036" width="23.54296875" style="6" customWidth="1"/>
    <col min="12037" max="12037" width="31.81640625" style="6" customWidth="1"/>
    <col min="12038" max="12038" width="11.1796875" style="6" customWidth="1"/>
    <col min="12039" max="12288" width="9.1796875" style="6"/>
    <col min="12289" max="12289" width="22" style="6" customWidth="1"/>
    <col min="12290" max="12290" width="62.1796875" style="6" customWidth="1"/>
    <col min="12291" max="12291" width="55.1796875" style="6" customWidth="1"/>
    <col min="12292" max="12292" width="23.54296875" style="6" customWidth="1"/>
    <col min="12293" max="12293" width="31.81640625" style="6" customWidth="1"/>
    <col min="12294" max="12294" width="11.1796875" style="6" customWidth="1"/>
    <col min="12295" max="12544" width="9.1796875" style="6"/>
    <col min="12545" max="12545" width="22" style="6" customWidth="1"/>
    <col min="12546" max="12546" width="62.1796875" style="6" customWidth="1"/>
    <col min="12547" max="12547" width="55.1796875" style="6" customWidth="1"/>
    <col min="12548" max="12548" width="23.54296875" style="6" customWidth="1"/>
    <col min="12549" max="12549" width="31.81640625" style="6" customWidth="1"/>
    <col min="12550" max="12550" width="11.1796875" style="6" customWidth="1"/>
    <col min="12551" max="12800" width="9.1796875" style="6"/>
    <col min="12801" max="12801" width="22" style="6" customWidth="1"/>
    <col min="12802" max="12802" width="62.1796875" style="6" customWidth="1"/>
    <col min="12803" max="12803" width="55.1796875" style="6" customWidth="1"/>
    <col min="12804" max="12804" width="23.54296875" style="6" customWidth="1"/>
    <col min="12805" max="12805" width="31.81640625" style="6" customWidth="1"/>
    <col min="12806" max="12806" width="11.1796875" style="6" customWidth="1"/>
    <col min="12807" max="13056" width="9.1796875" style="6"/>
    <col min="13057" max="13057" width="22" style="6" customWidth="1"/>
    <col min="13058" max="13058" width="62.1796875" style="6" customWidth="1"/>
    <col min="13059" max="13059" width="55.1796875" style="6" customWidth="1"/>
    <col min="13060" max="13060" width="23.54296875" style="6" customWidth="1"/>
    <col min="13061" max="13061" width="31.81640625" style="6" customWidth="1"/>
    <col min="13062" max="13062" width="11.1796875" style="6" customWidth="1"/>
    <col min="13063" max="13312" width="9.1796875" style="6"/>
    <col min="13313" max="13313" width="22" style="6" customWidth="1"/>
    <col min="13314" max="13314" width="62.1796875" style="6" customWidth="1"/>
    <col min="13315" max="13315" width="55.1796875" style="6" customWidth="1"/>
    <col min="13316" max="13316" width="23.54296875" style="6" customWidth="1"/>
    <col min="13317" max="13317" width="31.81640625" style="6" customWidth="1"/>
    <col min="13318" max="13318" width="11.1796875" style="6" customWidth="1"/>
    <col min="13319" max="13568" width="9.1796875" style="6"/>
    <col min="13569" max="13569" width="22" style="6" customWidth="1"/>
    <col min="13570" max="13570" width="62.1796875" style="6" customWidth="1"/>
    <col min="13571" max="13571" width="55.1796875" style="6" customWidth="1"/>
    <col min="13572" max="13572" width="23.54296875" style="6" customWidth="1"/>
    <col min="13573" max="13573" width="31.81640625" style="6" customWidth="1"/>
    <col min="13574" max="13574" width="11.1796875" style="6" customWidth="1"/>
    <col min="13575" max="13824" width="9.1796875" style="6"/>
    <col min="13825" max="13825" width="22" style="6" customWidth="1"/>
    <col min="13826" max="13826" width="62.1796875" style="6" customWidth="1"/>
    <col min="13827" max="13827" width="55.1796875" style="6" customWidth="1"/>
    <col min="13828" max="13828" width="23.54296875" style="6" customWidth="1"/>
    <col min="13829" max="13829" width="31.81640625" style="6" customWidth="1"/>
    <col min="13830" max="13830" width="11.1796875" style="6" customWidth="1"/>
    <col min="13831" max="14080" width="9.1796875" style="6"/>
    <col min="14081" max="14081" width="22" style="6" customWidth="1"/>
    <col min="14082" max="14082" width="62.1796875" style="6" customWidth="1"/>
    <col min="14083" max="14083" width="55.1796875" style="6" customWidth="1"/>
    <col min="14084" max="14084" width="23.54296875" style="6" customWidth="1"/>
    <col min="14085" max="14085" width="31.81640625" style="6" customWidth="1"/>
    <col min="14086" max="14086" width="11.1796875" style="6" customWidth="1"/>
    <col min="14087" max="14336" width="9.1796875" style="6"/>
    <col min="14337" max="14337" width="22" style="6" customWidth="1"/>
    <col min="14338" max="14338" width="62.1796875" style="6" customWidth="1"/>
    <col min="14339" max="14339" width="55.1796875" style="6" customWidth="1"/>
    <col min="14340" max="14340" width="23.54296875" style="6" customWidth="1"/>
    <col min="14341" max="14341" width="31.81640625" style="6" customWidth="1"/>
    <col min="14342" max="14342" width="11.1796875" style="6" customWidth="1"/>
    <col min="14343" max="14592" width="9.1796875" style="6"/>
    <col min="14593" max="14593" width="22" style="6" customWidth="1"/>
    <col min="14594" max="14594" width="62.1796875" style="6" customWidth="1"/>
    <col min="14595" max="14595" width="55.1796875" style="6" customWidth="1"/>
    <col min="14596" max="14596" width="23.54296875" style="6" customWidth="1"/>
    <col min="14597" max="14597" width="31.81640625" style="6" customWidth="1"/>
    <col min="14598" max="14598" width="11.1796875" style="6" customWidth="1"/>
    <col min="14599" max="14848" width="9.1796875" style="6"/>
    <col min="14849" max="14849" width="22" style="6" customWidth="1"/>
    <col min="14850" max="14850" width="62.1796875" style="6" customWidth="1"/>
    <col min="14851" max="14851" width="55.1796875" style="6" customWidth="1"/>
    <col min="14852" max="14852" width="23.54296875" style="6" customWidth="1"/>
    <col min="14853" max="14853" width="31.81640625" style="6" customWidth="1"/>
    <col min="14854" max="14854" width="11.1796875" style="6" customWidth="1"/>
    <col min="14855" max="15104" width="9.1796875" style="6"/>
    <col min="15105" max="15105" width="22" style="6" customWidth="1"/>
    <col min="15106" max="15106" width="62.1796875" style="6" customWidth="1"/>
    <col min="15107" max="15107" width="55.1796875" style="6" customWidth="1"/>
    <col min="15108" max="15108" width="23.54296875" style="6" customWidth="1"/>
    <col min="15109" max="15109" width="31.81640625" style="6" customWidth="1"/>
    <col min="15110" max="15110" width="11.1796875" style="6" customWidth="1"/>
    <col min="15111" max="15360" width="9.1796875" style="6"/>
    <col min="15361" max="15361" width="22" style="6" customWidth="1"/>
    <col min="15362" max="15362" width="62.1796875" style="6" customWidth="1"/>
    <col min="15363" max="15363" width="55.1796875" style="6" customWidth="1"/>
    <col min="15364" max="15364" width="23.54296875" style="6" customWidth="1"/>
    <col min="15365" max="15365" width="31.81640625" style="6" customWidth="1"/>
    <col min="15366" max="15366" width="11.1796875" style="6" customWidth="1"/>
    <col min="15367" max="15616" width="9.1796875" style="6"/>
    <col min="15617" max="15617" width="22" style="6" customWidth="1"/>
    <col min="15618" max="15618" width="62.1796875" style="6" customWidth="1"/>
    <col min="15619" max="15619" width="55.1796875" style="6" customWidth="1"/>
    <col min="15620" max="15620" width="23.54296875" style="6" customWidth="1"/>
    <col min="15621" max="15621" width="31.81640625" style="6" customWidth="1"/>
    <col min="15622" max="15622" width="11.1796875" style="6" customWidth="1"/>
    <col min="15623" max="15872" width="9.1796875" style="6"/>
    <col min="15873" max="15873" width="22" style="6" customWidth="1"/>
    <col min="15874" max="15874" width="62.1796875" style="6" customWidth="1"/>
    <col min="15875" max="15875" width="55.1796875" style="6" customWidth="1"/>
    <col min="15876" max="15876" width="23.54296875" style="6" customWidth="1"/>
    <col min="15877" max="15877" width="31.81640625" style="6" customWidth="1"/>
    <col min="15878" max="15878" width="11.1796875" style="6" customWidth="1"/>
    <col min="15879" max="16128" width="9.1796875" style="6"/>
    <col min="16129" max="16129" width="22" style="6" customWidth="1"/>
    <col min="16130" max="16130" width="62.1796875" style="6" customWidth="1"/>
    <col min="16131" max="16131" width="55.1796875" style="6" customWidth="1"/>
    <col min="16132" max="16132" width="23.54296875" style="6" customWidth="1"/>
    <col min="16133" max="16133" width="31.81640625" style="6" customWidth="1"/>
    <col min="16134" max="16134" width="11.1796875" style="6" customWidth="1"/>
    <col min="16135" max="16384" width="9.1796875" style="6"/>
  </cols>
  <sheetData>
    <row r="1" spans="1:18" s="36" customFormat="1" ht="18">
      <c r="A1" s="1214" t="s">
        <v>1400</v>
      </c>
      <c r="B1" s="1214"/>
      <c r="C1" s="1214"/>
    </row>
    <row r="2" spans="1:18" s="36" customFormat="1" ht="18">
      <c r="A2" s="35"/>
      <c r="B2" s="35"/>
      <c r="C2" s="498" t="s">
        <v>6235</v>
      </c>
      <c r="E2" s="395"/>
    </row>
    <row r="3" spans="1:18" s="178" customFormat="1" ht="39.75" customHeight="1">
      <c r="A3" s="1882" t="str">
        <f>'Title '!A2:N2</f>
        <v>Bid Enquiry No: KPTCL/2026-27/TL/WORK_INDENT3844</v>
      </c>
      <c r="B3" s="1882"/>
      <c r="C3" s="1882"/>
      <c r="D3" s="173"/>
      <c r="E3" s="173"/>
      <c r="F3" s="173"/>
      <c r="G3" s="173"/>
      <c r="H3" s="173"/>
      <c r="I3" s="173"/>
      <c r="J3" s="173"/>
      <c r="K3" s="173"/>
      <c r="L3" s="173"/>
      <c r="M3" s="173"/>
      <c r="N3" s="173"/>
      <c r="O3" s="177"/>
      <c r="P3" s="177"/>
      <c r="Q3" s="177"/>
    </row>
    <row r="4" spans="1:18" s="178" customFormat="1" ht="20.25" customHeight="1">
      <c r="A4" s="37"/>
      <c r="B4" s="37"/>
      <c r="C4" s="37"/>
      <c r="D4" s="173"/>
      <c r="E4" s="173"/>
      <c r="F4" s="173"/>
      <c r="G4" s="499"/>
      <c r="H4" s="499"/>
      <c r="I4" s="499"/>
      <c r="J4" s="499"/>
      <c r="K4" s="499"/>
      <c r="L4" s="499"/>
      <c r="M4" s="173"/>
      <c r="N4" s="173"/>
      <c r="O4" s="177"/>
      <c r="P4" s="177"/>
      <c r="Q4" s="177"/>
    </row>
    <row r="5" spans="1:18" ht="212.25" customHeight="1">
      <c r="A5" s="188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881"/>
      <c r="C5" s="1881"/>
      <c r="D5" s="172"/>
      <c r="E5" s="172"/>
      <c r="F5" s="1733"/>
      <c r="G5" s="1733"/>
      <c r="H5" s="1733"/>
      <c r="I5" s="95"/>
      <c r="J5" s="95"/>
      <c r="K5" s="95"/>
      <c r="L5" s="95"/>
      <c r="M5" s="95"/>
      <c r="N5" s="95"/>
      <c r="O5" s="95"/>
      <c r="P5" s="95"/>
      <c r="Q5" s="95"/>
      <c r="R5" s="95"/>
    </row>
    <row r="6" spans="1:18" s="7" customFormat="1" ht="15.5">
      <c r="A6" s="9"/>
      <c r="B6" s="9"/>
      <c r="C6" s="9"/>
      <c r="D6" s="9"/>
      <c r="E6" s="9"/>
    </row>
    <row r="7" spans="1:18" s="7" customFormat="1" ht="15.75" customHeight="1">
      <c r="A7" s="1818" t="s">
        <v>1401</v>
      </c>
      <c r="B7" s="1818"/>
      <c r="C7" s="1818"/>
      <c r="D7" s="12"/>
      <c r="E7" s="12"/>
    </row>
    <row r="9" spans="1:18" ht="18.75" customHeight="1" thickBot="1">
      <c r="A9" s="170"/>
      <c r="B9" s="170" t="s">
        <v>3662</v>
      </c>
      <c r="C9" s="170"/>
      <c r="D9" s="170"/>
      <c r="E9" s="170"/>
    </row>
    <row r="10" spans="1:18" ht="56.25" customHeight="1" thickBot="1">
      <c r="B10" s="396"/>
    </row>
    <row r="11" spans="1:18" ht="15" customHeight="1">
      <c r="B11" s="397"/>
      <c r="C11" s="397"/>
      <c r="D11" s="397"/>
      <c r="E11" s="397"/>
    </row>
    <row r="12" spans="1:18" s="7" customFormat="1" ht="15.5">
      <c r="A12" s="398"/>
      <c r="B12" s="399"/>
      <c r="C12" s="399"/>
    </row>
    <row r="13" spans="1:18" s="7" customFormat="1" ht="15.5">
      <c r="A13" s="1687" t="s">
        <v>3858</v>
      </c>
      <c r="B13" s="1687"/>
      <c r="C13" s="1687"/>
    </row>
    <row r="14" spans="1:18" s="7" customFormat="1" ht="39" customHeight="1" thickBot="1">
      <c r="A14" s="1785" t="s">
        <v>406</v>
      </c>
      <c r="B14" s="1785"/>
      <c r="C14" s="1785"/>
    </row>
    <row r="15" spans="1:18" s="7" customFormat="1" ht="26.25" customHeight="1" thickBot="1">
      <c r="A15" s="400"/>
      <c r="B15" s="401" t="s">
        <v>3664</v>
      </c>
      <c r="C15" s="401" t="s">
        <v>3859</v>
      </c>
    </row>
    <row r="16" spans="1:18" s="7" customFormat="1" ht="26.25" customHeight="1" thickBot="1">
      <c r="A16" s="400"/>
      <c r="B16" s="419" t="s">
        <v>3666</v>
      </c>
      <c r="C16" s="401"/>
    </row>
    <row r="17" spans="1:3" s="7" customFormat="1" ht="26.25" customHeight="1" thickBot="1">
      <c r="A17" s="420">
        <v>1.01</v>
      </c>
      <c r="B17" s="404" t="s">
        <v>566</v>
      </c>
      <c r="C17" s="405"/>
    </row>
    <row r="18" spans="1:3" s="7" customFormat="1" ht="29.25" customHeight="1" thickBot="1">
      <c r="A18" s="420">
        <v>1.02</v>
      </c>
      <c r="B18" s="421" t="s">
        <v>3860</v>
      </c>
      <c r="C18" s="405"/>
    </row>
    <row r="19" spans="1:3" s="7" customFormat="1" ht="29.25" customHeight="1" thickBot="1">
      <c r="A19" s="420">
        <v>1.03</v>
      </c>
      <c r="B19" s="421" t="s">
        <v>3861</v>
      </c>
      <c r="C19" s="405"/>
    </row>
    <row r="20" spans="1:3" s="7" customFormat="1" ht="33" customHeight="1" thickBot="1">
      <c r="A20" s="420">
        <v>1.04</v>
      </c>
      <c r="B20" s="421" t="s">
        <v>3862</v>
      </c>
      <c r="C20" s="405"/>
    </row>
    <row r="21" spans="1:3" s="7" customFormat="1" ht="35.25" customHeight="1" thickBot="1">
      <c r="A21" s="420">
        <v>1.05</v>
      </c>
      <c r="B21" s="421" t="s">
        <v>3863</v>
      </c>
      <c r="C21" s="405"/>
    </row>
    <row r="22" spans="1:3" s="7" customFormat="1" ht="33.75" customHeight="1" thickBot="1">
      <c r="A22" s="420">
        <v>1.06</v>
      </c>
      <c r="B22" s="421" t="s">
        <v>2495</v>
      </c>
      <c r="C22" s="405"/>
    </row>
    <row r="23" spans="1:3" s="7" customFormat="1" ht="31.5" customHeight="1" thickBot="1">
      <c r="A23" s="420">
        <v>1.07</v>
      </c>
      <c r="B23" s="421" t="s">
        <v>3864</v>
      </c>
      <c r="C23" s="405"/>
    </row>
    <row r="24" spans="1:3" s="7" customFormat="1" ht="33.75" customHeight="1" thickBot="1">
      <c r="A24" s="420">
        <v>1.08</v>
      </c>
      <c r="B24" s="421" t="s">
        <v>3865</v>
      </c>
      <c r="C24" s="405"/>
    </row>
    <row r="25" spans="1:3" s="7" customFormat="1" ht="27.75" customHeight="1" thickBot="1">
      <c r="A25" s="420">
        <v>1.0900000000000001</v>
      </c>
      <c r="B25" s="421" t="s">
        <v>3866</v>
      </c>
      <c r="C25" s="405"/>
    </row>
    <row r="26" spans="1:3" s="7" customFormat="1" ht="33" customHeight="1" thickBot="1">
      <c r="A26" s="420">
        <v>1.1000000000000001</v>
      </c>
      <c r="B26" s="421" t="s">
        <v>3867</v>
      </c>
      <c r="C26" s="405"/>
    </row>
    <row r="27" spans="1:3" s="7" customFormat="1" ht="30" customHeight="1" thickBot="1">
      <c r="A27" s="420">
        <v>2</v>
      </c>
      <c r="B27" s="422" t="s">
        <v>3868</v>
      </c>
      <c r="C27" s="405"/>
    </row>
    <row r="28" spans="1:3" s="7" customFormat="1" ht="29.25" customHeight="1" thickBot="1">
      <c r="A28" s="420">
        <v>2.0099999999999998</v>
      </c>
      <c r="B28" s="421" t="s">
        <v>3842</v>
      </c>
      <c r="C28" s="405"/>
    </row>
    <row r="29" spans="1:3" s="7" customFormat="1" ht="31.5" customHeight="1" thickBot="1">
      <c r="A29" s="420">
        <v>2.02</v>
      </c>
      <c r="B29" s="421" t="s">
        <v>3869</v>
      </c>
      <c r="C29" s="405"/>
    </row>
    <row r="30" spans="1:3" s="7" customFormat="1" ht="33" customHeight="1" thickBot="1">
      <c r="A30" s="420" t="s">
        <v>3870</v>
      </c>
      <c r="B30" s="421" t="s">
        <v>3871</v>
      </c>
      <c r="C30" s="405"/>
    </row>
    <row r="31" spans="1:3" s="7" customFormat="1" ht="42" customHeight="1" thickBot="1">
      <c r="A31" s="420" t="s">
        <v>3872</v>
      </c>
      <c r="B31" s="421" t="s">
        <v>1078</v>
      </c>
      <c r="C31" s="405"/>
    </row>
    <row r="32" spans="1:3" s="7" customFormat="1" ht="27" customHeight="1" thickBot="1">
      <c r="A32" s="420" t="s">
        <v>3873</v>
      </c>
      <c r="B32" s="421" t="s">
        <v>3874</v>
      </c>
      <c r="C32" s="405"/>
    </row>
    <row r="33" spans="1:3" s="7" customFormat="1" ht="50.25" customHeight="1" thickBot="1">
      <c r="A33" s="420" t="s">
        <v>3875</v>
      </c>
      <c r="B33" s="421" t="s">
        <v>3876</v>
      </c>
      <c r="C33" s="405"/>
    </row>
    <row r="34" spans="1:3" s="7" customFormat="1" ht="43.5" customHeight="1" thickBot="1">
      <c r="A34" s="420" t="s">
        <v>3877</v>
      </c>
      <c r="B34" s="421" t="s">
        <v>3878</v>
      </c>
      <c r="C34" s="405"/>
    </row>
    <row r="35" spans="1:3" s="7" customFormat="1" ht="16" thickBot="1">
      <c r="A35" s="420" t="s">
        <v>3879</v>
      </c>
      <c r="B35" s="421" t="s">
        <v>3880</v>
      </c>
      <c r="C35" s="405"/>
    </row>
    <row r="36" spans="1:3" s="7" customFormat="1" ht="29.25" customHeight="1" thickBot="1">
      <c r="A36" s="420" t="s">
        <v>3881</v>
      </c>
      <c r="B36" s="421" t="s">
        <v>3882</v>
      </c>
      <c r="C36" s="405"/>
    </row>
    <row r="37" spans="1:3" s="7" customFormat="1" ht="81.650000000000006" customHeight="1" thickBot="1">
      <c r="A37" s="420" t="s">
        <v>3883</v>
      </c>
      <c r="B37" s="421" t="s">
        <v>2495</v>
      </c>
      <c r="C37" s="405"/>
    </row>
    <row r="38" spans="1:3" s="7" customFormat="1" ht="24.75" customHeight="1" thickBot="1">
      <c r="A38" s="420">
        <v>3</v>
      </c>
      <c r="B38" s="422" t="s">
        <v>3884</v>
      </c>
      <c r="C38" s="405"/>
    </row>
    <row r="39" spans="1:3" s="7" customFormat="1" ht="57.75" customHeight="1" thickBot="1">
      <c r="A39" s="420">
        <v>3</v>
      </c>
      <c r="B39" s="421" t="s">
        <v>3842</v>
      </c>
      <c r="C39" s="405"/>
    </row>
    <row r="40" spans="1:3" s="7" customFormat="1" ht="16" thickBot="1">
      <c r="A40" s="420">
        <v>3.01</v>
      </c>
      <c r="B40" s="421" t="s">
        <v>3885</v>
      </c>
      <c r="C40" s="405"/>
    </row>
    <row r="41" spans="1:3" s="7" customFormat="1" ht="16" thickBot="1">
      <c r="A41" s="420">
        <v>3.02</v>
      </c>
      <c r="B41" s="421" t="s">
        <v>3886</v>
      </c>
      <c r="C41" s="405"/>
    </row>
    <row r="42" spans="1:3" s="7" customFormat="1" ht="16" thickBot="1">
      <c r="A42" s="420">
        <v>3.03</v>
      </c>
      <c r="B42" s="421" t="s">
        <v>3887</v>
      </c>
      <c r="C42" s="405"/>
    </row>
    <row r="43" spans="1:3" s="7" customFormat="1" ht="16" thickBot="1">
      <c r="A43" s="420">
        <v>3.04</v>
      </c>
      <c r="B43" s="421" t="s">
        <v>3888</v>
      </c>
      <c r="C43" s="405"/>
    </row>
    <row r="44" spans="1:3" s="7" customFormat="1" ht="16" thickBot="1">
      <c r="A44" s="420">
        <v>3.05</v>
      </c>
      <c r="B44" s="421" t="s">
        <v>3889</v>
      </c>
      <c r="C44" s="405"/>
    </row>
    <row r="45" spans="1:3" s="7" customFormat="1" ht="16" thickBot="1">
      <c r="A45" s="420">
        <v>3.06</v>
      </c>
      <c r="B45" s="421" t="s">
        <v>3890</v>
      </c>
      <c r="C45" s="405"/>
    </row>
    <row r="46" spans="1:3" s="7" customFormat="1" ht="16" thickBot="1">
      <c r="A46" s="420">
        <v>3.07</v>
      </c>
      <c r="B46" s="421" t="s">
        <v>3891</v>
      </c>
      <c r="C46" s="405"/>
    </row>
    <row r="47" spans="1:3" s="7" customFormat="1" ht="16" thickBot="1">
      <c r="A47" s="420">
        <v>3.08</v>
      </c>
      <c r="B47" s="421" t="s">
        <v>685</v>
      </c>
      <c r="C47" s="405"/>
    </row>
    <row r="48" spans="1:3" ht="109.5" customHeight="1"/>
    <row r="49" spans="1:15" ht="39" customHeight="1">
      <c r="A49" s="414" t="s">
        <v>3204</v>
      </c>
      <c r="B49" s="415"/>
      <c r="C49" s="23" t="s">
        <v>80</v>
      </c>
      <c r="D49" s="1409"/>
      <c r="E49" s="1411"/>
      <c r="F49" s="416"/>
      <c r="G49" s="416"/>
      <c r="M49" s="7"/>
      <c r="N49" s="7"/>
      <c r="O49" s="7"/>
    </row>
    <row r="50" spans="1:15" ht="41.25" customHeight="1">
      <c r="A50" s="414" t="s">
        <v>55</v>
      </c>
      <c r="B50" s="415"/>
      <c r="C50" s="23" t="s">
        <v>66</v>
      </c>
      <c r="D50" s="1409"/>
      <c r="E50" s="1411"/>
      <c r="F50" s="416"/>
      <c r="G50" s="416"/>
      <c r="M50" s="7"/>
      <c r="N50" s="7"/>
      <c r="O50" s="7"/>
    </row>
    <row r="51" spans="1:15" ht="36" customHeight="1">
      <c r="C51" s="23" t="s">
        <v>152</v>
      </c>
      <c r="D51" s="1409"/>
      <c r="E51" s="1411"/>
    </row>
  </sheetData>
  <mergeCells count="10">
    <mergeCell ref="D50:E50"/>
    <mergeCell ref="D51:E51"/>
    <mergeCell ref="A1:C1"/>
    <mergeCell ref="A3:C3"/>
    <mergeCell ref="A5:C5"/>
    <mergeCell ref="F5:H5"/>
    <mergeCell ref="A7:C7"/>
    <mergeCell ref="A13:C13"/>
    <mergeCell ref="A14:C14"/>
    <mergeCell ref="D49:E49"/>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88"/>
  <dimension ref="A1:R32"/>
  <sheetViews>
    <sheetView zoomScale="70" zoomScaleNormal="70" workbookViewId="0">
      <selection activeCell="A5" sqref="A5:C5"/>
    </sheetView>
  </sheetViews>
  <sheetFormatPr defaultRowHeight="13"/>
  <cols>
    <col min="1" max="1" width="22" style="6" customWidth="1"/>
    <col min="2" max="2" width="62.1796875" style="6" customWidth="1"/>
    <col min="3" max="3" width="55.1796875" style="6" customWidth="1"/>
    <col min="4" max="4" width="23.54296875" style="6" customWidth="1"/>
    <col min="5" max="5" width="31.81640625" style="6" customWidth="1"/>
    <col min="6" max="6" width="11.1796875" style="6" customWidth="1"/>
    <col min="7" max="256" width="9.1796875" style="6"/>
    <col min="257" max="257" width="22" style="6" customWidth="1"/>
    <col min="258" max="258" width="62.1796875" style="6" customWidth="1"/>
    <col min="259" max="259" width="55.1796875" style="6" customWidth="1"/>
    <col min="260" max="260" width="23.54296875" style="6" customWidth="1"/>
    <col min="261" max="261" width="31.81640625" style="6" customWidth="1"/>
    <col min="262" max="262" width="11.1796875" style="6" customWidth="1"/>
    <col min="263" max="512" width="9.1796875" style="6"/>
    <col min="513" max="513" width="22" style="6" customWidth="1"/>
    <col min="514" max="514" width="62.1796875" style="6" customWidth="1"/>
    <col min="515" max="515" width="55.1796875" style="6" customWidth="1"/>
    <col min="516" max="516" width="23.54296875" style="6" customWidth="1"/>
    <col min="517" max="517" width="31.81640625" style="6" customWidth="1"/>
    <col min="518" max="518" width="11.1796875" style="6" customWidth="1"/>
    <col min="519" max="768" width="9.1796875" style="6"/>
    <col min="769" max="769" width="22" style="6" customWidth="1"/>
    <col min="770" max="770" width="62.1796875" style="6" customWidth="1"/>
    <col min="771" max="771" width="55.1796875" style="6" customWidth="1"/>
    <col min="772" max="772" width="23.54296875" style="6" customWidth="1"/>
    <col min="773" max="773" width="31.81640625" style="6" customWidth="1"/>
    <col min="774" max="774" width="11.1796875" style="6" customWidth="1"/>
    <col min="775" max="1024" width="9.1796875" style="6"/>
    <col min="1025" max="1025" width="22" style="6" customWidth="1"/>
    <col min="1026" max="1026" width="62.1796875" style="6" customWidth="1"/>
    <col min="1027" max="1027" width="55.1796875" style="6" customWidth="1"/>
    <col min="1028" max="1028" width="23.54296875" style="6" customWidth="1"/>
    <col min="1029" max="1029" width="31.81640625" style="6" customWidth="1"/>
    <col min="1030" max="1030" width="11.1796875" style="6" customWidth="1"/>
    <col min="1031" max="1280" width="9.1796875" style="6"/>
    <col min="1281" max="1281" width="22" style="6" customWidth="1"/>
    <col min="1282" max="1282" width="62.1796875" style="6" customWidth="1"/>
    <col min="1283" max="1283" width="55.1796875" style="6" customWidth="1"/>
    <col min="1284" max="1284" width="23.54296875" style="6" customWidth="1"/>
    <col min="1285" max="1285" width="31.81640625" style="6" customWidth="1"/>
    <col min="1286" max="1286" width="11.1796875" style="6" customWidth="1"/>
    <col min="1287" max="1536" width="9.1796875" style="6"/>
    <col min="1537" max="1537" width="22" style="6" customWidth="1"/>
    <col min="1538" max="1538" width="62.1796875" style="6" customWidth="1"/>
    <col min="1539" max="1539" width="55.1796875" style="6" customWidth="1"/>
    <col min="1540" max="1540" width="23.54296875" style="6" customWidth="1"/>
    <col min="1541" max="1541" width="31.81640625" style="6" customWidth="1"/>
    <col min="1542" max="1542" width="11.1796875" style="6" customWidth="1"/>
    <col min="1543" max="1792" width="9.1796875" style="6"/>
    <col min="1793" max="1793" width="22" style="6" customWidth="1"/>
    <col min="1794" max="1794" width="62.1796875" style="6" customWidth="1"/>
    <col min="1795" max="1795" width="55.1796875" style="6" customWidth="1"/>
    <col min="1796" max="1796" width="23.54296875" style="6" customWidth="1"/>
    <col min="1797" max="1797" width="31.81640625" style="6" customWidth="1"/>
    <col min="1798" max="1798" width="11.1796875" style="6" customWidth="1"/>
    <col min="1799" max="2048" width="9.1796875" style="6"/>
    <col min="2049" max="2049" width="22" style="6" customWidth="1"/>
    <col min="2050" max="2050" width="62.1796875" style="6" customWidth="1"/>
    <col min="2051" max="2051" width="55.1796875" style="6" customWidth="1"/>
    <col min="2052" max="2052" width="23.54296875" style="6" customWidth="1"/>
    <col min="2053" max="2053" width="31.81640625" style="6" customWidth="1"/>
    <col min="2054" max="2054" width="11.1796875" style="6" customWidth="1"/>
    <col min="2055" max="2304" width="9.1796875" style="6"/>
    <col min="2305" max="2305" width="22" style="6" customWidth="1"/>
    <col min="2306" max="2306" width="62.1796875" style="6" customWidth="1"/>
    <col min="2307" max="2307" width="55.1796875" style="6" customWidth="1"/>
    <col min="2308" max="2308" width="23.54296875" style="6" customWidth="1"/>
    <col min="2309" max="2309" width="31.81640625" style="6" customWidth="1"/>
    <col min="2310" max="2310" width="11.1796875" style="6" customWidth="1"/>
    <col min="2311" max="2560" width="9.1796875" style="6"/>
    <col min="2561" max="2561" width="22" style="6" customWidth="1"/>
    <col min="2562" max="2562" width="62.1796875" style="6" customWidth="1"/>
    <col min="2563" max="2563" width="55.1796875" style="6" customWidth="1"/>
    <col min="2564" max="2564" width="23.54296875" style="6" customWidth="1"/>
    <col min="2565" max="2565" width="31.81640625" style="6" customWidth="1"/>
    <col min="2566" max="2566" width="11.1796875" style="6" customWidth="1"/>
    <col min="2567" max="2816" width="9.1796875" style="6"/>
    <col min="2817" max="2817" width="22" style="6" customWidth="1"/>
    <col min="2818" max="2818" width="62.1796875" style="6" customWidth="1"/>
    <col min="2819" max="2819" width="55.1796875" style="6" customWidth="1"/>
    <col min="2820" max="2820" width="23.54296875" style="6" customWidth="1"/>
    <col min="2821" max="2821" width="31.81640625" style="6" customWidth="1"/>
    <col min="2822" max="2822" width="11.1796875" style="6" customWidth="1"/>
    <col min="2823" max="3072" width="9.1796875" style="6"/>
    <col min="3073" max="3073" width="22" style="6" customWidth="1"/>
    <col min="3074" max="3074" width="62.1796875" style="6" customWidth="1"/>
    <col min="3075" max="3075" width="55.1796875" style="6" customWidth="1"/>
    <col min="3076" max="3076" width="23.54296875" style="6" customWidth="1"/>
    <col min="3077" max="3077" width="31.81640625" style="6" customWidth="1"/>
    <col min="3078" max="3078" width="11.1796875" style="6" customWidth="1"/>
    <col min="3079" max="3328" width="9.1796875" style="6"/>
    <col min="3329" max="3329" width="22" style="6" customWidth="1"/>
    <col min="3330" max="3330" width="62.1796875" style="6" customWidth="1"/>
    <col min="3331" max="3331" width="55.1796875" style="6" customWidth="1"/>
    <col min="3332" max="3332" width="23.54296875" style="6" customWidth="1"/>
    <col min="3333" max="3333" width="31.81640625" style="6" customWidth="1"/>
    <col min="3334" max="3334" width="11.1796875" style="6" customWidth="1"/>
    <col min="3335" max="3584" width="9.1796875" style="6"/>
    <col min="3585" max="3585" width="22" style="6" customWidth="1"/>
    <col min="3586" max="3586" width="62.1796875" style="6" customWidth="1"/>
    <col min="3587" max="3587" width="55.1796875" style="6" customWidth="1"/>
    <col min="3588" max="3588" width="23.54296875" style="6" customWidth="1"/>
    <col min="3589" max="3589" width="31.81640625" style="6" customWidth="1"/>
    <col min="3590" max="3590" width="11.1796875" style="6" customWidth="1"/>
    <col min="3591" max="3840" width="9.1796875" style="6"/>
    <col min="3841" max="3841" width="22" style="6" customWidth="1"/>
    <col min="3842" max="3842" width="62.1796875" style="6" customWidth="1"/>
    <col min="3843" max="3843" width="55.1796875" style="6" customWidth="1"/>
    <col min="3844" max="3844" width="23.54296875" style="6" customWidth="1"/>
    <col min="3845" max="3845" width="31.81640625" style="6" customWidth="1"/>
    <col min="3846" max="3846" width="11.1796875" style="6" customWidth="1"/>
    <col min="3847" max="4096" width="9.1796875" style="6"/>
    <col min="4097" max="4097" width="22" style="6" customWidth="1"/>
    <col min="4098" max="4098" width="62.1796875" style="6" customWidth="1"/>
    <col min="4099" max="4099" width="55.1796875" style="6" customWidth="1"/>
    <col min="4100" max="4100" width="23.54296875" style="6" customWidth="1"/>
    <col min="4101" max="4101" width="31.81640625" style="6" customWidth="1"/>
    <col min="4102" max="4102" width="11.1796875" style="6" customWidth="1"/>
    <col min="4103" max="4352" width="9.1796875" style="6"/>
    <col min="4353" max="4353" width="22" style="6" customWidth="1"/>
    <col min="4354" max="4354" width="62.1796875" style="6" customWidth="1"/>
    <col min="4355" max="4355" width="55.1796875" style="6" customWidth="1"/>
    <col min="4356" max="4356" width="23.54296875" style="6" customWidth="1"/>
    <col min="4357" max="4357" width="31.81640625" style="6" customWidth="1"/>
    <col min="4358" max="4358" width="11.1796875" style="6" customWidth="1"/>
    <col min="4359" max="4608" width="9.1796875" style="6"/>
    <col min="4609" max="4609" width="22" style="6" customWidth="1"/>
    <col min="4610" max="4610" width="62.1796875" style="6" customWidth="1"/>
    <col min="4611" max="4611" width="55.1796875" style="6" customWidth="1"/>
    <col min="4612" max="4612" width="23.54296875" style="6" customWidth="1"/>
    <col min="4613" max="4613" width="31.81640625" style="6" customWidth="1"/>
    <col min="4614" max="4614" width="11.1796875" style="6" customWidth="1"/>
    <col min="4615" max="4864" width="9.1796875" style="6"/>
    <col min="4865" max="4865" width="22" style="6" customWidth="1"/>
    <col min="4866" max="4866" width="62.1796875" style="6" customWidth="1"/>
    <col min="4867" max="4867" width="55.1796875" style="6" customWidth="1"/>
    <col min="4868" max="4868" width="23.54296875" style="6" customWidth="1"/>
    <col min="4869" max="4869" width="31.81640625" style="6" customWidth="1"/>
    <col min="4870" max="4870" width="11.1796875" style="6" customWidth="1"/>
    <col min="4871" max="5120" width="9.1796875" style="6"/>
    <col min="5121" max="5121" width="22" style="6" customWidth="1"/>
    <col min="5122" max="5122" width="62.1796875" style="6" customWidth="1"/>
    <col min="5123" max="5123" width="55.1796875" style="6" customWidth="1"/>
    <col min="5124" max="5124" width="23.54296875" style="6" customWidth="1"/>
    <col min="5125" max="5125" width="31.81640625" style="6" customWidth="1"/>
    <col min="5126" max="5126" width="11.1796875" style="6" customWidth="1"/>
    <col min="5127" max="5376" width="9.1796875" style="6"/>
    <col min="5377" max="5377" width="22" style="6" customWidth="1"/>
    <col min="5378" max="5378" width="62.1796875" style="6" customWidth="1"/>
    <col min="5379" max="5379" width="55.1796875" style="6" customWidth="1"/>
    <col min="5380" max="5380" width="23.54296875" style="6" customWidth="1"/>
    <col min="5381" max="5381" width="31.81640625" style="6" customWidth="1"/>
    <col min="5382" max="5382" width="11.1796875" style="6" customWidth="1"/>
    <col min="5383" max="5632" width="9.1796875" style="6"/>
    <col min="5633" max="5633" width="22" style="6" customWidth="1"/>
    <col min="5634" max="5634" width="62.1796875" style="6" customWidth="1"/>
    <col min="5635" max="5635" width="55.1796875" style="6" customWidth="1"/>
    <col min="5636" max="5636" width="23.54296875" style="6" customWidth="1"/>
    <col min="5637" max="5637" width="31.81640625" style="6" customWidth="1"/>
    <col min="5638" max="5638" width="11.1796875" style="6" customWidth="1"/>
    <col min="5639" max="5888" width="9.1796875" style="6"/>
    <col min="5889" max="5889" width="22" style="6" customWidth="1"/>
    <col min="5890" max="5890" width="62.1796875" style="6" customWidth="1"/>
    <col min="5891" max="5891" width="55.1796875" style="6" customWidth="1"/>
    <col min="5892" max="5892" width="23.54296875" style="6" customWidth="1"/>
    <col min="5893" max="5893" width="31.81640625" style="6" customWidth="1"/>
    <col min="5894" max="5894" width="11.1796875" style="6" customWidth="1"/>
    <col min="5895" max="6144" width="9.1796875" style="6"/>
    <col min="6145" max="6145" width="22" style="6" customWidth="1"/>
    <col min="6146" max="6146" width="62.1796875" style="6" customWidth="1"/>
    <col min="6147" max="6147" width="55.1796875" style="6" customWidth="1"/>
    <col min="6148" max="6148" width="23.54296875" style="6" customWidth="1"/>
    <col min="6149" max="6149" width="31.81640625" style="6" customWidth="1"/>
    <col min="6150" max="6150" width="11.1796875" style="6" customWidth="1"/>
    <col min="6151" max="6400" width="9.1796875" style="6"/>
    <col min="6401" max="6401" width="22" style="6" customWidth="1"/>
    <col min="6402" max="6402" width="62.1796875" style="6" customWidth="1"/>
    <col min="6403" max="6403" width="55.1796875" style="6" customWidth="1"/>
    <col min="6404" max="6404" width="23.54296875" style="6" customWidth="1"/>
    <col min="6405" max="6405" width="31.81640625" style="6" customWidth="1"/>
    <col min="6406" max="6406" width="11.1796875" style="6" customWidth="1"/>
    <col min="6407" max="6656" width="9.1796875" style="6"/>
    <col min="6657" max="6657" width="22" style="6" customWidth="1"/>
    <col min="6658" max="6658" width="62.1796875" style="6" customWidth="1"/>
    <col min="6659" max="6659" width="55.1796875" style="6" customWidth="1"/>
    <col min="6660" max="6660" width="23.54296875" style="6" customWidth="1"/>
    <col min="6661" max="6661" width="31.81640625" style="6" customWidth="1"/>
    <col min="6662" max="6662" width="11.1796875" style="6" customWidth="1"/>
    <col min="6663" max="6912" width="9.1796875" style="6"/>
    <col min="6913" max="6913" width="22" style="6" customWidth="1"/>
    <col min="6914" max="6914" width="62.1796875" style="6" customWidth="1"/>
    <col min="6915" max="6915" width="55.1796875" style="6" customWidth="1"/>
    <col min="6916" max="6916" width="23.54296875" style="6" customWidth="1"/>
    <col min="6917" max="6917" width="31.81640625" style="6" customWidth="1"/>
    <col min="6918" max="6918" width="11.1796875" style="6" customWidth="1"/>
    <col min="6919" max="7168" width="9.1796875" style="6"/>
    <col min="7169" max="7169" width="22" style="6" customWidth="1"/>
    <col min="7170" max="7170" width="62.1796875" style="6" customWidth="1"/>
    <col min="7171" max="7171" width="55.1796875" style="6" customWidth="1"/>
    <col min="7172" max="7172" width="23.54296875" style="6" customWidth="1"/>
    <col min="7173" max="7173" width="31.81640625" style="6" customWidth="1"/>
    <col min="7174" max="7174" width="11.1796875" style="6" customWidth="1"/>
    <col min="7175" max="7424" width="9.1796875" style="6"/>
    <col min="7425" max="7425" width="22" style="6" customWidth="1"/>
    <col min="7426" max="7426" width="62.1796875" style="6" customWidth="1"/>
    <col min="7427" max="7427" width="55.1796875" style="6" customWidth="1"/>
    <col min="7428" max="7428" width="23.54296875" style="6" customWidth="1"/>
    <col min="7429" max="7429" width="31.81640625" style="6" customWidth="1"/>
    <col min="7430" max="7430" width="11.1796875" style="6" customWidth="1"/>
    <col min="7431" max="7680" width="9.1796875" style="6"/>
    <col min="7681" max="7681" width="22" style="6" customWidth="1"/>
    <col min="7682" max="7682" width="62.1796875" style="6" customWidth="1"/>
    <col min="7683" max="7683" width="55.1796875" style="6" customWidth="1"/>
    <col min="7684" max="7684" width="23.54296875" style="6" customWidth="1"/>
    <col min="7685" max="7685" width="31.81640625" style="6" customWidth="1"/>
    <col min="7686" max="7686" width="11.1796875" style="6" customWidth="1"/>
    <col min="7687" max="7936" width="9.1796875" style="6"/>
    <col min="7937" max="7937" width="22" style="6" customWidth="1"/>
    <col min="7938" max="7938" width="62.1796875" style="6" customWidth="1"/>
    <col min="7939" max="7939" width="55.1796875" style="6" customWidth="1"/>
    <col min="7940" max="7940" width="23.54296875" style="6" customWidth="1"/>
    <col min="7941" max="7941" width="31.81640625" style="6" customWidth="1"/>
    <col min="7942" max="7942" width="11.1796875" style="6" customWidth="1"/>
    <col min="7943" max="8192" width="9.1796875" style="6"/>
    <col min="8193" max="8193" width="22" style="6" customWidth="1"/>
    <col min="8194" max="8194" width="62.1796875" style="6" customWidth="1"/>
    <col min="8195" max="8195" width="55.1796875" style="6" customWidth="1"/>
    <col min="8196" max="8196" width="23.54296875" style="6" customWidth="1"/>
    <col min="8197" max="8197" width="31.81640625" style="6" customWidth="1"/>
    <col min="8198" max="8198" width="11.1796875" style="6" customWidth="1"/>
    <col min="8199" max="8448" width="9.1796875" style="6"/>
    <col min="8449" max="8449" width="22" style="6" customWidth="1"/>
    <col min="8450" max="8450" width="62.1796875" style="6" customWidth="1"/>
    <col min="8451" max="8451" width="55.1796875" style="6" customWidth="1"/>
    <col min="8452" max="8452" width="23.54296875" style="6" customWidth="1"/>
    <col min="8453" max="8453" width="31.81640625" style="6" customWidth="1"/>
    <col min="8454" max="8454" width="11.1796875" style="6" customWidth="1"/>
    <col min="8455" max="8704" width="9.1796875" style="6"/>
    <col min="8705" max="8705" width="22" style="6" customWidth="1"/>
    <col min="8706" max="8706" width="62.1796875" style="6" customWidth="1"/>
    <col min="8707" max="8707" width="55.1796875" style="6" customWidth="1"/>
    <col min="8708" max="8708" width="23.54296875" style="6" customWidth="1"/>
    <col min="8709" max="8709" width="31.81640625" style="6" customWidth="1"/>
    <col min="8710" max="8710" width="11.1796875" style="6" customWidth="1"/>
    <col min="8711" max="8960" width="9.1796875" style="6"/>
    <col min="8961" max="8961" width="22" style="6" customWidth="1"/>
    <col min="8962" max="8962" width="62.1796875" style="6" customWidth="1"/>
    <col min="8963" max="8963" width="55.1796875" style="6" customWidth="1"/>
    <col min="8964" max="8964" width="23.54296875" style="6" customWidth="1"/>
    <col min="8965" max="8965" width="31.81640625" style="6" customWidth="1"/>
    <col min="8966" max="8966" width="11.1796875" style="6" customWidth="1"/>
    <col min="8967" max="9216" width="9.1796875" style="6"/>
    <col min="9217" max="9217" width="22" style="6" customWidth="1"/>
    <col min="9218" max="9218" width="62.1796875" style="6" customWidth="1"/>
    <col min="9219" max="9219" width="55.1796875" style="6" customWidth="1"/>
    <col min="9220" max="9220" width="23.54296875" style="6" customWidth="1"/>
    <col min="9221" max="9221" width="31.81640625" style="6" customWidth="1"/>
    <col min="9222" max="9222" width="11.1796875" style="6" customWidth="1"/>
    <col min="9223" max="9472" width="9.1796875" style="6"/>
    <col min="9473" max="9473" width="22" style="6" customWidth="1"/>
    <col min="9474" max="9474" width="62.1796875" style="6" customWidth="1"/>
    <col min="9475" max="9475" width="55.1796875" style="6" customWidth="1"/>
    <col min="9476" max="9476" width="23.54296875" style="6" customWidth="1"/>
    <col min="9477" max="9477" width="31.81640625" style="6" customWidth="1"/>
    <col min="9478" max="9478" width="11.1796875" style="6" customWidth="1"/>
    <col min="9479" max="9728" width="9.1796875" style="6"/>
    <col min="9729" max="9729" width="22" style="6" customWidth="1"/>
    <col min="9730" max="9730" width="62.1796875" style="6" customWidth="1"/>
    <col min="9731" max="9731" width="55.1796875" style="6" customWidth="1"/>
    <col min="9732" max="9732" width="23.54296875" style="6" customWidth="1"/>
    <col min="9733" max="9733" width="31.81640625" style="6" customWidth="1"/>
    <col min="9734" max="9734" width="11.1796875" style="6" customWidth="1"/>
    <col min="9735" max="9984" width="9.1796875" style="6"/>
    <col min="9985" max="9985" width="22" style="6" customWidth="1"/>
    <col min="9986" max="9986" width="62.1796875" style="6" customWidth="1"/>
    <col min="9987" max="9987" width="55.1796875" style="6" customWidth="1"/>
    <col min="9988" max="9988" width="23.54296875" style="6" customWidth="1"/>
    <col min="9989" max="9989" width="31.81640625" style="6" customWidth="1"/>
    <col min="9990" max="9990" width="11.1796875" style="6" customWidth="1"/>
    <col min="9991" max="10240" width="9.1796875" style="6"/>
    <col min="10241" max="10241" width="22" style="6" customWidth="1"/>
    <col min="10242" max="10242" width="62.1796875" style="6" customWidth="1"/>
    <col min="10243" max="10243" width="55.1796875" style="6" customWidth="1"/>
    <col min="10244" max="10244" width="23.54296875" style="6" customWidth="1"/>
    <col min="10245" max="10245" width="31.81640625" style="6" customWidth="1"/>
    <col min="10246" max="10246" width="11.1796875" style="6" customWidth="1"/>
    <col min="10247" max="10496" width="9.1796875" style="6"/>
    <col min="10497" max="10497" width="22" style="6" customWidth="1"/>
    <col min="10498" max="10498" width="62.1796875" style="6" customWidth="1"/>
    <col min="10499" max="10499" width="55.1796875" style="6" customWidth="1"/>
    <col min="10500" max="10500" width="23.54296875" style="6" customWidth="1"/>
    <col min="10501" max="10501" width="31.81640625" style="6" customWidth="1"/>
    <col min="10502" max="10502" width="11.1796875" style="6" customWidth="1"/>
    <col min="10503" max="10752" width="9.1796875" style="6"/>
    <col min="10753" max="10753" width="22" style="6" customWidth="1"/>
    <col min="10754" max="10754" width="62.1796875" style="6" customWidth="1"/>
    <col min="10755" max="10755" width="55.1796875" style="6" customWidth="1"/>
    <col min="10756" max="10756" width="23.54296875" style="6" customWidth="1"/>
    <col min="10757" max="10757" width="31.81640625" style="6" customWidth="1"/>
    <col min="10758" max="10758" width="11.1796875" style="6" customWidth="1"/>
    <col min="10759" max="11008" width="9.1796875" style="6"/>
    <col min="11009" max="11009" width="22" style="6" customWidth="1"/>
    <col min="11010" max="11010" width="62.1796875" style="6" customWidth="1"/>
    <col min="11011" max="11011" width="55.1796875" style="6" customWidth="1"/>
    <col min="11012" max="11012" width="23.54296875" style="6" customWidth="1"/>
    <col min="11013" max="11013" width="31.81640625" style="6" customWidth="1"/>
    <col min="11014" max="11014" width="11.1796875" style="6" customWidth="1"/>
    <col min="11015" max="11264" width="9.1796875" style="6"/>
    <col min="11265" max="11265" width="22" style="6" customWidth="1"/>
    <col min="11266" max="11266" width="62.1796875" style="6" customWidth="1"/>
    <col min="11267" max="11267" width="55.1796875" style="6" customWidth="1"/>
    <col min="11268" max="11268" width="23.54296875" style="6" customWidth="1"/>
    <col min="11269" max="11269" width="31.81640625" style="6" customWidth="1"/>
    <col min="11270" max="11270" width="11.1796875" style="6" customWidth="1"/>
    <col min="11271" max="11520" width="9.1796875" style="6"/>
    <col min="11521" max="11521" width="22" style="6" customWidth="1"/>
    <col min="11522" max="11522" width="62.1796875" style="6" customWidth="1"/>
    <col min="11523" max="11523" width="55.1796875" style="6" customWidth="1"/>
    <col min="11524" max="11524" width="23.54296875" style="6" customWidth="1"/>
    <col min="11525" max="11525" width="31.81640625" style="6" customWidth="1"/>
    <col min="11526" max="11526" width="11.1796875" style="6" customWidth="1"/>
    <col min="11527" max="11776" width="9.1796875" style="6"/>
    <col min="11777" max="11777" width="22" style="6" customWidth="1"/>
    <col min="11778" max="11778" width="62.1796875" style="6" customWidth="1"/>
    <col min="11779" max="11779" width="55.1796875" style="6" customWidth="1"/>
    <col min="11780" max="11780" width="23.54296875" style="6" customWidth="1"/>
    <col min="11781" max="11781" width="31.81640625" style="6" customWidth="1"/>
    <col min="11782" max="11782" width="11.1796875" style="6" customWidth="1"/>
    <col min="11783" max="12032" width="9.1796875" style="6"/>
    <col min="12033" max="12033" width="22" style="6" customWidth="1"/>
    <col min="12034" max="12034" width="62.1796875" style="6" customWidth="1"/>
    <col min="12035" max="12035" width="55.1796875" style="6" customWidth="1"/>
    <col min="12036" max="12036" width="23.54296875" style="6" customWidth="1"/>
    <col min="12037" max="12037" width="31.81640625" style="6" customWidth="1"/>
    <col min="12038" max="12038" width="11.1796875" style="6" customWidth="1"/>
    <col min="12039" max="12288" width="9.1796875" style="6"/>
    <col min="12289" max="12289" width="22" style="6" customWidth="1"/>
    <col min="12290" max="12290" width="62.1796875" style="6" customWidth="1"/>
    <col min="12291" max="12291" width="55.1796875" style="6" customWidth="1"/>
    <col min="12292" max="12292" width="23.54296875" style="6" customWidth="1"/>
    <col min="12293" max="12293" width="31.81640625" style="6" customWidth="1"/>
    <col min="12294" max="12294" width="11.1796875" style="6" customWidth="1"/>
    <col min="12295" max="12544" width="9.1796875" style="6"/>
    <col min="12545" max="12545" width="22" style="6" customWidth="1"/>
    <col min="12546" max="12546" width="62.1796875" style="6" customWidth="1"/>
    <col min="12547" max="12547" width="55.1796875" style="6" customWidth="1"/>
    <col min="12548" max="12548" width="23.54296875" style="6" customWidth="1"/>
    <col min="12549" max="12549" width="31.81640625" style="6" customWidth="1"/>
    <col min="12550" max="12550" width="11.1796875" style="6" customWidth="1"/>
    <col min="12551" max="12800" width="9.1796875" style="6"/>
    <col min="12801" max="12801" width="22" style="6" customWidth="1"/>
    <col min="12802" max="12802" width="62.1796875" style="6" customWidth="1"/>
    <col min="12803" max="12803" width="55.1796875" style="6" customWidth="1"/>
    <col min="12804" max="12804" width="23.54296875" style="6" customWidth="1"/>
    <col min="12805" max="12805" width="31.81640625" style="6" customWidth="1"/>
    <col min="12806" max="12806" width="11.1796875" style="6" customWidth="1"/>
    <col min="12807" max="13056" width="9.1796875" style="6"/>
    <col min="13057" max="13057" width="22" style="6" customWidth="1"/>
    <col min="13058" max="13058" width="62.1796875" style="6" customWidth="1"/>
    <col min="13059" max="13059" width="55.1796875" style="6" customWidth="1"/>
    <col min="13060" max="13060" width="23.54296875" style="6" customWidth="1"/>
    <col min="13061" max="13061" width="31.81640625" style="6" customWidth="1"/>
    <col min="13062" max="13062" width="11.1796875" style="6" customWidth="1"/>
    <col min="13063" max="13312" width="9.1796875" style="6"/>
    <col min="13313" max="13313" width="22" style="6" customWidth="1"/>
    <col min="13314" max="13314" width="62.1796875" style="6" customWidth="1"/>
    <col min="13315" max="13315" width="55.1796875" style="6" customWidth="1"/>
    <col min="13316" max="13316" width="23.54296875" style="6" customWidth="1"/>
    <col min="13317" max="13317" width="31.81640625" style="6" customWidth="1"/>
    <col min="13318" max="13318" width="11.1796875" style="6" customWidth="1"/>
    <col min="13319" max="13568" width="9.1796875" style="6"/>
    <col min="13569" max="13569" width="22" style="6" customWidth="1"/>
    <col min="13570" max="13570" width="62.1796875" style="6" customWidth="1"/>
    <col min="13571" max="13571" width="55.1796875" style="6" customWidth="1"/>
    <col min="13572" max="13572" width="23.54296875" style="6" customWidth="1"/>
    <col min="13573" max="13573" width="31.81640625" style="6" customWidth="1"/>
    <col min="13574" max="13574" width="11.1796875" style="6" customWidth="1"/>
    <col min="13575" max="13824" width="9.1796875" style="6"/>
    <col min="13825" max="13825" width="22" style="6" customWidth="1"/>
    <col min="13826" max="13826" width="62.1796875" style="6" customWidth="1"/>
    <col min="13827" max="13827" width="55.1796875" style="6" customWidth="1"/>
    <col min="13828" max="13828" width="23.54296875" style="6" customWidth="1"/>
    <col min="13829" max="13829" width="31.81640625" style="6" customWidth="1"/>
    <col min="13830" max="13830" width="11.1796875" style="6" customWidth="1"/>
    <col min="13831" max="14080" width="9.1796875" style="6"/>
    <col min="14081" max="14081" width="22" style="6" customWidth="1"/>
    <col min="14082" max="14082" width="62.1796875" style="6" customWidth="1"/>
    <col min="14083" max="14083" width="55.1796875" style="6" customWidth="1"/>
    <col min="14084" max="14084" width="23.54296875" style="6" customWidth="1"/>
    <col min="14085" max="14085" width="31.81640625" style="6" customWidth="1"/>
    <col min="14086" max="14086" width="11.1796875" style="6" customWidth="1"/>
    <col min="14087" max="14336" width="9.1796875" style="6"/>
    <col min="14337" max="14337" width="22" style="6" customWidth="1"/>
    <col min="14338" max="14338" width="62.1796875" style="6" customWidth="1"/>
    <col min="14339" max="14339" width="55.1796875" style="6" customWidth="1"/>
    <col min="14340" max="14340" width="23.54296875" style="6" customWidth="1"/>
    <col min="14341" max="14341" width="31.81640625" style="6" customWidth="1"/>
    <col min="14342" max="14342" width="11.1796875" style="6" customWidth="1"/>
    <col min="14343" max="14592" width="9.1796875" style="6"/>
    <col min="14593" max="14593" width="22" style="6" customWidth="1"/>
    <col min="14594" max="14594" width="62.1796875" style="6" customWidth="1"/>
    <col min="14595" max="14595" width="55.1796875" style="6" customWidth="1"/>
    <col min="14596" max="14596" width="23.54296875" style="6" customWidth="1"/>
    <col min="14597" max="14597" width="31.81640625" style="6" customWidth="1"/>
    <col min="14598" max="14598" width="11.1796875" style="6" customWidth="1"/>
    <col min="14599" max="14848" width="9.1796875" style="6"/>
    <col min="14849" max="14849" width="22" style="6" customWidth="1"/>
    <col min="14850" max="14850" width="62.1796875" style="6" customWidth="1"/>
    <col min="14851" max="14851" width="55.1796875" style="6" customWidth="1"/>
    <col min="14852" max="14852" width="23.54296875" style="6" customWidth="1"/>
    <col min="14853" max="14853" width="31.81640625" style="6" customWidth="1"/>
    <col min="14854" max="14854" width="11.1796875" style="6" customWidth="1"/>
    <col min="14855" max="15104" width="9.1796875" style="6"/>
    <col min="15105" max="15105" width="22" style="6" customWidth="1"/>
    <col min="15106" max="15106" width="62.1796875" style="6" customWidth="1"/>
    <col min="15107" max="15107" width="55.1796875" style="6" customWidth="1"/>
    <col min="15108" max="15108" width="23.54296875" style="6" customWidth="1"/>
    <col min="15109" max="15109" width="31.81640625" style="6" customWidth="1"/>
    <col min="15110" max="15110" width="11.1796875" style="6" customWidth="1"/>
    <col min="15111" max="15360" width="9.1796875" style="6"/>
    <col min="15361" max="15361" width="22" style="6" customWidth="1"/>
    <col min="15362" max="15362" width="62.1796875" style="6" customWidth="1"/>
    <col min="15363" max="15363" width="55.1796875" style="6" customWidth="1"/>
    <col min="15364" max="15364" width="23.54296875" style="6" customWidth="1"/>
    <col min="15365" max="15365" width="31.81640625" style="6" customWidth="1"/>
    <col min="15366" max="15366" width="11.1796875" style="6" customWidth="1"/>
    <col min="15367" max="15616" width="9.1796875" style="6"/>
    <col min="15617" max="15617" width="22" style="6" customWidth="1"/>
    <col min="15618" max="15618" width="62.1796875" style="6" customWidth="1"/>
    <col min="15619" max="15619" width="55.1796875" style="6" customWidth="1"/>
    <col min="15620" max="15620" width="23.54296875" style="6" customWidth="1"/>
    <col min="15621" max="15621" width="31.81640625" style="6" customWidth="1"/>
    <col min="15622" max="15622" width="11.1796875" style="6" customWidth="1"/>
    <col min="15623" max="15872" width="9.1796875" style="6"/>
    <col min="15873" max="15873" width="22" style="6" customWidth="1"/>
    <col min="15874" max="15874" width="62.1796875" style="6" customWidth="1"/>
    <col min="15875" max="15875" width="55.1796875" style="6" customWidth="1"/>
    <col min="15876" max="15876" width="23.54296875" style="6" customWidth="1"/>
    <col min="15877" max="15877" width="31.81640625" style="6" customWidth="1"/>
    <col min="15878" max="15878" width="11.1796875" style="6" customWidth="1"/>
    <col min="15879" max="16128" width="9.1796875" style="6"/>
    <col min="16129" max="16129" width="22" style="6" customWidth="1"/>
    <col min="16130" max="16130" width="62.1796875" style="6" customWidth="1"/>
    <col min="16131" max="16131" width="55.1796875" style="6" customWidth="1"/>
    <col min="16132" max="16132" width="23.54296875" style="6" customWidth="1"/>
    <col min="16133" max="16133" width="31.81640625" style="6" customWidth="1"/>
    <col min="16134" max="16134" width="11.1796875" style="6" customWidth="1"/>
    <col min="16135" max="16384" width="9.1796875" style="6"/>
  </cols>
  <sheetData>
    <row r="1" spans="1:18" s="36" customFormat="1" ht="18">
      <c r="A1" s="1214" t="s">
        <v>1400</v>
      </c>
      <c r="B1" s="1214"/>
      <c r="C1" s="1214"/>
    </row>
    <row r="2" spans="1:18" s="36" customFormat="1" ht="18">
      <c r="A2" s="35"/>
      <c r="B2" s="35"/>
      <c r="C2" s="498" t="s">
        <v>6236</v>
      </c>
      <c r="E2" s="395"/>
    </row>
    <row r="3" spans="1:18" s="178" customFormat="1" ht="23">
      <c r="A3" s="1882" t="str">
        <f>'Title '!A2:N2</f>
        <v>Bid Enquiry No: KPTCL/2026-27/TL/WORK_INDENT3844</v>
      </c>
      <c r="B3" s="1882"/>
      <c r="C3" s="1882"/>
      <c r="D3" s="173"/>
      <c r="E3" s="173"/>
      <c r="F3" s="173"/>
      <c r="G3" s="173"/>
      <c r="H3" s="173"/>
      <c r="I3" s="173"/>
      <c r="J3" s="173"/>
      <c r="K3" s="173"/>
      <c r="L3" s="173"/>
      <c r="M3" s="173"/>
      <c r="N3" s="173"/>
      <c r="O3" s="177"/>
      <c r="P3" s="177"/>
      <c r="Q3" s="177"/>
    </row>
    <row r="4" spans="1:18" s="178" customFormat="1" ht="23">
      <c r="A4" s="37"/>
      <c r="B4" s="37"/>
      <c r="C4" s="37"/>
      <c r="D4" s="173"/>
      <c r="E4" s="173"/>
      <c r="F4" s="173"/>
      <c r="G4" s="499"/>
      <c r="H4" s="499"/>
      <c r="I4" s="499"/>
      <c r="J4" s="499"/>
      <c r="K4" s="499"/>
      <c r="L4" s="499"/>
      <c r="M4" s="173"/>
      <c r="N4" s="173"/>
      <c r="O4" s="177"/>
      <c r="P4" s="177"/>
      <c r="Q4" s="177"/>
    </row>
    <row r="5" spans="1:18" ht="216.75" customHeight="1">
      <c r="A5" s="188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881"/>
      <c r="C5" s="1881"/>
      <c r="D5" s="172"/>
      <c r="E5" s="172"/>
      <c r="F5" s="1733"/>
      <c r="G5" s="1733"/>
      <c r="H5" s="1733"/>
      <c r="I5" s="95"/>
      <c r="J5" s="95"/>
      <c r="K5" s="95"/>
      <c r="L5" s="95"/>
      <c r="M5" s="95"/>
      <c r="N5" s="95"/>
      <c r="O5" s="95"/>
      <c r="P5" s="95"/>
      <c r="Q5" s="95"/>
      <c r="R5" s="95"/>
    </row>
    <row r="6" spans="1:18" s="7" customFormat="1" ht="15.5">
      <c r="A6" s="9"/>
      <c r="B6" s="9"/>
      <c r="C6" s="9"/>
      <c r="D6" s="9"/>
      <c r="E6" s="9"/>
    </row>
    <row r="7" spans="1:18" s="7" customFormat="1" ht="15.75" customHeight="1">
      <c r="A7" s="1818" t="s">
        <v>1401</v>
      </c>
      <c r="B7" s="1818"/>
      <c r="C7" s="1818"/>
      <c r="D7" s="12"/>
      <c r="E7" s="12"/>
    </row>
    <row r="9" spans="1:18" ht="13.5" thickBot="1">
      <c r="A9" s="170"/>
      <c r="B9" s="170" t="s">
        <v>3662</v>
      </c>
      <c r="C9" s="170"/>
      <c r="D9" s="170"/>
      <c r="E9" s="170"/>
    </row>
    <row r="10" spans="1:18" ht="16.5" thickBot="1">
      <c r="B10" s="396"/>
    </row>
    <row r="11" spans="1:18">
      <c r="B11" s="397"/>
      <c r="C11" s="397"/>
      <c r="D11" s="397"/>
      <c r="E11" s="397"/>
    </row>
    <row r="12" spans="1:18" s="7" customFormat="1" ht="15.5">
      <c r="A12" s="398"/>
      <c r="B12" s="399"/>
      <c r="C12" s="399"/>
    </row>
    <row r="13" spans="1:18" s="7" customFormat="1" ht="15.5">
      <c r="A13" s="1687" t="s">
        <v>3663</v>
      </c>
      <c r="B13" s="1687"/>
      <c r="C13" s="1687"/>
    </row>
    <row r="14" spans="1:18" s="7" customFormat="1" ht="31.5" customHeight="1" thickBot="1">
      <c r="A14" s="1785" t="s">
        <v>406</v>
      </c>
      <c r="B14" s="1785"/>
      <c r="C14" s="1785"/>
    </row>
    <row r="15" spans="1:18" s="7" customFormat="1" ht="26.25" customHeight="1" thickBot="1">
      <c r="A15" s="400"/>
      <c r="B15" s="401" t="s">
        <v>3664</v>
      </c>
      <c r="C15" s="401" t="s">
        <v>3892</v>
      </c>
    </row>
    <row r="16" spans="1:18" s="7" customFormat="1" ht="16" thickBot="1">
      <c r="A16" s="400"/>
      <c r="B16" s="419" t="s">
        <v>3666</v>
      </c>
      <c r="C16" s="401"/>
    </row>
    <row r="17" spans="1:15" s="7" customFormat="1" ht="21.75" customHeight="1" thickBot="1">
      <c r="A17" s="420">
        <v>1</v>
      </c>
      <c r="B17" s="404" t="s">
        <v>566</v>
      </c>
      <c r="C17" s="405"/>
    </row>
    <row r="18" spans="1:15" s="7" customFormat="1" ht="21.75" customHeight="1" thickBot="1">
      <c r="A18" s="420">
        <v>1.01</v>
      </c>
      <c r="B18" s="421" t="s">
        <v>3893</v>
      </c>
      <c r="C18" s="405"/>
    </row>
    <row r="19" spans="1:15" s="7" customFormat="1" ht="21.75" customHeight="1" thickBot="1">
      <c r="A19" s="420">
        <v>1.02</v>
      </c>
      <c r="B19" s="421" t="s">
        <v>3894</v>
      </c>
      <c r="C19" s="405"/>
    </row>
    <row r="20" spans="1:15" s="7" customFormat="1" ht="21.75" customHeight="1" thickBot="1">
      <c r="A20" s="420">
        <v>1.03</v>
      </c>
      <c r="B20" s="421" t="s">
        <v>3895</v>
      </c>
      <c r="C20" s="405"/>
    </row>
    <row r="21" spans="1:15" s="7" customFormat="1" ht="21.75" customHeight="1" thickBot="1">
      <c r="A21" s="420">
        <v>1.04</v>
      </c>
      <c r="B21" s="421" t="s">
        <v>3896</v>
      </c>
      <c r="C21" s="405"/>
    </row>
    <row r="22" spans="1:15" s="7" customFormat="1" ht="21.75" customHeight="1" thickBot="1">
      <c r="A22" s="420">
        <v>1.05</v>
      </c>
      <c r="B22" s="421" t="s">
        <v>3897</v>
      </c>
      <c r="C22" s="405"/>
    </row>
    <row r="23" spans="1:15" s="7" customFormat="1" ht="21.75" customHeight="1" thickBot="1">
      <c r="A23" s="420">
        <v>1.06</v>
      </c>
      <c r="B23" s="421" t="s">
        <v>3898</v>
      </c>
      <c r="C23" s="405"/>
    </row>
    <row r="24" spans="1:15" s="7" customFormat="1" ht="21.75" customHeight="1" thickBot="1">
      <c r="A24" s="420">
        <v>1.07</v>
      </c>
      <c r="B24" s="421" t="s">
        <v>3899</v>
      </c>
      <c r="C24" s="405"/>
    </row>
    <row r="25" spans="1:15" s="7" customFormat="1" ht="21.75" customHeight="1" thickBot="1">
      <c r="A25" s="420">
        <v>1.08</v>
      </c>
      <c r="B25" s="421" t="s">
        <v>3900</v>
      </c>
      <c r="C25" s="405"/>
    </row>
    <row r="26" spans="1:15" s="7" customFormat="1" ht="21.75" customHeight="1" thickBot="1">
      <c r="A26" s="420">
        <v>1.0900000000000001</v>
      </c>
      <c r="B26" s="421" t="s">
        <v>3701</v>
      </c>
      <c r="C26" s="405"/>
    </row>
    <row r="27" spans="1:15" s="7" customFormat="1" ht="21.75" customHeight="1" thickBot="1">
      <c r="A27" s="423">
        <v>1.1000000000000001</v>
      </c>
      <c r="B27" s="421" t="s">
        <v>3901</v>
      </c>
      <c r="C27" s="405"/>
    </row>
    <row r="28" spans="1:15" s="7" customFormat="1" ht="21.75" customHeight="1" thickBot="1">
      <c r="A28" s="420">
        <v>1.1100000000000001</v>
      </c>
      <c r="B28" s="421" t="s">
        <v>3902</v>
      </c>
      <c r="C28" s="405"/>
    </row>
    <row r="29" spans="1:15" ht="40.5" customHeight="1"/>
    <row r="30" spans="1:15" ht="30" customHeight="1">
      <c r="A30" s="414" t="s">
        <v>3204</v>
      </c>
      <c r="B30" s="415"/>
      <c r="C30" s="23" t="s">
        <v>80</v>
      </c>
      <c r="D30" s="1409"/>
      <c r="E30" s="1411"/>
      <c r="F30" s="416"/>
      <c r="G30" s="416"/>
      <c r="M30" s="7"/>
      <c r="N30" s="7"/>
      <c r="O30" s="7"/>
    </row>
    <row r="31" spans="1:15" ht="30" customHeight="1">
      <c r="A31" s="414" t="s">
        <v>55</v>
      </c>
      <c r="B31" s="415"/>
      <c r="C31" s="23" t="s">
        <v>66</v>
      </c>
      <c r="D31" s="1409"/>
      <c r="E31" s="1411"/>
      <c r="F31" s="416"/>
      <c r="G31" s="416"/>
      <c r="M31" s="7"/>
      <c r="N31" s="7"/>
      <c r="O31" s="7"/>
    </row>
    <row r="32" spans="1:15" ht="30" customHeight="1">
      <c r="C32" s="23" t="s">
        <v>152</v>
      </c>
      <c r="D32" s="1409"/>
      <c r="E32" s="1411"/>
    </row>
  </sheetData>
  <mergeCells count="10">
    <mergeCell ref="D31:E31"/>
    <mergeCell ref="D32:E32"/>
    <mergeCell ref="A1:C1"/>
    <mergeCell ref="A3:C3"/>
    <mergeCell ref="A5:C5"/>
    <mergeCell ref="F5:H5"/>
    <mergeCell ref="A7:C7"/>
    <mergeCell ref="A13:C13"/>
    <mergeCell ref="A14:C14"/>
    <mergeCell ref="D30:E30"/>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3"/>
  <dimension ref="A1:D67"/>
  <sheetViews>
    <sheetView zoomScale="70" zoomScaleNormal="70" workbookViewId="0">
      <selection activeCell="A5" sqref="A5:D5"/>
    </sheetView>
  </sheetViews>
  <sheetFormatPr defaultRowHeight="14.5"/>
  <cols>
    <col min="2" max="2" width="53.54296875" customWidth="1"/>
    <col min="3" max="3" width="24.1796875" customWidth="1"/>
    <col min="4" max="4" width="50" customWidth="1"/>
  </cols>
  <sheetData>
    <row r="1" spans="1:4" ht="17.5">
      <c r="A1" s="1214" t="s">
        <v>1400</v>
      </c>
      <c r="B1" s="1214"/>
      <c r="C1" s="1214"/>
      <c r="D1" s="1214"/>
    </row>
    <row r="2" spans="1:4" ht="17.5">
      <c r="A2" s="35"/>
      <c r="B2" s="35"/>
      <c r="D2" s="498" t="s">
        <v>6304</v>
      </c>
    </row>
    <row r="3" spans="1:4" ht="18.75" customHeight="1">
      <c r="A3" s="1882" t="str">
        <f>'Title '!A2:N2</f>
        <v>Bid Enquiry No: KPTCL/2026-27/TL/WORK_INDENT3844</v>
      </c>
      <c r="B3" s="1882"/>
      <c r="C3" s="1882"/>
      <c r="D3" s="1882"/>
    </row>
    <row r="4" spans="1:4" ht="18">
      <c r="A4" s="37"/>
      <c r="B4" s="37"/>
      <c r="C4" s="37"/>
    </row>
    <row r="5" spans="1:4" ht="216" customHeight="1">
      <c r="A5" s="1881"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881"/>
      <c r="C5" s="1881"/>
      <c r="D5" s="1881"/>
    </row>
    <row r="6" spans="1:4" ht="18.75" customHeight="1">
      <c r="A6" s="9"/>
      <c r="B6" s="9"/>
      <c r="C6" s="9"/>
    </row>
    <row r="7" spans="1:4" ht="15.5">
      <c r="A7" s="1818" t="s">
        <v>1401</v>
      </c>
      <c r="B7" s="1818"/>
      <c r="C7" s="1818"/>
    </row>
    <row r="8" spans="1:4">
      <c r="A8" s="6"/>
      <c r="B8" s="6"/>
      <c r="C8" s="6"/>
    </row>
    <row r="9" spans="1:4" ht="15" thickBot="1">
      <c r="A9" s="170"/>
      <c r="B9" s="170" t="s">
        <v>3662</v>
      </c>
      <c r="C9" s="170"/>
    </row>
    <row r="10" spans="1:4" ht="74.25" customHeight="1" thickBot="1">
      <c r="A10" s="6"/>
      <c r="B10" s="396"/>
      <c r="C10" s="6"/>
    </row>
    <row r="12" spans="1:4" ht="40.5" customHeight="1">
      <c r="A12" s="1885" t="s">
        <v>6261</v>
      </c>
      <c r="B12" s="1885"/>
      <c r="C12" s="1885"/>
      <c r="D12" s="1885"/>
    </row>
    <row r="13" spans="1:4" ht="16.5">
      <c r="A13" s="1886" t="s">
        <v>6305</v>
      </c>
      <c r="B13" s="1886"/>
      <c r="C13" s="1886"/>
      <c r="D13" s="1886"/>
    </row>
    <row r="14" spans="1:4" ht="15.5">
      <c r="A14" s="925" t="s">
        <v>1070</v>
      </c>
      <c r="B14" s="925" t="s">
        <v>73</v>
      </c>
      <c r="C14" s="1885"/>
      <c r="D14" s="1885"/>
    </row>
    <row r="15" spans="1:4" ht="15.5">
      <c r="A15" s="926">
        <v>1</v>
      </c>
      <c r="B15" s="927" t="s">
        <v>6262</v>
      </c>
      <c r="C15" s="1883"/>
      <c r="D15" s="1884"/>
    </row>
    <row r="16" spans="1:4" ht="15.5">
      <c r="A16" s="926">
        <v>2</v>
      </c>
      <c r="B16" s="927" t="s">
        <v>6263</v>
      </c>
      <c r="C16" s="1883"/>
      <c r="D16" s="1884"/>
    </row>
    <row r="17" spans="1:4" ht="15.5">
      <c r="A17" s="926">
        <v>3</v>
      </c>
      <c r="B17" s="927" t="s">
        <v>6264</v>
      </c>
      <c r="C17" s="1883"/>
      <c r="D17" s="1884"/>
    </row>
    <row r="18" spans="1:4" ht="15.5">
      <c r="A18" s="926">
        <v>4</v>
      </c>
      <c r="B18" s="927" t="s">
        <v>6265</v>
      </c>
      <c r="C18" s="1883"/>
      <c r="D18" s="1884"/>
    </row>
    <row r="19" spans="1:4" ht="15.5">
      <c r="A19" s="926">
        <v>5</v>
      </c>
      <c r="B19" s="927" t="s">
        <v>6266</v>
      </c>
      <c r="C19" s="1883"/>
      <c r="D19" s="1884"/>
    </row>
    <row r="20" spans="1:4" ht="15.5">
      <c r="A20" s="926">
        <v>6</v>
      </c>
      <c r="B20" s="927" t="s">
        <v>6267</v>
      </c>
      <c r="C20" s="1883"/>
      <c r="D20" s="1884"/>
    </row>
    <row r="21" spans="1:4" ht="15.5">
      <c r="A21" s="926">
        <v>7</v>
      </c>
      <c r="B21" s="512" t="s">
        <v>6268</v>
      </c>
      <c r="C21" s="1883"/>
      <c r="D21" s="1884"/>
    </row>
    <row r="22" spans="1:4" ht="15.5">
      <c r="A22" s="926">
        <v>8</v>
      </c>
      <c r="B22" s="512" t="s">
        <v>6269</v>
      </c>
      <c r="C22" s="1883"/>
      <c r="D22" s="1884"/>
    </row>
    <row r="23" spans="1:4" ht="15.5">
      <c r="A23" s="926">
        <v>9</v>
      </c>
      <c r="B23" s="512" t="s">
        <v>6270</v>
      </c>
      <c r="C23" s="1883"/>
      <c r="D23" s="1884"/>
    </row>
    <row r="24" spans="1:4" ht="15.5">
      <c r="A24" s="926">
        <v>10</v>
      </c>
      <c r="B24" s="512" t="s">
        <v>6271</v>
      </c>
      <c r="C24" s="1883"/>
      <c r="D24" s="1884"/>
    </row>
    <row r="25" spans="1:4" ht="15.5">
      <c r="A25" s="926">
        <v>11</v>
      </c>
      <c r="B25" s="512" t="s">
        <v>6272</v>
      </c>
      <c r="C25" s="1883"/>
      <c r="D25" s="1884"/>
    </row>
    <row r="26" spans="1:4" ht="15.5">
      <c r="A26" s="926">
        <v>12</v>
      </c>
      <c r="B26" s="512" t="s">
        <v>6273</v>
      </c>
      <c r="C26" s="1883"/>
      <c r="D26" s="1884"/>
    </row>
    <row r="27" spans="1:4" ht="15.5">
      <c r="A27" s="926">
        <v>13</v>
      </c>
      <c r="B27" s="512" t="s">
        <v>6274</v>
      </c>
      <c r="C27" s="1883"/>
      <c r="D27" s="1884"/>
    </row>
    <row r="28" spans="1:4" ht="15.5">
      <c r="A28" s="926">
        <v>14</v>
      </c>
      <c r="B28" s="512" t="s">
        <v>6275</v>
      </c>
      <c r="C28" s="1883"/>
      <c r="D28" s="1884"/>
    </row>
    <row r="29" spans="1:4" ht="15.5">
      <c r="A29" s="926">
        <v>15</v>
      </c>
      <c r="B29" s="512" t="s">
        <v>6276</v>
      </c>
      <c r="C29" s="1883"/>
      <c r="D29" s="1884"/>
    </row>
    <row r="30" spans="1:4" ht="15.5">
      <c r="A30" s="926">
        <v>16</v>
      </c>
      <c r="B30" s="512" t="s">
        <v>6277</v>
      </c>
      <c r="C30" s="1883"/>
      <c r="D30" s="1884"/>
    </row>
    <row r="31" spans="1:4" ht="15.5">
      <c r="A31" s="926">
        <v>17</v>
      </c>
      <c r="B31" s="512" t="s">
        <v>6278</v>
      </c>
      <c r="C31" s="1883"/>
      <c r="D31" s="1884"/>
    </row>
    <row r="32" spans="1:4" ht="15.5">
      <c r="A32" s="926">
        <v>18</v>
      </c>
      <c r="B32" s="512" t="s">
        <v>6279</v>
      </c>
      <c r="C32" s="1883"/>
      <c r="D32" s="1884"/>
    </row>
    <row r="33" spans="1:4" ht="15.5">
      <c r="A33" s="926">
        <v>19</v>
      </c>
      <c r="B33" s="512" t="s">
        <v>6280</v>
      </c>
      <c r="C33" s="1883"/>
      <c r="D33" s="1884"/>
    </row>
    <row r="34" spans="1:4" ht="15.5">
      <c r="A34" s="926">
        <v>20</v>
      </c>
      <c r="B34" s="512" t="s">
        <v>6281</v>
      </c>
      <c r="C34" s="1883"/>
      <c r="D34" s="1884"/>
    </row>
    <row r="35" spans="1:4" ht="15.5">
      <c r="A35" s="928">
        <v>21</v>
      </c>
      <c r="B35" s="512" t="s">
        <v>6282</v>
      </c>
      <c r="C35" s="1883"/>
      <c r="D35" s="1884"/>
    </row>
    <row r="36" spans="1:4" ht="15.5">
      <c r="A36" s="929">
        <v>22</v>
      </c>
      <c r="B36" s="512" t="s">
        <v>6283</v>
      </c>
      <c r="C36" s="1883"/>
      <c r="D36" s="1884"/>
    </row>
    <row r="37" spans="1:4" ht="15.5">
      <c r="A37" s="929">
        <v>23</v>
      </c>
      <c r="B37" s="512" t="s">
        <v>6284</v>
      </c>
      <c r="C37" s="1883"/>
      <c r="D37" s="1884"/>
    </row>
    <row r="38" spans="1:4" ht="15.5">
      <c r="A38" s="930">
        <v>24</v>
      </c>
      <c r="B38" s="512" t="s">
        <v>6285</v>
      </c>
      <c r="C38" s="1883"/>
      <c r="D38" s="1884"/>
    </row>
    <row r="39" spans="1:4" ht="15.5">
      <c r="A39" s="931">
        <v>25</v>
      </c>
      <c r="B39" s="512" t="s">
        <v>6286</v>
      </c>
      <c r="C39" s="1883"/>
      <c r="D39" s="1884"/>
    </row>
    <row r="40" spans="1:4" ht="15.5">
      <c r="A40" s="931">
        <v>26</v>
      </c>
      <c r="B40" s="512"/>
      <c r="C40" s="1883"/>
      <c r="D40" s="1884"/>
    </row>
    <row r="41" spans="1:4" ht="15.5">
      <c r="A41" s="931">
        <v>27</v>
      </c>
      <c r="B41" s="512" t="s">
        <v>6001</v>
      </c>
      <c r="C41" s="1883"/>
      <c r="D41" s="1884"/>
    </row>
    <row r="42" spans="1:4" ht="15.5">
      <c r="A42" s="931">
        <v>28</v>
      </c>
      <c r="B42" s="512"/>
      <c r="C42" s="1883"/>
      <c r="D42" s="1884"/>
    </row>
    <row r="43" spans="1:4" ht="15.5">
      <c r="A43" s="931">
        <v>29</v>
      </c>
      <c r="B43" s="512" t="s">
        <v>6287</v>
      </c>
      <c r="C43" s="1883"/>
      <c r="D43" s="1884"/>
    </row>
    <row r="44" spans="1:4" ht="15.5">
      <c r="A44" s="931">
        <v>30</v>
      </c>
      <c r="B44" s="512" t="s">
        <v>6288</v>
      </c>
      <c r="C44" s="1883"/>
      <c r="D44" s="1884"/>
    </row>
    <row r="45" spans="1:4" ht="15.5">
      <c r="A45" s="931">
        <v>31</v>
      </c>
      <c r="B45" s="512" t="s">
        <v>6289</v>
      </c>
      <c r="C45" s="1883"/>
      <c r="D45" s="1884"/>
    </row>
    <row r="46" spans="1:4" ht="15.5">
      <c r="A46" s="931">
        <v>32</v>
      </c>
      <c r="B46" s="927" t="s">
        <v>6290</v>
      </c>
      <c r="C46" s="1883"/>
      <c r="D46" s="1884"/>
    </row>
    <row r="47" spans="1:4" ht="15.5">
      <c r="A47" s="931">
        <v>33</v>
      </c>
      <c r="B47" s="927" t="s">
        <v>6291</v>
      </c>
      <c r="C47" s="1883"/>
      <c r="D47" s="1884"/>
    </row>
    <row r="48" spans="1:4" ht="15.5">
      <c r="A48" s="931">
        <v>34</v>
      </c>
      <c r="B48" s="932" t="s">
        <v>6292</v>
      </c>
      <c r="C48" s="1883"/>
      <c r="D48" s="1884"/>
    </row>
    <row r="49" spans="1:4" ht="15.5">
      <c r="A49" s="931">
        <v>35</v>
      </c>
      <c r="B49" s="933" t="s">
        <v>6293</v>
      </c>
      <c r="C49" s="1883"/>
      <c r="D49" s="1884"/>
    </row>
    <row r="50" spans="1:4" ht="15.5">
      <c r="A50" s="931">
        <v>36</v>
      </c>
      <c r="B50" s="933" t="s">
        <v>6294</v>
      </c>
      <c r="C50" s="1883"/>
      <c r="D50" s="1884"/>
    </row>
    <row r="51" spans="1:4" ht="15.5">
      <c r="A51" s="931">
        <v>37</v>
      </c>
      <c r="B51" s="927" t="s">
        <v>6295</v>
      </c>
      <c r="C51" s="1883"/>
      <c r="D51" s="1884"/>
    </row>
    <row r="52" spans="1:4" ht="15.5">
      <c r="A52" s="931">
        <v>38</v>
      </c>
      <c r="B52" s="932" t="s">
        <v>6296</v>
      </c>
      <c r="C52" s="1883"/>
      <c r="D52" s="1884"/>
    </row>
    <row r="53" spans="1:4" ht="15.5">
      <c r="A53" s="931">
        <v>39</v>
      </c>
      <c r="B53" s="927" t="s">
        <v>6297</v>
      </c>
      <c r="C53" s="1883"/>
      <c r="D53" s="1884"/>
    </row>
    <row r="54" spans="1:4" ht="15.5">
      <c r="A54" s="931">
        <v>40</v>
      </c>
      <c r="B54" s="932" t="s">
        <v>6298</v>
      </c>
      <c r="C54" s="1883"/>
      <c r="D54" s="1884"/>
    </row>
    <row r="55" spans="1:4" ht="15.5">
      <c r="A55" s="931"/>
      <c r="B55" s="927" t="s">
        <v>6217</v>
      </c>
      <c r="C55" s="1883"/>
      <c r="D55" s="1884"/>
    </row>
    <row r="56" spans="1:4" ht="15.5">
      <c r="A56" s="931"/>
      <c r="B56" s="927" t="s">
        <v>6299</v>
      </c>
      <c r="C56" s="1883"/>
      <c r="D56" s="1884"/>
    </row>
    <row r="57" spans="1:4" ht="15.5">
      <c r="A57" s="931"/>
      <c r="B57" s="927" t="s">
        <v>6300</v>
      </c>
      <c r="C57" s="1883"/>
      <c r="D57" s="1884"/>
    </row>
    <row r="58" spans="1:4" ht="15.5">
      <c r="A58" s="931"/>
      <c r="B58" s="927" t="s">
        <v>6301</v>
      </c>
      <c r="C58" s="1883"/>
      <c r="D58" s="1884"/>
    </row>
    <row r="59" spans="1:4" ht="15.5">
      <c r="A59" s="931">
        <v>41</v>
      </c>
      <c r="B59" s="927" t="s">
        <v>6302</v>
      </c>
      <c r="C59" s="1883"/>
      <c r="D59" s="1884"/>
    </row>
    <row r="60" spans="1:4" ht="15.5">
      <c r="A60" s="931">
        <v>42</v>
      </c>
      <c r="B60" s="927" t="s">
        <v>6303</v>
      </c>
      <c r="C60" s="1883"/>
      <c r="D60" s="1884"/>
    </row>
    <row r="61" spans="1:4" ht="15.5">
      <c r="A61" s="934"/>
      <c r="B61" s="935"/>
      <c r="C61" s="1883"/>
      <c r="D61" s="1884"/>
    </row>
    <row r="65" spans="1:4" ht="20.149999999999999" customHeight="1">
      <c r="A65" s="1004" t="s">
        <v>53</v>
      </c>
      <c r="B65" s="939"/>
      <c r="C65" s="1005" t="s">
        <v>65</v>
      </c>
      <c r="D65" s="939"/>
    </row>
    <row r="66" spans="1:4" ht="23.5" customHeight="1">
      <c r="A66" s="1004" t="s">
        <v>55</v>
      </c>
      <c r="B66" s="939"/>
      <c r="C66" s="1005" t="s">
        <v>66</v>
      </c>
      <c r="D66" s="939"/>
    </row>
    <row r="67" spans="1:4" ht="25" customHeight="1">
      <c r="A67" s="1006"/>
      <c r="B67" s="1007"/>
      <c r="C67" s="1005" t="s">
        <v>67</v>
      </c>
      <c r="D67" s="939"/>
    </row>
  </sheetData>
  <mergeCells count="54">
    <mergeCell ref="A7:C7"/>
    <mergeCell ref="A5:D5"/>
    <mergeCell ref="A3:D3"/>
    <mergeCell ref="A1:D1"/>
    <mergeCell ref="C18:D18"/>
    <mergeCell ref="A12:D12"/>
    <mergeCell ref="A13:D13"/>
    <mergeCell ref="C14:D14"/>
    <mergeCell ref="C15:D15"/>
    <mergeCell ref="C16:D16"/>
    <mergeCell ref="C17:D17"/>
    <mergeCell ref="C30:D30"/>
    <mergeCell ref="C19:D19"/>
    <mergeCell ref="C20:D20"/>
    <mergeCell ref="C21:D21"/>
    <mergeCell ref="C22:D22"/>
    <mergeCell ref="C23:D23"/>
    <mergeCell ref="C24:D24"/>
    <mergeCell ref="C25:D25"/>
    <mergeCell ref="C26:D26"/>
    <mergeCell ref="C27:D27"/>
    <mergeCell ref="C28:D28"/>
    <mergeCell ref="C29:D29"/>
    <mergeCell ref="C42:D42"/>
    <mergeCell ref="C31:D31"/>
    <mergeCell ref="C32:D32"/>
    <mergeCell ref="C33:D33"/>
    <mergeCell ref="C34:D34"/>
    <mergeCell ref="C35:D35"/>
    <mergeCell ref="C36:D36"/>
    <mergeCell ref="C37:D37"/>
    <mergeCell ref="C38:D38"/>
    <mergeCell ref="C39:D39"/>
    <mergeCell ref="C40:D40"/>
    <mergeCell ref="C41:D41"/>
    <mergeCell ref="C54:D54"/>
    <mergeCell ref="C43:D43"/>
    <mergeCell ref="C44:D44"/>
    <mergeCell ref="C45:D45"/>
    <mergeCell ref="C46:D46"/>
    <mergeCell ref="C47:D47"/>
    <mergeCell ref="C48:D48"/>
    <mergeCell ref="C49:D49"/>
    <mergeCell ref="C50:D50"/>
    <mergeCell ref="C51:D51"/>
    <mergeCell ref="C52:D52"/>
    <mergeCell ref="C53:D53"/>
    <mergeCell ref="C61:D61"/>
    <mergeCell ref="C55:D55"/>
    <mergeCell ref="C56:D56"/>
    <mergeCell ref="C57:D57"/>
    <mergeCell ref="C58:D58"/>
    <mergeCell ref="C59:D59"/>
    <mergeCell ref="C60:D60"/>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4"/>
  <dimension ref="A1:E36"/>
  <sheetViews>
    <sheetView topLeftCell="A5" zoomScale="55" zoomScaleNormal="55" workbookViewId="0">
      <selection activeCell="L5" sqref="L5"/>
    </sheetView>
  </sheetViews>
  <sheetFormatPr defaultRowHeight="14.5"/>
  <cols>
    <col min="2" max="2" width="56" customWidth="1"/>
    <col min="3" max="3" width="21.1796875" customWidth="1"/>
    <col min="4" max="4" width="60.1796875" customWidth="1"/>
  </cols>
  <sheetData>
    <row r="1" spans="1:5" ht="17.5">
      <c r="B1" s="1214" t="s">
        <v>1400</v>
      </c>
      <c r="C1" s="1214"/>
      <c r="D1" s="1214"/>
      <c r="E1" s="1214"/>
    </row>
    <row r="2" spans="1:5" ht="17.5">
      <c r="B2" s="35"/>
      <c r="C2" s="35"/>
      <c r="E2" s="498"/>
    </row>
    <row r="3" spans="1:5" ht="18">
      <c r="B3" s="1882" t="s">
        <v>6994</v>
      </c>
      <c r="C3" s="1882"/>
      <c r="D3" s="1882"/>
      <c r="E3" s="1882"/>
    </row>
    <row r="4" spans="1:5" ht="18">
      <c r="B4" s="37"/>
      <c r="C4" s="37"/>
      <c r="D4" s="37"/>
    </row>
    <row r="5" spans="1:5" ht="156" customHeight="1">
      <c r="B5" s="1881" t="s">
        <v>6995</v>
      </c>
      <c r="C5" s="1881"/>
      <c r="D5" s="1881"/>
      <c r="E5" s="1881"/>
    </row>
    <row r="6" spans="1:5" ht="15.5">
      <c r="B6" s="9"/>
      <c r="C6" s="9"/>
      <c r="D6" s="9"/>
    </row>
    <row r="7" spans="1:5" ht="15.5">
      <c r="B7" s="1818" t="s">
        <v>1401</v>
      </c>
      <c r="C7" s="1818"/>
      <c r="D7" s="1818"/>
    </row>
    <row r="8" spans="1:5">
      <c r="B8" s="6"/>
      <c r="C8" s="6"/>
      <c r="D8" s="6"/>
    </row>
    <row r="9" spans="1:5" ht="15" thickBot="1">
      <c r="B9" s="831" t="s">
        <v>3662</v>
      </c>
      <c r="D9" s="170"/>
    </row>
    <row r="10" spans="1:5" ht="93" customHeight="1" thickBot="1">
      <c r="B10" s="396"/>
      <c r="D10" s="6"/>
    </row>
    <row r="14" spans="1:5" ht="18">
      <c r="A14" s="1887" t="s">
        <v>6310</v>
      </c>
      <c r="B14" s="1887"/>
      <c r="C14" s="1887"/>
      <c r="D14" s="1887"/>
    </row>
    <row r="15" spans="1:5" ht="15.5">
      <c r="A15" s="940"/>
      <c r="B15" s="940"/>
      <c r="C15" s="940"/>
      <c r="D15" s="940" t="s">
        <v>6322</v>
      </c>
    </row>
    <row r="16" spans="1:5" ht="15.5">
      <c r="A16" s="1888"/>
      <c r="B16" s="1888"/>
      <c r="C16" s="1888"/>
      <c r="D16" s="1888"/>
    </row>
    <row r="17" spans="1:4" ht="15.5">
      <c r="A17" s="940"/>
      <c r="B17" s="940"/>
      <c r="C17" s="940"/>
      <c r="D17" s="940"/>
    </row>
    <row r="18" spans="1:4" ht="46.5">
      <c r="A18" s="925" t="s">
        <v>1070</v>
      </c>
      <c r="B18" s="925" t="s">
        <v>6311</v>
      </c>
      <c r="C18" s="925" t="s">
        <v>6312</v>
      </c>
      <c r="D18" s="925" t="s">
        <v>6313</v>
      </c>
    </row>
    <row r="19" spans="1:4" ht="15.5">
      <c r="A19" s="926" t="s">
        <v>6314</v>
      </c>
      <c r="B19" s="927" t="s">
        <v>6315</v>
      </c>
      <c r="C19" s="935"/>
      <c r="D19" s="935"/>
    </row>
    <row r="20" spans="1:4" ht="15.5">
      <c r="A20" s="926"/>
      <c r="B20" s="927"/>
      <c r="C20" s="935"/>
      <c r="D20" s="935"/>
    </row>
    <row r="21" spans="1:4" ht="15.5">
      <c r="A21" s="926" t="s">
        <v>75</v>
      </c>
      <c r="B21" s="927" t="s">
        <v>6316</v>
      </c>
      <c r="C21" s="935"/>
      <c r="D21" s="935"/>
    </row>
    <row r="22" spans="1:4" ht="15.5">
      <c r="A22" s="926"/>
      <c r="B22" s="927"/>
      <c r="C22" s="935"/>
      <c r="D22" s="935"/>
    </row>
    <row r="23" spans="1:4" ht="15.5">
      <c r="A23" s="926" t="s">
        <v>77</v>
      </c>
      <c r="B23" s="927" t="s">
        <v>6317</v>
      </c>
      <c r="C23" s="935"/>
      <c r="D23" s="935"/>
    </row>
    <row r="24" spans="1:4" ht="15.5">
      <c r="A24" s="926"/>
      <c r="B24" s="927"/>
      <c r="C24" s="935"/>
      <c r="D24" s="935"/>
    </row>
    <row r="25" spans="1:4" ht="15.5">
      <c r="A25" s="926" t="s">
        <v>78</v>
      </c>
      <c r="B25" s="512" t="s">
        <v>6318</v>
      </c>
      <c r="C25" s="935"/>
      <c r="D25" s="935"/>
    </row>
    <row r="26" spans="1:4" ht="15.5">
      <c r="A26" s="926"/>
      <c r="B26" s="512"/>
      <c r="C26" s="935"/>
      <c r="D26" s="935"/>
    </row>
    <row r="27" spans="1:4" ht="15.5">
      <c r="A27" s="926" t="s">
        <v>79</v>
      </c>
      <c r="B27" s="512" t="s">
        <v>6319</v>
      </c>
      <c r="C27" s="935"/>
      <c r="D27" s="935"/>
    </row>
    <row r="28" spans="1:4" ht="15.5">
      <c r="A28" s="926"/>
      <c r="B28" s="512"/>
      <c r="C28" s="935"/>
      <c r="D28" s="935"/>
    </row>
    <row r="29" spans="1:4" ht="46.5">
      <c r="A29" s="926" t="s">
        <v>104</v>
      </c>
      <c r="B29" s="512" t="s">
        <v>6320</v>
      </c>
      <c r="C29" s="935"/>
      <c r="D29" s="935"/>
    </row>
    <row r="30" spans="1:4" ht="30">
      <c r="A30" s="926"/>
      <c r="B30" s="655" t="s">
        <v>6321</v>
      </c>
      <c r="C30" s="935"/>
      <c r="D30" s="935"/>
    </row>
    <row r="31" spans="1:4" ht="15.5">
      <c r="A31" s="936"/>
      <c r="B31" s="937"/>
      <c r="C31" s="941"/>
      <c r="D31" s="936"/>
    </row>
    <row r="32" spans="1:4" ht="15.5">
      <c r="A32" s="936"/>
      <c r="B32" s="937"/>
      <c r="C32" s="941"/>
      <c r="D32" s="936"/>
    </row>
    <row r="33" spans="1:4" ht="15.5">
      <c r="A33" s="936"/>
      <c r="B33" s="937"/>
      <c r="C33" s="941"/>
      <c r="D33" s="936"/>
    </row>
    <row r="34" spans="1:4" ht="15.5">
      <c r="A34" s="938" t="s">
        <v>53</v>
      </c>
      <c r="B34" s="939"/>
      <c r="C34" s="941" t="s">
        <v>65</v>
      </c>
      <c r="D34" s="939"/>
    </row>
    <row r="35" spans="1:4" ht="15.5">
      <c r="A35" s="938" t="s">
        <v>55</v>
      </c>
      <c r="B35" s="939"/>
      <c r="C35" s="941" t="s">
        <v>66</v>
      </c>
      <c r="D35" s="939"/>
    </row>
    <row r="36" spans="1:4" ht="31">
      <c r="A36" s="936"/>
      <c r="B36" s="937"/>
      <c r="C36" s="941" t="s">
        <v>67</v>
      </c>
      <c r="D36" s="939"/>
    </row>
  </sheetData>
  <mergeCells count="6">
    <mergeCell ref="A14:D14"/>
    <mergeCell ref="A16:D16"/>
    <mergeCell ref="B1:E1"/>
    <mergeCell ref="B3:E3"/>
    <mergeCell ref="B5:E5"/>
    <mergeCell ref="B7:D7"/>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5"/>
  <dimension ref="A1:E39"/>
  <sheetViews>
    <sheetView workbookViewId="0">
      <selection activeCell="B3" sqref="B3:E3"/>
    </sheetView>
  </sheetViews>
  <sheetFormatPr defaultRowHeight="14.5"/>
  <cols>
    <col min="2" max="2" width="40.453125" customWidth="1"/>
    <col min="3" max="3" width="31.1796875" customWidth="1"/>
    <col min="4" max="4" width="24.1796875" customWidth="1"/>
  </cols>
  <sheetData>
    <row r="1" spans="1:5" ht="17.5">
      <c r="B1" s="1214" t="s">
        <v>1400</v>
      </c>
      <c r="C1" s="1214"/>
      <c r="D1" s="1214"/>
      <c r="E1" s="1214"/>
    </row>
    <row r="2" spans="1:5" ht="17.5">
      <c r="B2" s="35"/>
      <c r="C2" s="35"/>
      <c r="E2" s="498"/>
    </row>
    <row r="3" spans="1:5" ht="18">
      <c r="B3" s="1882" t="s">
        <v>6994</v>
      </c>
      <c r="C3" s="1882"/>
      <c r="D3" s="1882"/>
      <c r="E3" s="1882"/>
    </row>
    <row r="4" spans="1:5" ht="18">
      <c r="B4" s="37"/>
      <c r="C4" s="37"/>
      <c r="D4" s="37"/>
    </row>
    <row r="5" spans="1:5" ht="403.5" customHeight="1">
      <c r="B5" s="1881" t="s">
        <v>6995</v>
      </c>
      <c r="C5" s="1881"/>
      <c r="D5" s="1881"/>
      <c r="E5" s="1881"/>
    </row>
    <row r="6" spans="1:5" ht="15.5">
      <c r="B6" s="9"/>
      <c r="C6" s="9"/>
      <c r="D6" s="9"/>
    </row>
    <row r="7" spans="1:5" ht="15.5">
      <c r="B7" s="1818" t="s">
        <v>1401</v>
      </c>
      <c r="C7" s="1818"/>
      <c r="D7" s="1818"/>
    </row>
    <row r="8" spans="1:5">
      <c r="B8" s="6"/>
      <c r="C8" s="6"/>
      <c r="D8" s="6"/>
    </row>
    <row r="9" spans="1:5" ht="15" thickBot="1">
      <c r="B9" s="831" t="s">
        <v>3662</v>
      </c>
      <c r="D9" s="170"/>
    </row>
    <row r="10" spans="1:5" ht="58.5" customHeight="1" thickBot="1">
      <c r="B10" s="396"/>
      <c r="D10" s="6"/>
    </row>
    <row r="11" spans="1:5">
      <c r="D11" s="924" t="s">
        <v>6342</v>
      </c>
    </row>
    <row r="12" spans="1:5" ht="18">
      <c r="A12" s="1889" t="s">
        <v>6341</v>
      </c>
      <c r="B12" s="1889"/>
      <c r="C12" s="1889"/>
      <c r="D12" s="937"/>
      <c r="E12" s="937"/>
    </row>
    <row r="13" spans="1:5" ht="46.5">
      <c r="A13" s="942" t="s">
        <v>327</v>
      </c>
      <c r="B13" s="943" t="s">
        <v>6323</v>
      </c>
      <c r="C13" s="942" t="s">
        <v>6324</v>
      </c>
      <c r="D13" s="942" t="s">
        <v>6313</v>
      </c>
      <c r="E13" s="937"/>
    </row>
    <row r="14" spans="1:5" ht="46.5">
      <c r="A14" s="926">
        <v>1</v>
      </c>
      <c r="B14" s="927" t="s">
        <v>6325</v>
      </c>
      <c r="C14" s="944"/>
      <c r="D14" s="944"/>
      <c r="E14" s="937"/>
    </row>
    <row r="15" spans="1:5" ht="31">
      <c r="A15" s="926"/>
      <c r="B15" s="927" t="s">
        <v>6326</v>
      </c>
      <c r="C15" s="944"/>
      <c r="D15" s="944"/>
      <c r="E15" s="937"/>
    </row>
    <row r="16" spans="1:5" ht="15.5">
      <c r="A16" s="926"/>
      <c r="B16" s="927" t="s">
        <v>6327</v>
      </c>
      <c r="C16" s="944"/>
      <c r="D16" s="944"/>
      <c r="E16" s="937"/>
    </row>
    <row r="17" spans="1:5" ht="15.5">
      <c r="A17" s="926"/>
      <c r="B17" s="927" t="s">
        <v>6328</v>
      </c>
      <c r="C17" s="944"/>
      <c r="D17" s="944"/>
      <c r="E17" s="937"/>
    </row>
    <row r="18" spans="1:5" ht="31">
      <c r="A18" s="926"/>
      <c r="B18" s="927" t="s">
        <v>6329</v>
      </c>
      <c r="C18" s="944"/>
      <c r="D18" s="944"/>
      <c r="E18" s="937"/>
    </row>
    <row r="19" spans="1:5" ht="15.5">
      <c r="A19" s="926"/>
      <c r="B19" s="927" t="s">
        <v>6330</v>
      </c>
      <c r="C19" s="944"/>
      <c r="D19" s="944"/>
      <c r="E19" s="937"/>
    </row>
    <row r="20" spans="1:5" ht="46.5">
      <c r="A20" s="926">
        <v>2</v>
      </c>
      <c r="B20" s="927" t="s">
        <v>6331</v>
      </c>
      <c r="C20" s="944"/>
      <c r="D20" s="944"/>
      <c r="E20" s="937"/>
    </row>
    <row r="21" spans="1:5" ht="31">
      <c r="A21" s="926"/>
      <c r="B21" s="927" t="s">
        <v>6332</v>
      </c>
      <c r="C21" s="944"/>
      <c r="D21" s="944"/>
      <c r="E21" s="937"/>
    </row>
    <row r="22" spans="1:5" ht="15.5">
      <c r="A22" s="926"/>
      <c r="B22" s="927" t="s">
        <v>6327</v>
      </c>
      <c r="C22" s="944"/>
      <c r="D22" s="944"/>
      <c r="E22" s="937"/>
    </row>
    <row r="23" spans="1:5" ht="15.5">
      <c r="A23" s="926"/>
      <c r="B23" s="927" t="s">
        <v>6328</v>
      </c>
      <c r="C23" s="944"/>
      <c r="D23" s="944"/>
      <c r="E23" s="937"/>
    </row>
    <row r="24" spans="1:5" ht="15.5">
      <c r="A24" s="926"/>
      <c r="B24" s="927" t="s">
        <v>6333</v>
      </c>
      <c r="C24" s="944"/>
      <c r="D24" s="944"/>
      <c r="E24" s="937"/>
    </row>
    <row r="25" spans="1:5" ht="15.5">
      <c r="A25" s="926"/>
      <c r="B25" s="927" t="s">
        <v>6330</v>
      </c>
      <c r="C25" s="944"/>
      <c r="D25" s="944"/>
      <c r="E25" s="937"/>
    </row>
    <row r="26" spans="1:5" ht="31">
      <c r="A26" s="926">
        <v>3</v>
      </c>
      <c r="B26" s="927" t="s">
        <v>6334</v>
      </c>
      <c r="C26" s="944"/>
      <c r="D26" s="944"/>
      <c r="E26" s="937"/>
    </row>
    <row r="27" spans="1:5" ht="31">
      <c r="A27" s="926"/>
      <c r="B27" s="927" t="s">
        <v>6332</v>
      </c>
      <c r="C27" s="944"/>
      <c r="D27" s="944"/>
      <c r="E27" s="937"/>
    </row>
    <row r="28" spans="1:5" ht="31">
      <c r="A28" s="926"/>
      <c r="B28" s="927" t="s">
        <v>6335</v>
      </c>
      <c r="C28" s="944"/>
      <c r="D28" s="944"/>
      <c r="E28" s="937"/>
    </row>
    <row r="29" spans="1:5" ht="15.5">
      <c r="A29" s="926"/>
      <c r="B29" s="927" t="s">
        <v>6336</v>
      </c>
      <c r="C29" s="944"/>
      <c r="D29" s="944"/>
      <c r="E29" s="937"/>
    </row>
    <row r="30" spans="1:5" ht="15.5">
      <c r="A30" s="926"/>
      <c r="B30" s="927" t="s">
        <v>6333</v>
      </c>
      <c r="C30" s="944"/>
      <c r="D30" s="944"/>
      <c r="E30" s="937"/>
    </row>
    <row r="31" spans="1:5" ht="31">
      <c r="A31" s="926"/>
      <c r="B31" s="927" t="s">
        <v>6337</v>
      </c>
      <c r="C31" s="944"/>
      <c r="D31" s="944"/>
      <c r="E31" s="937"/>
    </row>
    <row r="32" spans="1:5" ht="15.5">
      <c r="A32" s="926"/>
      <c r="B32" s="927" t="s">
        <v>6338</v>
      </c>
      <c r="C32" s="944"/>
      <c r="D32" s="944"/>
      <c r="E32" s="937"/>
    </row>
    <row r="33" spans="1:5" ht="15.5">
      <c r="A33" s="926"/>
      <c r="B33" s="927"/>
      <c r="C33" s="944"/>
      <c r="D33" s="944"/>
      <c r="E33" s="937"/>
    </row>
    <row r="34" spans="1:5" ht="15.5">
      <c r="A34" s="945"/>
      <c r="B34" s="946"/>
      <c r="C34" s="947"/>
      <c r="D34" s="937"/>
      <c r="E34" s="937"/>
    </row>
    <row r="35" spans="1:5" ht="18">
      <c r="A35" s="948" t="s">
        <v>6339</v>
      </c>
      <c r="B35" s="1890" t="s">
        <v>6340</v>
      </c>
      <c r="C35" s="1890"/>
      <c r="D35" s="1890"/>
      <c r="E35" s="1890"/>
    </row>
    <row r="36" spans="1:5">
      <c r="A36" s="937"/>
      <c r="B36" s="937"/>
      <c r="C36" s="937"/>
      <c r="D36" s="937"/>
      <c r="E36" s="937"/>
    </row>
    <row r="37" spans="1:5" ht="15.5">
      <c r="A37" s="949" t="s">
        <v>53</v>
      </c>
      <c r="B37" s="950"/>
      <c r="C37" s="949" t="s">
        <v>65</v>
      </c>
      <c r="D37" s="951"/>
      <c r="E37" s="952"/>
    </row>
    <row r="38" spans="1:5" ht="15.5">
      <c r="A38" s="949" t="s">
        <v>55</v>
      </c>
      <c r="B38" s="950"/>
      <c r="C38" s="949" t="s">
        <v>66</v>
      </c>
      <c r="D38" s="951"/>
      <c r="E38" s="952"/>
    </row>
    <row r="39" spans="1:5" ht="15.5">
      <c r="A39" s="953"/>
      <c r="B39" s="953"/>
      <c r="C39" s="954" t="s">
        <v>67</v>
      </c>
      <c r="D39" s="951"/>
      <c r="E39" s="952"/>
    </row>
  </sheetData>
  <mergeCells count="6">
    <mergeCell ref="A12:C12"/>
    <mergeCell ref="B35:E35"/>
    <mergeCell ref="B1:E1"/>
    <mergeCell ref="B3:E3"/>
    <mergeCell ref="B5:E5"/>
    <mergeCell ref="B7:D7"/>
  </mergeCells>
  <pageMargins left="0.7" right="0.7" top="0.75" bottom="0.75" header="0.3" footer="0.3"/>
  <pageSetup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6"/>
  <dimension ref="A1:J259"/>
  <sheetViews>
    <sheetView workbookViewId="0">
      <selection activeCell="A3" sqref="A3:E3"/>
    </sheetView>
  </sheetViews>
  <sheetFormatPr defaultRowHeight="16.5"/>
  <cols>
    <col min="1" max="1" width="11.1796875" style="542" customWidth="1"/>
    <col min="2" max="2" width="51.81640625" style="991" customWidth="1"/>
    <col min="3" max="3" width="15.1796875" style="996" customWidth="1"/>
    <col min="4" max="4" width="14.54296875" style="996" customWidth="1"/>
    <col min="5" max="5" width="13.453125" style="553" customWidth="1"/>
    <col min="6" max="6" width="13" style="553" customWidth="1"/>
    <col min="7" max="7" width="19.81640625" style="553" bestFit="1" customWidth="1"/>
    <col min="8" max="8" width="19.81640625" style="553" customWidth="1"/>
    <col min="9" max="9" width="20" style="553" customWidth="1"/>
    <col min="10" max="10" width="23.1796875" style="553" customWidth="1"/>
    <col min="11" max="256" width="9.1796875" style="553"/>
    <col min="257" max="257" width="11.1796875" style="553" customWidth="1"/>
    <col min="258" max="258" width="51.81640625" style="553" customWidth="1"/>
    <col min="259" max="259" width="19.81640625" style="553" bestFit="1" customWidth="1"/>
    <col min="260" max="260" width="25.81640625" style="553" customWidth="1"/>
    <col min="261" max="261" width="19.81640625" style="553" bestFit="1" customWidth="1"/>
    <col min="262" max="262" width="19.81640625" style="553" customWidth="1"/>
    <col min="263" max="263" width="19.81640625" style="553" bestFit="1" customWidth="1"/>
    <col min="264" max="264" width="19.81640625" style="553" customWidth="1"/>
    <col min="265" max="265" width="20" style="553" customWidth="1"/>
    <col min="266" max="266" width="23.1796875" style="553" customWidth="1"/>
    <col min="267" max="512" width="9.1796875" style="553"/>
    <col min="513" max="513" width="11.1796875" style="553" customWidth="1"/>
    <col min="514" max="514" width="51.81640625" style="553" customWidth="1"/>
    <col min="515" max="515" width="19.81640625" style="553" bestFit="1" customWidth="1"/>
    <col min="516" max="516" width="25.81640625" style="553" customWidth="1"/>
    <col min="517" max="517" width="19.81640625" style="553" bestFit="1" customWidth="1"/>
    <col min="518" max="518" width="19.81640625" style="553" customWidth="1"/>
    <col min="519" max="519" width="19.81640625" style="553" bestFit="1" customWidth="1"/>
    <col min="520" max="520" width="19.81640625" style="553" customWidth="1"/>
    <col min="521" max="521" width="20" style="553" customWidth="1"/>
    <col min="522" max="522" width="23.1796875" style="553" customWidth="1"/>
    <col min="523" max="768" width="9.1796875" style="553"/>
    <col min="769" max="769" width="11.1796875" style="553" customWidth="1"/>
    <col min="770" max="770" width="51.81640625" style="553" customWidth="1"/>
    <col min="771" max="771" width="19.81640625" style="553" bestFit="1" customWidth="1"/>
    <col min="772" max="772" width="25.81640625" style="553" customWidth="1"/>
    <col min="773" max="773" width="19.81640625" style="553" bestFit="1" customWidth="1"/>
    <col min="774" max="774" width="19.81640625" style="553" customWidth="1"/>
    <col min="775" max="775" width="19.81640625" style="553" bestFit="1" customWidth="1"/>
    <col min="776" max="776" width="19.81640625" style="553" customWidth="1"/>
    <col min="777" max="777" width="20" style="553" customWidth="1"/>
    <col min="778" max="778" width="23.1796875" style="553" customWidth="1"/>
    <col min="779" max="1024" width="9.1796875" style="553"/>
    <col min="1025" max="1025" width="11.1796875" style="553" customWidth="1"/>
    <col min="1026" max="1026" width="51.81640625" style="553" customWidth="1"/>
    <col min="1027" max="1027" width="19.81640625" style="553" bestFit="1" customWidth="1"/>
    <col min="1028" max="1028" width="25.81640625" style="553" customWidth="1"/>
    <col min="1029" max="1029" width="19.81640625" style="553" bestFit="1" customWidth="1"/>
    <col min="1030" max="1030" width="19.81640625" style="553" customWidth="1"/>
    <col min="1031" max="1031" width="19.81640625" style="553" bestFit="1" customWidth="1"/>
    <col min="1032" max="1032" width="19.81640625" style="553" customWidth="1"/>
    <col min="1033" max="1033" width="20" style="553" customWidth="1"/>
    <col min="1034" max="1034" width="23.1796875" style="553" customWidth="1"/>
    <col min="1035" max="1280" width="9.1796875" style="553"/>
    <col min="1281" max="1281" width="11.1796875" style="553" customWidth="1"/>
    <col min="1282" max="1282" width="51.81640625" style="553" customWidth="1"/>
    <col min="1283" max="1283" width="19.81640625" style="553" bestFit="1" customWidth="1"/>
    <col min="1284" max="1284" width="25.81640625" style="553" customWidth="1"/>
    <col min="1285" max="1285" width="19.81640625" style="553" bestFit="1" customWidth="1"/>
    <col min="1286" max="1286" width="19.81640625" style="553" customWidth="1"/>
    <col min="1287" max="1287" width="19.81640625" style="553" bestFit="1" customWidth="1"/>
    <col min="1288" max="1288" width="19.81640625" style="553" customWidth="1"/>
    <col min="1289" max="1289" width="20" style="553" customWidth="1"/>
    <col min="1290" max="1290" width="23.1796875" style="553" customWidth="1"/>
    <col min="1291" max="1536" width="9.1796875" style="553"/>
    <col min="1537" max="1537" width="11.1796875" style="553" customWidth="1"/>
    <col min="1538" max="1538" width="51.81640625" style="553" customWidth="1"/>
    <col min="1539" max="1539" width="19.81640625" style="553" bestFit="1" customWidth="1"/>
    <col min="1540" max="1540" width="25.81640625" style="553" customWidth="1"/>
    <col min="1541" max="1541" width="19.81640625" style="553" bestFit="1" customWidth="1"/>
    <col min="1542" max="1542" width="19.81640625" style="553" customWidth="1"/>
    <col min="1543" max="1543" width="19.81640625" style="553" bestFit="1" customWidth="1"/>
    <col min="1544" max="1544" width="19.81640625" style="553" customWidth="1"/>
    <col min="1545" max="1545" width="20" style="553" customWidth="1"/>
    <col min="1546" max="1546" width="23.1796875" style="553" customWidth="1"/>
    <col min="1547" max="1792" width="9.1796875" style="553"/>
    <col min="1793" max="1793" width="11.1796875" style="553" customWidth="1"/>
    <col min="1794" max="1794" width="51.81640625" style="553" customWidth="1"/>
    <col min="1795" max="1795" width="19.81640625" style="553" bestFit="1" customWidth="1"/>
    <col min="1796" max="1796" width="25.81640625" style="553" customWidth="1"/>
    <col min="1797" max="1797" width="19.81640625" style="553" bestFit="1" customWidth="1"/>
    <col min="1798" max="1798" width="19.81640625" style="553" customWidth="1"/>
    <col min="1799" max="1799" width="19.81640625" style="553" bestFit="1" customWidth="1"/>
    <col min="1800" max="1800" width="19.81640625" style="553" customWidth="1"/>
    <col min="1801" max="1801" width="20" style="553" customWidth="1"/>
    <col min="1802" max="1802" width="23.1796875" style="553" customWidth="1"/>
    <col min="1803" max="2048" width="9.1796875" style="553"/>
    <col min="2049" max="2049" width="11.1796875" style="553" customWidth="1"/>
    <col min="2050" max="2050" width="51.81640625" style="553" customWidth="1"/>
    <col min="2051" max="2051" width="19.81640625" style="553" bestFit="1" customWidth="1"/>
    <col min="2052" max="2052" width="25.81640625" style="553" customWidth="1"/>
    <col min="2053" max="2053" width="19.81640625" style="553" bestFit="1" customWidth="1"/>
    <col min="2054" max="2054" width="19.81640625" style="553" customWidth="1"/>
    <col min="2055" max="2055" width="19.81640625" style="553" bestFit="1" customWidth="1"/>
    <col min="2056" max="2056" width="19.81640625" style="553" customWidth="1"/>
    <col min="2057" max="2057" width="20" style="553" customWidth="1"/>
    <col min="2058" max="2058" width="23.1796875" style="553" customWidth="1"/>
    <col min="2059" max="2304" width="9.1796875" style="553"/>
    <col min="2305" max="2305" width="11.1796875" style="553" customWidth="1"/>
    <col min="2306" max="2306" width="51.81640625" style="553" customWidth="1"/>
    <col min="2307" max="2307" width="19.81640625" style="553" bestFit="1" customWidth="1"/>
    <col min="2308" max="2308" width="25.81640625" style="553" customWidth="1"/>
    <col min="2309" max="2309" width="19.81640625" style="553" bestFit="1" customWidth="1"/>
    <col min="2310" max="2310" width="19.81640625" style="553" customWidth="1"/>
    <col min="2311" max="2311" width="19.81640625" style="553" bestFit="1" customWidth="1"/>
    <col min="2312" max="2312" width="19.81640625" style="553" customWidth="1"/>
    <col min="2313" max="2313" width="20" style="553" customWidth="1"/>
    <col min="2314" max="2314" width="23.1796875" style="553" customWidth="1"/>
    <col min="2315" max="2560" width="9.1796875" style="553"/>
    <col min="2561" max="2561" width="11.1796875" style="553" customWidth="1"/>
    <col min="2562" max="2562" width="51.81640625" style="553" customWidth="1"/>
    <col min="2563" max="2563" width="19.81640625" style="553" bestFit="1" customWidth="1"/>
    <col min="2564" max="2564" width="25.81640625" style="553" customWidth="1"/>
    <col min="2565" max="2565" width="19.81640625" style="553" bestFit="1" customWidth="1"/>
    <col min="2566" max="2566" width="19.81640625" style="553" customWidth="1"/>
    <col min="2567" max="2567" width="19.81640625" style="553" bestFit="1" customWidth="1"/>
    <col min="2568" max="2568" width="19.81640625" style="553" customWidth="1"/>
    <col min="2569" max="2569" width="20" style="553" customWidth="1"/>
    <col min="2570" max="2570" width="23.1796875" style="553" customWidth="1"/>
    <col min="2571" max="2816" width="9.1796875" style="553"/>
    <col min="2817" max="2817" width="11.1796875" style="553" customWidth="1"/>
    <col min="2818" max="2818" width="51.81640625" style="553" customWidth="1"/>
    <col min="2819" max="2819" width="19.81640625" style="553" bestFit="1" customWidth="1"/>
    <col min="2820" max="2820" width="25.81640625" style="553" customWidth="1"/>
    <col min="2821" max="2821" width="19.81640625" style="553" bestFit="1" customWidth="1"/>
    <col min="2822" max="2822" width="19.81640625" style="553" customWidth="1"/>
    <col min="2823" max="2823" width="19.81640625" style="553" bestFit="1" customWidth="1"/>
    <col min="2824" max="2824" width="19.81640625" style="553" customWidth="1"/>
    <col min="2825" max="2825" width="20" style="553" customWidth="1"/>
    <col min="2826" max="2826" width="23.1796875" style="553" customWidth="1"/>
    <col min="2827" max="3072" width="9.1796875" style="553"/>
    <col min="3073" max="3073" width="11.1796875" style="553" customWidth="1"/>
    <col min="3074" max="3074" width="51.81640625" style="553" customWidth="1"/>
    <col min="3075" max="3075" width="19.81640625" style="553" bestFit="1" customWidth="1"/>
    <col min="3076" max="3076" width="25.81640625" style="553" customWidth="1"/>
    <col min="3077" max="3077" width="19.81640625" style="553" bestFit="1" customWidth="1"/>
    <col min="3078" max="3078" width="19.81640625" style="553" customWidth="1"/>
    <col min="3079" max="3079" width="19.81640625" style="553" bestFit="1" customWidth="1"/>
    <col min="3080" max="3080" width="19.81640625" style="553" customWidth="1"/>
    <col min="3081" max="3081" width="20" style="553" customWidth="1"/>
    <col min="3082" max="3082" width="23.1796875" style="553" customWidth="1"/>
    <col min="3083" max="3328" width="9.1796875" style="553"/>
    <col min="3329" max="3329" width="11.1796875" style="553" customWidth="1"/>
    <col min="3330" max="3330" width="51.81640625" style="553" customWidth="1"/>
    <col min="3331" max="3331" width="19.81640625" style="553" bestFit="1" customWidth="1"/>
    <col min="3332" max="3332" width="25.81640625" style="553" customWidth="1"/>
    <col min="3333" max="3333" width="19.81640625" style="553" bestFit="1" customWidth="1"/>
    <col min="3334" max="3334" width="19.81640625" style="553" customWidth="1"/>
    <col min="3335" max="3335" width="19.81640625" style="553" bestFit="1" customWidth="1"/>
    <col min="3336" max="3336" width="19.81640625" style="553" customWidth="1"/>
    <col min="3337" max="3337" width="20" style="553" customWidth="1"/>
    <col min="3338" max="3338" width="23.1796875" style="553" customWidth="1"/>
    <col min="3339" max="3584" width="9.1796875" style="553"/>
    <col min="3585" max="3585" width="11.1796875" style="553" customWidth="1"/>
    <col min="3586" max="3586" width="51.81640625" style="553" customWidth="1"/>
    <col min="3587" max="3587" width="19.81640625" style="553" bestFit="1" customWidth="1"/>
    <col min="3588" max="3588" width="25.81640625" style="553" customWidth="1"/>
    <col min="3589" max="3589" width="19.81640625" style="553" bestFit="1" customWidth="1"/>
    <col min="3590" max="3590" width="19.81640625" style="553" customWidth="1"/>
    <col min="3591" max="3591" width="19.81640625" style="553" bestFit="1" customWidth="1"/>
    <col min="3592" max="3592" width="19.81640625" style="553" customWidth="1"/>
    <col min="3593" max="3593" width="20" style="553" customWidth="1"/>
    <col min="3594" max="3594" width="23.1796875" style="553" customWidth="1"/>
    <col min="3595" max="3840" width="9.1796875" style="553"/>
    <col min="3841" max="3841" width="11.1796875" style="553" customWidth="1"/>
    <col min="3842" max="3842" width="51.81640625" style="553" customWidth="1"/>
    <col min="3843" max="3843" width="19.81640625" style="553" bestFit="1" customWidth="1"/>
    <col min="3844" max="3844" width="25.81640625" style="553" customWidth="1"/>
    <col min="3845" max="3845" width="19.81640625" style="553" bestFit="1" customWidth="1"/>
    <col min="3846" max="3846" width="19.81640625" style="553" customWidth="1"/>
    <col min="3847" max="3847" width="19.81640625" style="553" bestFit="1" customWidth="1"/>
    <col min="3848" max="3848" width="19.81640625" style="553" customWidth="1"/>
    <col min="3849" max="3849" width="20" style="553" customWidth="1"/>
    <col min="3850" max="3850" width="23.1796875" style="553" customWidth="1"/>
    <col min="3851" max="4096" width="9.1796875" style="553"/>
    <col min="4097" max="4097" width="11.1796875" style="553" customWidth="1"/>
    <col min="4098" max="4098" width="51.81640625" style="553" customWidth="1"/>
    <col min="4099" max="4099" width="19.81640625" style="553" bestFit="1" customWidth="1"/>
    <col min="4100" max="4100" width="25.81640625" style="553" customWidth="1"/>
    <col min="4101" max="4101" width="19.81640625" style="553" bestFit="1" customWidth="1"/>
    <col min="4102" max="4102" width="19.81640625" style="553" customWidth="1"/>
    <col min="4103" max="4103" width="19.81640625" style="553" bestFit="1" customWidth="1"/>
    <col min="4104" max="4104" width="19.81640625" style="553" customWidth="1"/>
    <col min="4105" max="4105" width="20" style="553" customWidth="1"/>
    <col min="4106" max="4106" width="23.1796875" style="553" customWidth="1"/>
    <col min="4107" max="4352" width="9.1796875" style="553"/>
    <col min="4353" max="4353" width="11.1796875" style="553" customWidth="1"/>
    <col min="4354" max="4354" width="51.81640625" style="553" customWidth="1"/>
    <col min="4355" max="4355" width="19.81640625" style="553" bestFit="1" customWidth="1"/>
    <col min="4356" max="4356" width="25.81640625" style="553" customWidth="1"/>
    <col min="4357" max="4357" width="19.81640625" style="553" bestFit="1" customWidth="1"/>
    <col min="4358" max="4358" width="19.81640625" style="553" customWidth="1"/>
    <col min="4359" max="4359" width="19.81640625" style="553" bestFit="1" customWidth="1"/>
    <col min="4360" max="4360" width="19.81640625" style="553" customWidth="1"/>
    <col min="4361" max="4361" width="20" style="553" customWidth="1"/>
    <col min="4362" max="4362" width="23.1796875" style="553" customWidth="1"/>
    <col min="4363" max="4608" width="9.1796875" style="553"/>
    <col min="4609" max="4609" width="11.1796875" style="553" customWidth="1"/>
    <col min="4610" max="4610" width="51.81640625" style="553" customWidth="1"/>
    <col min="4611" max="4611" width="19.81640625" style="553" bestFit="1" customWidth="1"/>
    <col min="4612" max="4612" width="25.81640625" style="553" customWidth="1"/>
    <col min="4613" max="4613" width="19.81640625" style="553" bestFit="1" customWidth="1"/>
    <col min="4614" max="4614" width="19.81640625" style="553" customWidth="1"/>
    <col min="4615" max="4615" width="19.81640625" style="553" bestFit="1" customWidth="1"/>
    <col min="4616" max="4616" width="19.81640625" style="553" customWidth="1"/>
    <col min="4617" max="4617" width="20" style="553" customWidth="1"/>
    <col min="4618" max="4618" width="23.1796875" style="553" customWidth="1"/>
    <col min="4619" max="4864" width="9.1796875" style="553"/>
    <col min="4865" max="4865" width="11.1796875" style="553" customWidth="1"/>
    <col min="4866" max="4866" width="51.81640625" style="553" customWidth="1"/>
    <col min="4867" max="4867" width="19.81640625" style="553" bestFit="1" customWidth="1"/>
    <col min="4868" max="4868" width="25.81640625" style="553" customWidth="1"/>
    <col min="4869" max="4869" width="19.81640625" style="553" bestFit="1" customWidth="1"/>
    <col min="4870" max="4870" width="19.81640625" style="553" customWidth="1"/>
    <col min="4871" max="4871" width="19.81640625" style="553" bestFit="1" customWidth="1"/>
    <col min="4872" max="4872" width="19.81640625" style="553" customWidth="1"/>
    <col min="4873" max="4873" width="20" style="553" customWidth="1"/>
    <col min="4874" max="4874" width="23.1796875" style="553" customWidth="1"/>
    <col min="4875" max="5120" width="9.1796875" style="553"/>
    <col min="5121" max="5121" width="11.1796875" style="553" customWidth="1"/>
    <col min="5122" max="5122" width="51.81640625" style="553" customWidth="1"/>
    <col min="5123" max="5123" width="19.81640625" style="553" bestFit="1" customWidth="1"/>
    <col min="5124" max="5124" width="25.81640625" style="553" customWidth="1"/>
    <col min="5125" max="5125" width="19.81640625" style="553" bestFit="1" customWidth="1"/>
    <col min="5126" max="5126" width="19.81640625" style="553" customWidth="1"/>
    <col min="5127" max="5127" width="19.81640625" style="553" bestFit="1" customWidth="1"/>
    <col min="5128" max="5128" width="19.81640625" style="553" customWidth="1"/>
    <col min="5129" max="5129" width="20" style="553" customWidth="1"/>
    <col min="5130" max="5130" width="23.1796875" style="553" customWidth="1"/>
    <col min="5131" max="5376" width="9.1796875" style="553"/>
    <col min="5377" max="5377" width="11.1796875" style="553" customWidth="1"/>
    <col min="5378" max="5378" width="51.81640625" style="553" customWidth="1"/>
    <col min="5379" max="5379" width="19.81640625" style="553" bestFit="1" customWidth="1"/>
    <col min="5380" max="5380" width="25.81640625" style="553" customWidth="1"/>
    <col min="5381" max="5381" width="19.81640625" style="553" bestFit="1" customWidth="1"/>
    <col min="5382" max="5382" width="19.81640625" style="553" customWidth="1"/>
    <col min="5383" max="5383" width="19.81640625" style="553" bestFit="1" customWidth="1"/>
    <col min="5384" max="5384" width="19.81640625" style="553" customWidth="1"/>
    <col min="5385" max="5385" width="20" style="553" customWidth="1"/>
    <col min="5386" max="5386" width="23.1796875" style="553" customWidth="1"/>
    <col min="5387" max="5632" width="9.1796875" style="553"/>
    <col min="5633" max="5633" width="11.1796875" style="553" customWidth="1"/>
    <col min="5634" max="5634" width="51.81640625" style="553" customWidth="1"/>
    <col min="5635" max="5635" width="19.81640625" style="553" bestFit="1" customWidth="1"/>
    <col min="5636" max="5636" width="25.81640625" style="553" customWidth="1"/>
    <col min="5637" max="5637" width="19.81640625" style="553" bestFit="1" customWidth="1"/>
    <col min="5638" max="5638" width="19.81640625" style="553" customWidth="1"/>
    <col min="5639" max="5639" width="19.81640625" style="553" bestFit="1" customWidth="1"/>
    <col min="5640" max="5640" width="19.81640625" style="553" customWidth="1"/>
    <col min="5641" max="5641" width="20" style="553" customWidth="1"/>
    <col min="5642" max="5642" width="23.1796875" style="553" customWidth="1"/>
    <col min="5643" max="5888" width="9.1796875" style="553"/>
    <col min="5889" max="5889" width="11.1796875" style="553" customWidth="1"/>
    <col min="5890" max="5890" width="51.81640625" style="553" customWidth="1"/>
    <col min="5891" max="5891" width="19.81640625" style="553" bestFit="1" customWidth="1"/>
    <col min="5892" max="5892" width="25.81640625" style="553" customWidth="1"/>
    <col min="5893" max="5893" width="19.81640625" style="553" bestFit="1" customWidth="1"/>
    <col min="5894" max="5894" width="19.81640625" style="553" customWidth="1"/>
    <col min="5895" max="5895" width="19.81640625" style="553" bestFit="1" customWidth="1"/>
    <col min="5896" max="5896" width="19.81640625" style="553" customWidth="1"/>
    <col min="5897" max="5897" width="20" style="553" customWidth="1"/>
    <col min="5898" max="5898" width="23.1796875" style="553" customWidth="1"/>
    <col min="5899" max="6144" width="9.1796875" style="553"/>
    <col min="6145" max="6145" width="11.1796875" style="553" customWidth="1"/>
    <col min="6146" max="6146" width="51.81640625" style="553" customWidth="1"/>
    <col min="6147" max="6147" width="19.81640625" style="553" bestFit="1" customWidth="1"/>
    <col min="6148" max="6148" width="25.81640625" style="553" customWidth="1"/>
    <col min="6149" max="6149" width="19.81640625" style="553" bestFit="1" customWidth="1"/>
    <col min="6150" max="6150" width="19.81640625" style="553" customWidth="1"/>
    <col min="6151" max="6151" width="19.81640625" style="553" bestFit="1" customWidth="1"/>
    <col min="6152" max="6152" width="19.81640625" style="553" customWidth="1"/>
    <col min="6153" max="6153" width="20" style="553" customWidth="1"/>
    <col min="6154" max="6154" width="23.1796875" style="553" customWidth="1"/>
    <col min="6155" max="6400" width="9.1796875" style="553"/>
    <col min="6401" max="6401" width="11.1796875" style="553" customWidth="1"/>
    <col min="6402" max="6402" width="51.81640625" style="553" customWidth="1"/>
    <col min="6403" max="6403" width="19.81640625" style="553" bestFit="1" customWidth="1"/>
    <col min="6404" max="6404" width="25.81640625" style="553" customWidth="1"/>
    <col min="6405" max="6405" width="19.81640625" style="553" bestFit="1" customWidth="1"/>
    <col min="6406" max="6406" width="19.81640625" style="553" customWidth="1"/>
    <col min="6407" max="6407" width="19.81640625" style="553" bestFit="1" customWidth="1"/>
    <col min="6408" max="6408" width="19.81640625" style="553" customWidth="1"/>
    <col min="6409" max="6409" width="20" style="553" customWidth="1"/>
    <col min="6410" max="6410" width="23.1796875" style="553" customWidth="1"/>
    <col min="6411" max="6656" width="9.1796875" style="553"/>
    <col min="6657" max="6657" width="11.1796875" style="553" customWidth="1"/>
    <col min="6658" max="6658" width="51.81640625" style="553" customWidth="1"/>
    <col min="6659" max="6659" width="19.81640625" style="553" bestFit="1" customWidth="1"/>
    <col min="6660" max="6660" width="25.81640625" style="553" customWidth="1"/>
    <col min="6661" max="6661" width="19.81640625" style="553" bestFit="1" customWidth="1"/>
    <col min="6662" max="6662" width="19.81640625" style="553" customWidth="1"/>
    <col min="6663" max="6663" width="19.81640625" style="553" bestFit="1" customWidth="1"/>
    <col min="6664" max="6664" width="19.81640625" style="553" customWidth="1"/>
    <col min="6665" max="6665" width="20" style="553" customWidth="1"/>
    <col min="6666" max="6666" width="23.1796875" style="553" customWidth="1"/>
    <col min="6667" max="6912" width="9.1796875" style="553"/>
    <col min="6913" max="6913" width="11.1796875" style="553" customWidth="1"/>
    <col min="6914" max="6914" width="51.81640625" style="553" customWidth="1"/>
    <col min="6915" max="6915" width="19.81640625" style="553" bestFit="1" customWidth="1"/>
    <col min="6916" max="6916" width="25.81640625" style="553" customWidth="1"/>
    <col min="6917" max="6917" width="19.81640625" style="553" bestFit="1" customWidth="1"/>
    <col min="6918" max="6918" width="19.81640625" style="553" customWidth="1"/>
    <col min="6919" max="6919" width="19.81640625" style="553" bestFit="1" customWidth="1"/>
    <col min="6920" max="6920" width="19.81640625" style="553" customWidth="1"/>
    <col min="6921" max="6921" width="20" style="553" customWidth="1"/>
    <col min="6922" max="6922" width="23.1796875" style="553" customWidth="1"/>
    <col min="6923" max="7168" width="9.1796875" style="553"/>
    <col min="7169" max="7169" width="11.1796875" style="553" customWidth="1"/>
    <col min="7170" max="7170" width="51.81640625" style="553" customWidth="1"/>
    <col min="7171" max="7171" width="19.81640625" style="553" bestFit="1" customWidth="1"/>
    <col min="7172" max="7172" width="25.81640625" style="553" customWidth="1"/>
    <col min="7173" max="7173" width="19.81640625" style="553" bestFit="1" customWidth="1"/>
    <col min="7174" max="7174" width="19.81640625" style="553" customWidth="1"/>
    <col min="7175" max="7175" width="19.81640625" style="553" bestFit="1" customWidth="1"/>
    <col min="7176" max="7176" width="19.81640625" style="553" customWidth="1"/>
    <col min="7177" max="7177" width="20" style="553" customWidth="1"/>
    <col min="7178" max="7178" width="23.1796875" style="553" customWidth="1"/>
    <col min="7179" max="7424" width="9.1796875" style="553"/>
    <col min="7425" max="7425" width="11.1796875" style="553" customWidth="1"/>
    <col min="7426" max="7426" width="51.81640625" style="553" customWidth="1"/>
    <col min="7427" max="7427" width="19.81640625" style="553" bestFit="1" customWidth="1"/>
    <col min="7428" max="7428" width="25.81640625" style="553" customWidth="1"/>
    <col min="7429" max="7429" width="19.81640625" style="553" bestFit="1" customWidth="1"/>
    <col min="7430" max="7430" width="19.81640625" style="553" customWidth="1"/>
    <col min="7431" max="7431" width="19.81640625" style="553" bestFit="1" customWidth="1"/>
    <col min="7432" max="7432" width="19.81640625" style="553" customWidth="1"/>
    <col min="7433" max="7433" width="20" style="553" customWidth="1"/>
    <col min="7434" max="7434" width="23.1796875" style="553" customWidth="1"/>
    <col min="7435" max="7680" width="9.1796875" style="553"/>
    <col min="7681" max="7681" width="11.1796875" style="553" customWidth="1"/>
    <col min="7682" max="7682" width="51.81640625" style="553" customWidth="1"/>
    <col min="7683" max="7683" width="19.81640625" style="553" bestFit="1" customWidth="1"/>
    <col min="7684" max="7684" width="25.81640625" style="553" customWidth="1"/>
    <col min="7685" max="7685" width="19.81640625" style="553" bestFit="1" customWidth="1"/>
    <col min="7686" max="7686" width="19.81640625" style="553" customWidth="1"/>
    <col min="7687" max="7687" width="19.81640625" style="553" bestFit="1" customWidth="1"/>
    <col min="7688" max="7688" width="19.81640625" style="553" customWidth="1"/>
    <col min="7689" max="7689" width="20" style="553" customWidth="1"/>
    <col min="7690" max="7690" width="23.1796875" style="553" customWidth="1"/>
    <col min="7691" max="7936" width="9.1796875" style="553"/>
    <col min="7937" max="7937" width="11.1796875" style="553" customWidth="1"/>
    <col min="7938" max="7938" width="51.81640625" style="553" customWidth="1"/>
    <col min="7939" max="7939" width="19.81640625" style="553" bestFit="1" customWidth="1"/>
    <col min="7940" max="7940" width="25.81640625" style="553" customWidth="1"/>
    <col min="7941" max="7941" width="19.81640625" style="553" bestFit="1" customWidth="1"/>
    <col min="7942" max="7942" width="19.81640625" style="553" customWidth="1"/>
    <col min="7943" max="7943" width="19.81640625" style="553" bestFit="1" customWidth="1"/>
    <col min="7944" max="7944" width="19.81640625" style="553" customWidth="1"/>
    <col min="7945" max="7945" width="20" style="553" customWidth="1"/>
    <col min="7946" max="7946" width="23.1796875" style="553" customWidth="1"/>
    <col min="7947" max="8192" width="9.1796875" style="553"/>
    <col min="8193" max="8193" width="11.1796875" style="553" customWidth="1"/>
    <col min="8194" max="8194" width="51.81640625" style="553" customWidth="1"/>
    <col min="8195" max="8195" width="19.81640625" style="553" bestFit="1" customWidth="1"/>
    <col min="8196" max="8196" width="25.81640625" style="553" customWidth="1"/>
    <col min="8197" max="8197" width="19.81640625" style="553" bestFit="1" customWidth="1"/>
    <col min="8198" max="8198" width="19.81640625" style="553" customWidth="1"/>
    <col min="8199" max="8199" width="19.81640625" style="553" bestFit="1" customWidth="1"/>
    <col min="8200" max="8200" width="19.81640625" style="553" customWidth="1"/>
    <col min="8201" max="8201" width="20" style="553" customWidth="1"/>
    <col min="8202" max="8202" width="23.1796875" style="553" customWidth="1"/>
    <col min="8203" max="8448" width="9.1796875" style="553"/>
    <col min="8449" max="8449" width="11.1796875" style="553" customWidth="1"/>
    <col min="8450" max="8450" width="51.81640625" style="553" customWidth="1"/>
    <col min="8451" max="8451" width="19.81640625" style="553" bestFit="1" customWidth="1"/>
    <col min="8452" max="8452" width="25.81640625" style="553" customWidth="1"/>
    <col min="8453" max="8453" width="19.81640625" style="553" bestFit="1" customWidth="1"/>
    <col min="8454" max="8454" width="19.81640625" style="553" customWidth="1"/>
    <col min="8455" max="8455" width="19.81640625" style="553" bestFit="1" customWidth="1"/>
    <col min="8456" max="8456" width="19.81640625" style="553" customWidth="1"/>
    <col min="8457" max="8457" width="20" style="553" customWidth="1"/>
    <col min="8458" max="8458" width="23.1796875" style="553" customWidth="1"/>
    <col min="8459" max="8704" width="9.1796875" style="553"/>
    <col min="8705" max="8705" width="11.1796875" style="553" customWidth="1"/>
    <col min="8706" max="8706" width="51.81640625" style="553" customWidth="1"/>
    <col min="8707" max="8707" width="19.81640625" style="553" bestFit="1" customWidth="1"/>
    <col min="8708" max="8708" width="25.81640625" style="553" customWidth="1"/>
    <col min="8709" max="8709" width="19.81640625" style="553" bestFit="1" customWidth="1"/>
    <col min="8710" max="8710" width="19.81640625" style="553" customWidth="1"/>
    <col min="8711" max="8711" width="19.81640625" style="553" bestFit="1" customWidth="1"/>
    <col min="8712" max="8712" width="19.81640625" style="553" customWidth="1"/>
    <col min="8713" max="8713" width="20" style="553" customWidth="1"/>
    <col min="8714" max="8714" width="23.1796875" style="553" customWidth="1"/>
    <col min="8715" max="8960" width="9.1796875" style="553"/>
    <col min="8961" max="8961" width="11.1796875" style="553" customWidth="1"/>
    <col min="8962" max="8962" width="51.81640625" style="553" customWidth="1"/>
    <col min="8963" max="8963" width="19.81640625" style="553" bestFit="1" customWidth="1"/>
    <col min="8964" max="8964" width="25.81640625" style="553" customWidth="1"/>
    <col min="8965" max="8965" width="19.81640625" style="553" bestFit="1" customWidth="1"/>
    <col min="8966" max="8966" width="19.81640625" style="553" customWidth="1"/>
    <col min="8967" max="8967" width="19.81640625" style="553" bestFit="1" customWidth="1"/>
    <col min="8968" max="8968" width="19.81640625" style="553" customWidth="1"/>
    <col min="8969" max="8969" width="20" style="553" customWidth="1"/>
    <col min="8970" max="8970" width="23.1796875" style="553" customWidth="1"/>
    <col min="8971" max="9216" width="9.1796875" style="553"/>
    <col min="9217" max="9217" width="11.1796875" style="553" customWidth="1"/>
    <col min="9218" max="9218" width="51.81640625" style="553" customWidth="1"/>
    <col min="9219" max="9219" width="19.81640625" style="553" bestFit="1" customWidth="1"/>
    <col min="9220" max="9220" width="25.81640625" style="553" customWidth="1"/>
    <col min="9221" max="9221" width="19.81640625" style="553" bestFit="1" customWidth="1"/>
    <col min="9222" max="9222" width="19.81640625" style="553" customWidth="1"/>
    <col min="9223" max="9223" width="19.81640625" style="553" bestFit="1" customWidth="1"/>
    <col min="9224" max="9224" width="19.81640625" style="553" customWidth="1"/>
    <col min="9225" max="9225" width="20" style="553" customWidth="1"/>
    <col min="9226" max="9226" width="23.1796875" style="553" customWidth="1"/>
    <col min="9227" max="9472" width="9.1796875" style="553"/>
    <col min="9473" max="9473" width="11.1796875" style="553" customWidth="1"/>
    <col min="9474" max="9474" width="51.81640625" style="553" customWidth="1"/>
    <col min="9475" max="9475" width="19.81640625" style="553" bestFit="1" customWidth="1"/>
    <col min="9476" max="9476" width="25.81640625" style="553" customWidth="1"/>
    <col min="9477" max="9477" width="19.81640625" style="553" bestFit="1" customWidth="1"/>
    <col min="9478" max="9478" width="19.81640625" style="553" customWidth="1"/>
    <col min="9479" max="9479" width="19.81640625" style="553" bestFit="1" customWidth="1"/>
    <col min="9480" max="9480" width="19.81640625" style="553" customWidth="1"/>
    <col min="9481" max="9481" width="20" style="553" customWidth="1"/>
    <col min="9482" max="9482" width="23.1796875" style="553" customWidth="1"/>
    <col min="9483" max="9728" width="9.1796875" style="553"/>
    <col min="9729" max="9729" width="11.1796875" style="553" customWidth="1"/>
    <col min="9730" max="9730" width="51.81640625" style="553" customWidth="1"/>
    <col min="9731" max="9731" width="19.81640625" style="553" bestFit="1" customWidth="1"/>
    <col min="9732" max="9732" width="25.81640625" style="553" customWidth="1"/>
    <col min="9733" max="9733" width="19.81640625" style="553" bestFit="1" customWidth="1"/>
    <col min="9734" max="9734" width="19.81640625" style="553" customWidth="1"/>
    <col min="9735" max="9735" width="19.81640625" style="553" bestFit="1" customWidth="1"/>
    <col min="9736" max="9736" width="19.81640625" style="553" customWidth="1"/>
    <col min="9737" max="9737" width="20" style="553" customWidth="1"/>
    <col min="9738" max="9738" width="23.1796875" style="553" customWidth="1"/>
    <col min="9739" max="9984" width="9.1796875" style="553"/>
    <col min="9985" max="9985" width="11.1796875" style="553" customWidth="1"/>
    <col min="9986" max="9986" width="51.81640625" style="553" customWidth="1"/>
    <col min="9987" max="9987" width="19.81640625" style="553" bestFit="1" customWidth="1"/>
    <col min="9988" max="9988" width="25.81640625" style="553" customWidth="1"/>
    <col min="9989" max="9989" width="19.81640625" style="553" bestFit="1" customWidth="1"/>
    <col min="9990" max="9990" width="19.81640625" style="553" customWidth="1"/>
    <col min="9991" max="9991" width="19.81640625" style="553" bestFit="1" customWidth="1"/>
    <col min="9992" max="9992" width="19.81640625" style="553" customWidth="1"/>
    <col min="9993" max="9993" width="20" style="553" customWidth="1"/>
    <col min="9994" max="9994" width="23.1796875" style="553" customWidth="1"/>
    <col min="9995" max="10240" width="9.1796875" style="553"/>
    <col min="10241" max="10241" width="11.1796875" style="553" customWidth="1"/>
    <col min="10242" max="10242" width="51.81640625" style="553" customWidth="1"/>
    <col min="10243" max="10243" width="19.81640625" style="553" bestFit="1" customWidth="1"/>
    <col min="10244" max="10244" width="25.81640625" style="553" customWidth="1"/>
    <col min="10245" max="10245" width="19.81640625" style="553" bestFit="1" customWidth="1"/>
    <col min="10246" max="10246" width="19.81640625" style="553" customWidth="1"/>
    <col min="10247" max="10247" width="19.81640625" style="553" bestFit="1" customWidth="1"/>
    <col min="10248" max="10248" width="19.81640625" style="553" customWidth="1"/>
    <col min="10249" max="10249" width="20" style="553" customWidth="1"/>
    <col min="10250" max="10250" width="23.1796875" style="553" customWidth="1"/>
    <col min="10251" max="10496" width="9.1796875" style="553"/>
    <col min="10497" max="10497" width="11.1796875" style="553" customWidth="1"/>
    <col min="10498" max="10498" width="51.81640625" style="553" customWidth="1"/>
    <col min="10499" max="10499" width="19.81640625" style="553" bestFit="1" customWidth="1"/>
    <col min="10500" max="10500" width="25.81640625" style="553" customWidth="1"/>
    <col min="10501" max="10501" width="19.81640625" style="553" bestFit="1" customWidth="1"/>
    <col min="10502" max="10502" width="19.81640625" style="553" customWidth="1"/>
    <col min="10503" max="10503" width="19.81640625" style="553" bestFit="1" customWidth="1"/>
    <col min="10504" max="10504" width="19.81640625" style="553" customWidth="1"/>
    <col min="10505" max="10505" width="20" style="553" customWidth="1"/>
    <col min="10506" max="10506" width="23.1796875" style="553" customWidth="1"/>
    <col min="10507" max="10752" width="9.1796875" style="553"/>
    <col min="10753" max="10753" width="11.1796875" style="553" customWidth="1"/>
    <col min="10754" max="10754" width="51.81640625" style="553" customWidth="1"/>
    <col min="10755" max="10755" width="19.81640625" style="553" bestFit="1" customWidth="1"/>
    <col min="10756" max="10756" width="25.81640625" style="553" customWidth="1"/>
    <col min="10757" max="10757" width="19.81640625" style="553" bestFit="1" customWidth="1"/>
    <col min="10758" max="10758" width="19.81640625" style="553" customWidth="1"/>
    <col min="10759" max="10759" width="19.81640625" style="553" bestFit="1" customWidth="1"/>
    <col min="10760" max="10760" width="19.81640625" style="553" customWidth="1"/>
    <col min="10761" max="10761" width="20" style="553" customWidth="1"/>
    <col min="10762" max="10762" width="23.1796875" style="553" customWidth="1"/>
    <col min="10763" max="11008" width="9.1796875" style="553"/>
    <col min="11009" max="11009" width="11.1796875" style="553" customWidth="1"/>
    <col min="11010" max="11010" width="51.81640625" style="553" customWidth="1"/>
    <col min="11011" max="11011" width="19.81640625" style="553" bestFit="1" customWidth="1"/>
    <col min="11012" max="11012" width="25.81640625" style="553" customWidth="1"/>
    <col min="11013" max="11013" width="19.81640625" style="553" bestFit="1" customWidth="1"/>
    <col min="11014" max="11014" width="19.81640625" style="553" customWidth="1"/>
    <col min="11015" max="11015" width="19.81640625" style="553" bestFit="1" customWidth="1"/>
    <col min="11016" max="11016" width="19.81640625" style="553" customWidth="1"/>
    <col min="11017" max="11017" width="20" style="553" customWidth="1"/>
    <col min="11018" max="11018" width="23.1796875" style="553" customWidth="1"/>
    <col min="11019" max="11264" width="9.1796875" style="553"/>
    <col min="11265" max="11265" width="11.1796875" style="553" customWidth="1"/>
    <col min="11266" max="11266" width="51.81640625" style="553" customWidth="1"/>
    <col min="11267" max="11267" width="19.81640625" style="553" bestFit="1" customWidth="1"/>
    <col min="11268" max="11268" width="25.81640625" style="553" customWidth="1"/>
    <col min="11269" max="11269" width="19.81640625" style="553" bestFit="1" customWidth="1"/>
    <col min="11270" max="11270" width="19.81640625" style="553" customWidth="1"/>
    <col min="11271" max="11271" width="19.81640625" style="553" bestFit="1" customWidth="1"/>
    <col min="11272" max="11272" width="19.81640625" style="553" customWidth="1"/>
    <col min="11273" max="11273" width="20" style="553" customWidth="1"/>
    <col min="11274" max="11274" width="23.1796875" style="553" customWidth="1"/>
    <col min="11275" max="11520" width="9.1796875" style="553"/>
    <col min="11521" max="11521" width="11.1796875" style="553" customWidth="1"/>
    <col min="11522" max="11522" width="51.81640625" style="553" customWidth="1"/>
    <col min="11523" max="11523" width="19.81640625" style="553" bestFit="1" customWidth="1"/>
    <col min="11524" max="11524" width="25.81640625" style="553" customWidth="1"/>
    <col min="11525" max="11525" width="19.81640625" style="553" bestFit="1" customWidth="1"/>
    <col min="11526" max="11526" width="19.81640625" style="553" customWidth="1"/>
    <col min="11527" max="11527" width="19.81640625" style="553" bestFit="1" customWidth="1"/>
    <col min="11528" max="11528" width="19.81640625" style="553" customWidth="1"/>
    <col min="11529" max="11529" width="20" style="553" customWidth="1"/>
    <col min="11530" max="11530" width="23.1796875" style="553" customWidth="1"/>
    <col min="11531" max="11776" width="9.1796875" style="553"/>
    <col min="11777" max="11777" width="11.1796875" style="553" customWidth="1"/>
    <col min="11778" max="11778" width="51.81640625" style="553" customWidth="1"/>
    <col min="11779" max="11779" width="19.81640625" style="553" bestFit="1" customWidth="1"/>
    <col min="11780" max="11780" width="25.81640625" style="553" customWidth="1"/>
    <col min="11781" max="11781" width="19.81640625" style="553" bestFit="1" customWidth="1"/>
    <col min="11782" max="11782" width="19.81640625" style="553" customWidth="1"/>
    <col min="11783" max="11783" width="19.81640625" style="553" bestFit="1" customWidth="1"/>
    <col min="11784" max="11784" width="19.81640625" style="553" customWidth="1"/>
    <col min="11785" max="11785" width="20" style="553" customWidth="1"/>
    <col min="11786" max="11786" width="23.1796875" style="553" customWidth="1"/>
    <col min="11787" max="12032" width="9.1796875" style="553"/>
    <col min="12033" max="12033" width="11.1796875" style="553" customWidth="1"/>
    <col min="12034" max="12034" width="51.81640625" style="553" customWidth="1"/>
    <col min="12035" max="12035" width="19.81640625" style="553" bestFit="1" customWidth="1"/>
    <col min="12036" max="12036" width="25.81640625" style="553" customWidth="1"/>
    <col min="12037" max="12037" width="19.81640625" style="553" bestFit="1" customWidth="1"/>
    <col min="12038" max="12038" width="19.81640625" style="553" customWidth="1"/>
    <col min="12039" max="12039" width="19.81640625" style="553" bestFit="1" customWidth="1"/>
    <col min="12040" max="12040" width="19.81640625" style="553" customWidth="1"/>
    <col min="12041" max="12041" width="20" style="553" customWidth="1"/>
    <col min="12042" max="12042" width="23.1796875" style="553" customWidth="1"/>
    <col min="12043" max="12288" width="9.1796875" style="553"/>
    <col min="12289" max="12289" width="11.1796875" style="553" customWidth="1"/>
    <col min="12290" max="12290" width="51.81640625" style="553" customWidth="1"/>
    <col min="12291" max="12291" width="19.81640625" style="553" bestFit="1" customWidth="1"/>
    <col min="12292" max="12292" width="25.81640625" style="553" customWidth="1"/>
    <col min="12293" max="12293" width="19.81640625" style="553" bestFit="1" customWidth="1"/>
    <col min="12294" max="12294" width="19.81640625" style="553" customWidth="1"/>
    <col min="12295" max="12295" width="19.81640625" style="553" bestFit="1" customWidth="1"/>
    <col min="12296" max="12296" width="19.81640625" style="553" customWidth="1"/>
    <col min="12297" max="12297" width="20" style="553" customWidth="1"/>
    <col min="12298" max="12298" width="23.1796875" style="553" customWidth="1"/>
    <col min="12299" max="12544" width="9.1796875" style="553"/>
    <col min="12545" max="12545" width="11.1796875" style="553" customWidth="1"/>
    <col min="12546" max="12546" width="51.81640625" style="553" customWidth="1"/>
    <col min="12547" max="12547" width="19.81640625" style="553" bestFit="1" customWidth="1"/>
    <col min="12548" max="12548" width="25.81640625" style="553" customWidth="1"/>
    <col min="12549" max="12549" width="19.81640625" style="553" bestFit="1" customWidth="1"/>
    <col min="12550" max="12550" width="19.81640625" style="553" customWidth="1"/>
    <col min="12551" max="12551" width="19.81640625" style="553" bestFit="1" customWidth="1"/>
    <col min="12552" max="12552" width="19.81640625" style="553" customWidth="1"/>
    <col min="12553" max="12553" width="20" style="553" customWidth="1"/>
    <col min="12554" max="12554" width="23.1796875" style="553" customWidth="1"/>
    <col min="12555" max="12800" width="9.1796875" style="553"/>
    <col min="12801" max="12801" width="11.1796875" style="553" customWidth="1"/>
    <col min="12802" max="12802" width="51.81640625" style="553" customWidth="1"/>
    <col min="12803" max="12803" width="19.81640625" style="553" bestFit="1" customWidth="1"/>
    <col min="12804" max="12804" width="25.81640625" style="553" customWidth="1"/>
    <col min="12805" max="12805" width="19.81640625" style="553" bestFit="1" customWidth="1"/>
    <col min="12806" max="12806" width="19.81640625" style="553" customWidth="1"/>
    <col min="12807" max="12807" width="19.81640625" style="553" bestFit="1" customWidth="1"/>
    <col min="12808" max="12808" width="19.81640625" style="553" customWidth="1"/>
    <col min="12809" max="12809" width="20" style="553" customWidth="1"/>
    <col min="12810" max="12810" width="23.1796875" style="553" customWidth="1"/>
    <col min="12811" max="13056" width="9.1796875" style="553"/>
    <col min="13057" max="13057" width="11.1796875" style="553" customWidth="1"/>
    <col min="13058" max="13058" width="51.81640625" style="553" customWidth="1"/>
    <col min="13059" max="13059" width="19.81640625" style="553" bestFit="1" customWidth="1"/>
    <col min="13060" max="13060" width="25.81640625" style="553" customWidth="1"/>
    <col min="13061" max="13061" width="19.81640625" style="553" bestFit="1" customWidth="1"/>
    <col min="13062" max="13062" width="19.81640625" style="553" customWidth="1"/>
    <col min="13063" max="13063" width="19.81640625" style="553" bestFit="1" customWidth="1"/>
    <col min="13064" max="13064" width="19.81640625" style="553" customWidth="1"/>
    <col min="13065" max="13065" width="20" style="553" customWidth="1"/>
    <col min="13066" max="13066" width="23.1796875" style="553" customWidth="1"/>
    <col min="13067" max="13312" width="9.1796875" style="553"/>
    <col min="13313" max="13313" width="11.1796875" style="553" customWidth="1"/>
    <col min="13314" max="13314" width="51.81640625" style="553" customWidth="1"/>
    <col min="13315" max="13315" width="19.81640625" style="553" bestFit="1" customWidth="1"/>
    <col min="13316" max="13316" width="25.81640625" style="553" customWidth="1"/>
    <col min="13317" max="13317" width="19.81640625" style="553" bestFit="1" customWidth="1"/>
    <col min="13318" max="13318" width="19.81640625" style="553" customWidth="1"/>
    <col min="13319" max="13319" width="19.81640625" style="553" bestFit="1" customWidth="1"/>
    <col min="13320" max="13320" width="19.81640625" style="553" customWidth="1"/>
    <col min="13321" max="13321" width="20" style="553" customWidth="1"/>
    <col min="13322" max="13322" width="23.1796875" style="553" customWidth="1"/>
    <col min="13323" max="13568" width="9.1796875" style="553"/>
    <col min="13569" max="13569" width="11.1796875" style="553" customWidth="1"/>
    <col min="13570" max="13570" width="51.81640625" style="553" customWidth="1"/>
    <col min="13571" max="13571" width="19.81640625" style="553" bestFit="1" customWidth="1"/>
    <col min="13572" max="13572" width="25.81640625" style="553" customWidth="1"/>
    <col min="13573" max="13573" width="19.81640625" style="553" bestFit="1" customWidth="1"/>
    <col min="13574" max="13574" width="19.81640625" style="553" customWidth="1"/>
    <col min="13575" max="13575" width="19.81640625" style="553" bestFit="1" customWidth="1"/>
    <col min="13576" max="13576" width="19.81640625" style="553" customWidth="1"/>
    <col min="13577" max="13577" width="20" style="553" customWidth="1"/>
    <col min="13578" max="13578" width="23.1796875" style="553" customWidth="1"/>
    <col min="13579" max="13824" width="9.1796875" style="553"/>
    <col min="13825" max="13825" width="11.1796875" style="553" customWidth="1"/>
    <col min="13826" max="13826" width="51.81640625" style="553" customWidth="1"/>
    <col min="13827" max="13827" width="19.81640625" style="553" bestFit="1" customWidth="1"/>
    <col min="13828" max="13828" width="25.81640625" style="553" customWidth="1"/>
    <col min="13829" max="13829" width="19.81640625" style="553" bestFit="1" customWidth="1"/>
    <col min="13830" max="13830" width="19.81640625" style="553" customWidth="1"/>
    <col min="13831" max="13831" width="19.81640625" style="553" bestFit="1" customWidth="1"/>
    <col min="13832" max="13832" width="19.81640625" style="553" customWidth="1"/>
    <col min="13833" max="13833" width="20" style="553" customWidth="1"/>
    <col min="13834" max="13834" width="23.1796875" style="553" customWidth="1"/>
    <col min="13835" max="14080" width="9.1796875" style="553"/>
    <col min="14081" max="14081" width="11.1796875" style="553" customWidth="1"/>
    <col min="14082" max="14082" width="51.81640625" style="553" customWidth="1"/>
    <col min="14083" max="14083" width="19.81640625" style="553" bestFit="1" customWidth="1"/>
    <col min="14084" max="14084" width="25.81640625" style="553" customWidth="1"/>
    <col min="14085" max="14085" width="19.81640625" style="553" bestFit="1" customWidth="1"/>
    <col min="14086" max="14086" width="19.81640625" style="553" customWidth="1"/>
    <col min="14087" max="14087" width="19.81640625" style="553" bestFit="1" customWidth="1"/>
    <col min="14088" max="14088" width="19.81640625" style="553" customWidth="1"/>
    <col min="14089" max="14089" width="20" style="553" customWidth="1"/>
    <col min="14090" max="14090" width="23.1796875" style="553" customWidth="1"/>
    <col min="14091" max="14336" width="9.1796875" style="553"/>
    <col min="14337" max="14337" width="11.1796875" style="553" customWidth="1"/>
    <col min="14338" max="14338" width="51.81640625" style="553" customWidth="1"/>
    <col min="14339" max="14339" width="19.81640625" style="553" bestFit="1" customWidth="1"/>
    <col min="14340" max="14340" width="25.81640625" style="553" customWidth="1"/>
    <col min="14341" max="14341" width="19.81640625" style="553" bestFit="1" customWidth="1"/>
    <col min="14342" max="14342" width="19.81640625" style="553" customWidth="1"/>
    <col min="14343" max="14343" width="19.81640625" style="553" bestFit="1" customWidth="1"/>
    <col min="14344" max="14344" width="19.81640625" style="553" customWidth="1"/>
    <col min="14345" max="14345" width="20" style="553" customWidth="1"/>
    <col min="14346" max="14346" width="23.1796875" style="553" customWidth="1"/>
    <col min="14347" max="14592" width="9.1796875" style="553"/>
    <col min="14593" max="14593" width="11.1796875" style="553" customWidth="1"/>
    <col min="14594" max="14594" width="51.81640625" style="553" customWidth="1"/>
    <col min="14595" max="14595" width="19.81640625" style="553" bestFit="1" customWidth="1"/>
    <col min="14596" max="14596" width="25.81640625" style="553" customWidth="1"/>
    <col min="14597" max="14597" width="19.81640625" style="553" bestFit="1" customWidth="1"/>
    <col min="14598" max="14598" width="19.81640625" style="553" customWidth="1"/>
    <col min="14599" max="14599" width="19.81640625" style="553" bestFit="1" customWidth="1"/>
    <col min="14600" max="14600" width="19.81640625" style="553" customWidth="1"/>
    <col min="14601" max="14601" width="20" style="553" customWidth="1"/>
    <col min="14602" max="14602" width="23.1796875" style="553" customWidth="1"/>
    <col min="14603" max="14848" width="9.1796875" style="553"/>
    <col min="14849" max="14849" width="11.1796875" style="553" customWidth="1"/>
    <col min="14850" max="14850" width="51.81640625" style="553" customWidth="1"/>
    <col min="14851" max="14851" width="19.81640625" style="553" bestFit="1" customWidth="1"/>
    <col min="14852" max="14852" width="25.81640625" style="553" customWidth="1"/>
    <col min="14853" max="14853" width="19.81640625" style="553" bestFit="1" customWidth="1"/>
    <col min="14854" max="14854" width="19.81640625" style="553" customWidth="1"/>
    <col min="14855" max="14855" width="19.81640625" style="553" bestFit="1" customWidth="1"/>
    <col min="14856" max="14856" width="19.81640625" style="553" customWidth="1"/>
    <col min="14857" max="14857" width="20" style="553" customWidth="1"/>
    <col min="14858" max="14858" width="23.1796875" style="553" customWidth="1"/>
    <col min="14859" max="15104" width="9.1796875" style="553"/>
    <col min="15105" max="15105" width="11.1796875" style="553" customWidth="1"/>
    <col min="15106" max="15106" width="51.81640625" style="553" customWidth="1"/>
    <col min="15107" max="15107" width="19.81640625" style="553" bestFit="1" customWidth="1"/>
    <col min="15108" max="15108" width="25.81640625" style="553" customWidth="1"/>
    <col min="15109" max="15109" width="19.81640625" style="553" bestFit="1" customWidth="1"/>
    <col min="15110" max="15110" width="19.81640625" style="553" customWidth="1"/>
    <col min="15111" max="15111" width="19.81640625" style="553" bestFit="1" customWidth="1"/>
    <col min="15112" max="15112" width="19.81640625" style="553" customWidth="1"/>
    <col min="15113" max="15113" width="20" style="553" customWidth="1"/>
    <col min="15114" max="15114" width="23.1796875" style="553" customWidth="1"/>
    <col min="15115" max="15360" width="9.1796875" style="553"/>
    <col min="15361" max="15361" width="11.1796875" style="553" customWidth="1"/>
    <col min="15362" max="15362" width="51.81640625" style="553" customWidth="1"/>
    <col min="15363" max="15363" width="19.81640625" style="553" bestFit="1" customWidth="1"/>
    <col min="15364" max="15364" width="25.81640625" style="553" customWidth="1"/>
    <col min="15365" max="15365" width="19.81640625" style="553" bestFit="1" customWidth="1"/>
    <col min="15366" max="15366" width="19.81640625" style="553" customWidth="1"/>
    <col min="15367" max="15367" width="19.81640625" style="553" bestFit="1" customWidth="1"/>
    <col min="15368" max="15368" width="19.81640625" style="553" customWidth="1"/>
    <col min="15369" max="15369" width="20" style="553" customWidth="1"/>
    <col min="15370" max="15370" width="23.1796875" style="553" customWidth="1"/>
    <col min="15371" max="15616" width="9.1796875" style="553"/>
    <col min="15617" max="15617" width="11.1796875" style="553" customWidth="1"/>
    <col min="15618" max="15618" width="51.81640625" style="553" customWidth="1"/>
    <col min="15619" max="15619" width="19.81640625" style="553" bestFit="1" customWidth="1"/>
    <col min="15620" max="15620" width="25.81640625" style="553" customWidth="1"/>
    <col min="15621" max="15621" width="19.81640625" style="553" bestFit="1" customWidth="1"/>
    <col min="15622" max="15622" width="19.81640625" style="553" customWidth="1"/>
    <col min="15623" max="15623" width="19.81640625" style="553" bestFit="1" customWidth="1"/>
    <col min="15624" max="15624" width="19.81640625" style="553" customWidth="1"/>
    <col min="15625" max="15625" width="20" style="553" customWidth="1"/>
    <col min="15626" max="15626" width="23.1796875" style="553" customWidth="1"/>
    <col min="15627" max="15872" width="9.1796875" style="553"/>
    <col min="15873" max="15873" width="11.1796875" style="553" customWidth="1"/>
    <col min="15874" max="15874" width="51.81640625" style="553" customWidth="1"/>
    <col min="15875" max="15875" width="19.81640625" style="553" bestFit="1" customWidth="1"/>
    <col min="15876" max="15876" width="25.81640625" style="553" customWidth="1"/>
    <col min="15877" max="15877" width="19.81640625" style="553" bestFit="1" customWidth="1"/>
    <col min="15878" max="15878" width="19.81640625" style="553" customWidth="1"/>
    <col min="15879" max="15879" width="19.81640625" style="553" bestFit="1" customWidth="1"/>
    <col min="15880" max="15880" width="19.81640625" style="553" customWidth="1"/>
    <col min="15881" max="15881" width="20" style="553" customWidth="1"/>
    <col min="15882" max="15882" width="23.1796875" style="553" customWidth="1"/>
    <col min="15883" max="16128" width="9.1796875" style="553"/>
    <col min="16129" max="16129" width="11.1796875" style="553" customWidth="1"/>
    <col min="16130" max="16130" width="51.81640625" style="553" customWidth="1"/>
    <col min="16131" max="16131" width="19.81640625" style="553" bestFit="1" customWidth="1"/>
    <col min="16132" max="16132" width="25.81640625" style="553" customWidth="1"/>
    <col min="16133" max="16133" width="19.81640625" style="553" bestFit="1" customWidth="1"/>
    <col min="16134" max="16134" width="19.81640625" style="553" customWidth="1"/>
    <col min="16135" max="16135" width="19.81640625" style="553" bestFit="1" customWidth="1"/>
    <col min="16136" max="16136" width="19.81640625" style="553" customWidth="1"/>
    <col min="16137" max="16137" width="20" style="553" customWidth="1"/>
    <col min="16138" max="16138" width="23.1796875" style="553" customWidth="1"/>
    <col min="16139" max="16384" width="9.1796875" style="553"/>
  </cols>
  <sheetData>
    <row r="1" spans="1:8">
      <c r="A1" s="1909" t="s">
        <v>4</v>
      </c>
      <c r="B1" s="1909"/>
      <c r="C1" s="1909"/>
      <c r="D1" s="1909"/>
      <c r="E1" s="957"/>
      <c r="F1" s="957"/>
      <c r="G1" s="957"/>
      <c r="H1" s="957"/>
    </row>
    <row r="2" spans="1:8">
      <c r="A2" s="958"/>
      <c r="B2" s="958"/>
      <c r="C2" s="958"/>
      <c r="D2" s="958"/>
      <c r="E2" s="957"/>
      <c r="F2" s="957"/>
      <c r="G2" s="957"/>
      <c r="H2" s="957"/>
    </row>
    <row r="3" spans="1:8">
      <c r="A3" s="1892" t="s">
        <v>6997</v>
      </c>
      <c r="B3" s="1892"/>
      <c r="C3" s="1892"/>
      <c r="D3" s="1892"/>
      <c r="E3" s="1892"/>
      <c r="F3" s="957"/>
      <c r="G3" s="957"/>
      <c r="H3" s="957"/>
    </row>
    <row r="4" spans="1:8">
      <c r="A4" s="958"/>
      <c r="B4" s="958"/>
      <c r="C4" s="958"/>
      <c r="D4" s="958"/>
      <c r="E4" s="957"/>
      <c r="F4" s="957"/>
      <c r="G4" s="957"/>
      <c r="H4" s="957"/>
    </row>
    <row r="5" spans="1:8" ht="409.5" customHeight="1">
      <c r="A5" s="1893" t="s">
        <v>6996</v>
      </c>
      <c r="B5" s="1893"/>
      <c r="C5" s="1893"/>
      <c r="D5" s="1893"/>
      <c r="E5" s="1893"/>
      <c r="F5" s="957"/>
      <c r="G5" s="957"/>
      <c r="H5" s="957"/>
    </row>
    <row r="6" spans="1:8">
      <c r="A6" s="958"/>
      <c r="B6" s="958"/>
      <c r="C6" s="958"/>
      <c r="D6" s="958"/>
      <c r="E6" s="957"/>
      <c r="F6" s="957"/>
      <c r="G6" s="957"/>
      <c r="H6" s="957"/>
    </row>
    <row r="7" spans="1:8">
      <c r="A7" s="958"/>
      <c r="B7" s="958" t="s">
        <v>1401</v>
      </c>
      <c r="C7" s="958"/>
      <c r="D7" s="958"/>
      <c r="E7" s="957"/>
      <c r="F7" s="957"/>
      <c r="G7" s="957"/>
      <c r="H7" s="957"/>
    </row>
    <row r="8" spans="1:8">
      <c r="A8" s="958"/>
      <c r="B8" s="958"/>
      <c r="C8" s="958"/>
      <c r="D8" s="958"/>
      <c r="E8" s="957"/>
      <c r="F8" s="957"/>
      <c r="G8" s="957"/>
      <c r="H8" s="957"/>
    </row>
    <row r="9" spans="1:8" ht="42" customHeight="1">
      <c r="A9" s="958"/>
      <c r="B9" s="958"/>
      <c r="C9" s="958"/>
      <c r="D9" s="958"/>
      <c r="E9" s="957"/>
      <c r="F9" s="957"/>
      <c r="G9" s="957"/>
      <c r="H9" s="957"/>
    </row>
    <row r="10" spans="1:8" ht="17" thickBot="1">
      <c r="A10" s="958"/>
      <c r="B10" s="831" t="s">
        <v>3662</v>
      </c>
      <c r="C10" s="958"/>
      <c r="D10" s="958"/>
      <c r="E10" s="957"/>
      <c r="F10" s="957"/>
      <c r="G10" s="957"/>
      <c r="H10" s="957"/>
    </row>
    <row r="11" spans="1:8" ht="17" thickBot="1">
      <c r="A11" s="958"/>
      <c r="B11" s="396"/>
      <c r="C11" s="958"/>
      <c r="D11" s="958"/>
      <c r="E11" s="957"/>
      <c r="F11" s="957"/>
      <c r="G11" s="957"/>
      <c r="H11" s="957"/>
    </row>
    <row r="12" spans="1:8">
      <c r="A12" s="958"/>
      <c r="B12" s="958"/>
      <c r="C12" s="958"/>
      <c r="D12" s="958"/>
      <c r="E12" s="957"/>
      <c r="F12" s="957"/>
      <c r="G12" s="957"/>
      <c r="H12" s="957"/>
    </row>
    <row r="13" spans="1:8">
      <c r="A13" s="958"/>
      <c r="B13" s="958"/>
      <c r="C13" s="958"/>
      <c r="D13" s="958"/>
      <c r="E13" s="957"/>
      <c r="F13" s="957"/>
      <c r="G13" s="957"/>
      <c r="H13" s="957"/>
    </row>
    <row r="14" spans="1:8">
      <c r="A14" s="958"/>
      <c r="B14" s="958"/>
      <c r="C14" s="958"/>
      <c r="D14" s="958"/>
      <c r="E14" s="959"/>
      <c r="F14" s="959"/>
      <c r="G14" s="959"/>
      <c r="H14" s="959"/>
    </row>
    <row r="15" spans="1:8">
      <c r="A15" s="960"/>
      <c r="B15" s="960"/>
      <c r="C15" s="960"/>
      <c r="D15" s="961" t="s">
        <v>6530</v>
      </c>
      <c r="E15" s="962"/>
      <c r="F15" s="962"/>
      <c r="G15" s="962"/>
      <c r="H15" s="962"/>
    </row>
    <row r="16" spans="1:8">
      <c r="A16" s="1910" t="s">
        <v>6343</v>
      </c>
      <c r="B16" s="1910"/>
      <c r="C16" s="1910"/>
      <c r="D16" s="1910"/>
      <c r="E16" s="962"/>
      <c r="F16" s="962"/>
      <c r="G16" s="962"/>
      <c r="H16" s="962"/>
    </row>
    <row r="17" spans="1:8">
      <c r="A17" s="963" t="s">
        <v>327</v>
      </c>
      <c r="B17" s="964" t="s">
        <v>565</v>
      </c>
      <c r="C17" s="1911"/>
      <c r="D17" s="1912"/>
      <c r="E17" s="965"/>
      <c r="F17" s="965"/>
      <c r="G17" s="965"/>
      <c r="H17" s="965"/>
    </row>
    <row r="18" spans="1:8">
      <c r="A18" s="966">
        <v>1</v>
      </c>
      <c r="B18" s="967" t="s">
        <v>6344</v>
      </c>
      <c r="C18" s="1897"/>
      <c r="D18" s="1898"/>
    </row>
    <row r="19" spans="1:8">
      <c r="A19" s="966">
        <v>2</v>
      </c>
      <c r="B19" s="967" t="s">
        <v>6345</v>
      </c>
      <c r="C19" s="1897"/>
      <c r="D19" s="1898"/>
    </row>
    <row r="20" spans="1:8">
      <c r="A20" s="966">
        <v>3</v>
      </c>
      <c r="B20" s="967" t="s">
        <v>6346</v>
      </c>
      <c r="C20" s="1897"/>
      <c r="D20" s="1898"/>
    </row>
    <row r="21" spans="1:8">
      <c r="A21" s="968">
        <v>4</v>
      </c>
      <c r="B21" s="969" t="s">
        <v>586</v>
      </c>
      <c r="C21" s="1897"/>
      <c r="D21" s="1898"/>
    </row>
    <row r="22" spans="1:8">
      <c r="A22" s="1902">
        <v>5</v>
      </c>
      <c r="B22" s="967" t="s">
        <v>6347</v>
      </c>
      <c r="C22" s="1906"/>
      <c r="D22" s="1906"/>
    </row>
    <row r="23" spans="1:8">
      <c r="A23" s="1902"/>
      <c r="B23" s="967" t="s">
        <v>6348</v>
      </c>
      <c r="C23" s="1897"/>
      <c r="D23" s="1898"/>
    </row>
    <row r="24" spans="1:8">
      <c r="A24" s="1902"/>
      <c r="B24" s="967" t="s">
        <v>6349</v>
      </c>
      <c r="C24" s="1897"/>
      <c r="D24" s="1898"/>
    </row>
    <row r="25" spans="1:8" ht="48" customHeight="1">
      <c r="A25" s="970">
        <v>6</v>
      </c>
      <c r="B25" s="971" t="s">
        <v>6350</v>
      </c>
      <c r="C25" s="1897"/>
      <c r="D25" s="1898"/>
    </row>
    <row r="26" spans="1:8" ht="40.5" customHeight="1">
      <c r="A26" s="970">
        <v>7</v>
      </c>
      <c r="B26" s="971" t="s">
        <v>4181</v>
      </c>
      <c r="C26" s="1897"/>
      <c r="D26" s="1898"/>
    </row>
    <row r="27" spans="1:8" ht="35.25" customHeight="1">
      <c r="A27" s="970">
        <v>8</v>
      </c>
      <c r="B27" s="972" t="s">
        <v>6351</v>
      </c>
      <c r="C27" s="1907"/>
      <c r="D27" s="1908"/>
    </row>
    <row r="28" spans="1:8" ht="24.75" customHeight="1">
      <c r="A28" s="970"/>
      <c r="B28" s="972" t="s">
        <v>6352</v>
      </c>
      <c r="C28" s="1897"/>
      <c r="D28" s="1898"/>
    </row>
    <row r="29" spans="1:8" ht="42.75" customHeight="1">
      <c r="A29" s="970"/>
      <c r="B29" s="972" t="s">
        <v>6353</v>
      </c>
      <c r="C29" s="1897"/>
      <c r="D29" s="1898"/>
    </row>
    <row r="30" spans="1:8">
      <c r="A30" s="1902">
        <v>9</v>
      </c>
      <c r="B30" s="967" t="s">
        <v>6354</v>
      </c>
      <c r="C30" s="1906"/>
      <c r="D30" s="1906"/>
    </row>
    <row r="31" spans="1:8">
      <c r="A31" s="1902"/>
      <c r="B31" s="967" t="s">
        <v>6355</v>
      </c>
      <c r="C31" s="1897"/>
      <c r="D31" s="1898"/>
    </row>
    <row r="32" spans="1:8">
      <c r="A32" s="1902"/>
      <c r="B32" s="967" t="s">
        <v>6356</v>
      </c>
      <c r="C32" s="1897"/>
      <c r="D32" s="1898"/>
    </row>
    <row r="33" spans="1:4" ht="19.5" customHeight="1">
      <c r="A33" s="1902">
        <v>10</v>
      </c>
      <c r="B33" s="967" t="s">
        <v>597</v>
      </c>
      <c r="C33" s="1906"/>
      <c r="D33" s="1906"/>
    </row>
    <row r="34" spans="1:4" ht="19.5" customHeight="1">
      <c r="A34" s="1902"/>
      <c r="B34" s="967" t="s">
        <v>6357</v>
      </c>
      <c r="C34" s="1897"/>
      <c r="D34" s="1898"/>
    </row>
    <row r="35" spans="1:4" ht="19.5" customHeight="1">
      <c r="A35" s="1902"/>
      <c r="B35" s="967" t="s">
        <v>6358</v>
      </c>
      <c r="C35" s="1897"/>
      <c r="D35" s="1898"/>
    </row>
    <row r="36" spans="1:4" ht="19.5" customHeight="1">
      <c r="A36" s="1902"/>
      <c r="B36" s="967" t="s">
        <v>6359</v>
      </c>
      <c r="C36" s="1897"/>
      <c r="D36" s="1898"/>
    </row>
    <row r="37" spans="1:4" ht="19.5" customHeight="1">
      <c r="A37" s="1902"/>
      <c r="B37" s="967" t="s">
        <v>6360</v>
      </c>
      <c r="C37" s="1897"/>
      <c r="D37" s="1898"/>
    </row>
    <row r="38" spans="1:4" ht="19.5" customHeight="1">
      <c r="A38" s="1902"/>
      <c r="B38" s="967" t="s">
        <v>6361</v>
      </c>
      <c r="C38" s="1897"/>
      <c r="D38" s="1898"/>
    </row>
    <row r="39" spans="1:4" ht="19.5" customHeight="1">
      <c r="A39" s="1902"/>
      <c r="B39" s="967" t="s">
        <v>6362</v>
      </c>
      <c r="C39" s="1897"/>
      <c r="D39" s="1898"/>
    </row>
    <row r="40" spans="1:4" ht="19.5" customHeight="1">
      <c r="A40" s="1902">
        <v>11</v>
      </c>
      <c r="B40" s="967" t="s">
        <v>6363</v>
      </c>
      <c r="C40" s="1906"/>
      <c r="D40" s="1906"/>
    </row>
    <row r="41" spans="1:4" ht="19.5" customHeight="1">
      <c r="A41" s="1902"/>
      <c r="B41" s="967" t="s">
        <v>6364</v>
      </c>
      <c r="C41" s="1897"/>
      <c r="D41" s="1898"/>
    </row>
    <row r="42" spans="1:4" ht="19.5" customHeight="1">
      <c r="A42" s="1902"/>
      <c r="B42" s="967" t="s">
        <v>6365</v>
      </c>
      <c r="C42" s="1897"/>
      <c r="D42" s="1898"/>
    </row>
    <row r="43" spans="1:4" ht="33">
      <c r="A43" s="1902"/>
      <c r="B43" s="967" t="s">
        <v>6366</v>
      </c>
      <c r="C43" s="1897"/>
      <c r="D43" s="1898"/>
    </row>
    <row r="44" spans="1:4" ht="22.5" customHeight="1">
      <c r="A44" s="1902">
        <v>12</v>
      </c>
      <c r="B44" s="967" t="s">
        <v>6367</v>
      </c>
      <c r="C44" s="1906"/>
      <c r="D44" s="1906"/>
    </row>
    <row r="45" spans="1:4" ht="20.25" customHeight="1">
      <c r="A45" s="1902"/>
      <c r="B45" s="967" t="s">
        <v>6368</v>
      </c>
      <c r="C45" s="1897"/>
      <c r="D45" s="1898"/>
    </row>
    <row r="46" spans="1:4" ht="33">
      <c r="A46" s="1902"/>
      <c r="B46" s="969" t="s">
        <v>6369</v>
      </c>
      <c r="C46" s="1897"/>
      <c r="D46" s="1898"/>
    </row>
    <row r="47" spans="1:4" ht="18.75" customHeight="1">
      <c r="A47" s="1899">
        <v>13</v>
      </c>
      <c r="B47" s="967" t="s">
        <v>6370</v>
      </c>
      <c r="C47" s="1906"/>
      <c r="D47" s="1906"/>
    </row>
    <row r="48" spans="1:4" ht="18.75" customHeight="1">
      <c r="A48" s="1900"/>
      <c r="B48" s="967" t="s">
        <v>6371</v>
      </c>
      <c r="C48" s="1897"/>
      <c r="D48" s="1898"/>
    </row>
    <row r="49" spans="1:4" ht="18.75" customHeight="1">
      <c r="A49" s="1900"/>
      <c r="B49" s="967" t="s">
        <v>6372</v>
      </c>
      <c r="C49" s="1897"/>
      <c r="D49" s="1898"/>
    </row>
    <row r="50" spans="1:4" ht="18.75" customHeight="1">
      <c r="A50" s="1900"/>
      <c r="B50" s="967" t="s">
        <v>6373</v>
      </c>
      <c r="C50" s="1897"/>
      <c r="D50" s="1898"/>
    </row>
    <row r="51" spans="1:4" ht="18.75" customHeight="1">
      <c r="A51" s="1900"/>
      <c r="B51" s="967" t="s">
        <v>6374</v>
      </c>
      <c r="C51" s="1897"/>
      <c r="D51" s="1898"/>
    </row>
    <row r="52" spans="1:4" ht="18.75" customHeight="1">
      <c r="A52" s="1900"/>
      <c r="B52" s="967" t="s">
        <v>6375</v>
      </c>
      <c r="C52" s="1897"/>
      <c r="D52" s="1898"/>
    </row>
    <row r="53" spans="1:4" ht="18.75" customHeight="1">
      <c r="A53" s="1900"/>
      <c r="B53" s="967" t="s">
        <v>6376</v>
      </c>
      <c r="C53" s="1897"/>
      <c r="D53" s="1898"/>
    </row>
    <row r="54" spans="1:4" ht="18.75" customHeight="1">
      <c r="A54" s="1900"/>
      <c r="B54" s="967" t="s">
        <v>6377</v>
      </c>
      <c r="C54" s="1897"/>
      <c r="D54" s="1898"/>
    </row>
    <row r="55" spans="1:4" ht="30">
      <c r="A55" s="973"/>
      <c r="B55" s="972" t="s">
        <v>6378</v>
      </c>
      <c r="C55" s="974"/>
      <c r="D55" s="974"/>
    </row>
    <row r="56" spans="1:4" ht="20.25" customHeight="1">
      <c r="A56" s="973"/>
      <c r="B56" s="972" t="s">
        <v>6379</v>
      </c>
      <c r="C56" s="974"/>
      <c r="D56" s="974"/>
    </row>
    <row r="57" spans="1:4" ht="20.25" customHeight="1">
      <c r="A57" s="973"/>
      <c r="B57" s="972" t="s">
        <v>6380</v>
      </c>
      <c r="C57" s="974"/>
      <c r="D57" s="974"/>
    </row>
    <row r="58" spans="1:4">
      <c r="A58" s="1899">
        <v>14</v>
      </c>
      <c r="B58" s="967" t="s">
        <v>6381</v>
      </c>
      <c r="C58" s="1906"/>
      <c r="D58" s="1906"/>
    </row>
    <row r="59" spans="1:4">
      <c r="A59" s="1900"/>
      <c r="B59" s="967" t="s">
        <v>6382</v>
      </c>
      <c r="C59" s="1897"/>
      <c r="D59" s="1898"/>
    </row>
    <row r="60" spans="1:4">
      <c r="A60" s="1900"/>
      <c r="B60" s="967" t="s">
        <v>6383</v>
      </c>
      <c r="C60" s="1897"/>
      <c r="D60" s="1898"/>
    </row>
    <row r="61" spans="1:4" ht="33">
      <c r="A61" s="1900"/>
      <c r="B61" s="967" t="s">
        <v>6384</v>
      </c>
      <c r="C61" s="1897"/>
      <c r="D61" s="1898"/>
    </row>
    <row r="62" spans="1:4" ht="36.75" customHeight="1">
      <c r="A62" s="973"/>
      <c r="B62" s="971" t="s">
        <v>6385</v>
      </c>
      <c r="C62" s="974"/>
      <c r="D62" s="974"/>
    </row>
    <row r="63" spans="1:4" ht="33">
      <c r="A63" s="1902">
        <v>15</v>
      </c>
      <c r="B63" s="967" t="s">
        <v>6386</v>
      </c>
      <c r="C63" s="1906"/>
      <c r="D63" s="1906"/>
    </row>
    <row r="64" spans="1:4" ht="20.25" customHeight="1">
      <c r="A64" s="1902"/>
      <c r="B64" s="967" t="s">
        <v>1069</v>
      </c>
      <c r="C64" s="1897"/>
      <c r="D64" s="1898"/>
    </row>
    <row r="65" spans="1:4" ht="20.25" customHeight="1">
      <c r="A65" s="1902"/>
      <c r="B65" s="967" t="s">
        <v>6365</v>
      </c>
      <c r="C65" s="1897"/>
      <c r="D65" s="1898"/>
    </row>
    <row r="66" spans="1:4" ht="20.25" customHeight="1">
      <c r="A66" s="1902"/>
      <c r="B66" s="967" t="s">
        <v>6387</v>
      </c>
      <c r="C66" s="1897"/>
      <c r="D66" s="1898"/>
    </row>
    <row r="67" spans="1:4" ht="20.25" customHeight="1">
      <c r="A67" s="1902">
        <v>16</v>
      </c>
      <c r="B67" s="967" t="s">
        <v>6388</v>
      </c>
      <c r="C67" s="1906"/>
      <c r="D67" s="1906"/>
    </row>
    <row r="68" spans="1:4" ht="20.25" customHeight="1">
      <c r="A68" s="1902"/>
      <c r="B68" s="967" t="s">
        <v>6389</v>
      </c>
      <c r="C68" s="1897"/>
      <c r="D68" s="1898"/>
    </row>
    <row r="69" spans="1:4" ht="20.25" customHeight="1">
      <c r="A69" s="1902"/>
      <c r="B69" s="967" t="s">
        <v>6358</v>
      </c>
      <c r="C69" s="1897"/>
      <c r="D69" s="1898"/>
    </row>
    <row r="70" spans="1:4" ht="20.25" customHeight="1">
      <c r="A70" s="1902"/>
      <c r="B70" s="967" t="s">
        <v>6390</v>
      </c>
      <c r="C70" s="1897"/>
      <c r="D70" s="1898"/>
    </row>
    <row r="71" spans="1:4" ht="20.25" customHeight="1">
      <c r="A71" s="1902"/>
      <c r="B71" s="967" t="s">
        <v>6391</v>
      </c>
      <c r="C71" s="1897"/>
      <c r="D71" s="1898"/>
    </row>
    <row r="72" spans="1:4" ht="20.25" customHeight="1">
      <c r="A72" s="1902"/>
      <c r="B72" s="967" t="s">
        <v>6392</v>
      </c>
      <c r="C72" s="1897"/>
      <c r="D72" s="1898"/>
    </row>
    <row r="73" spans="1:4" ht="19.5" customHeight="1">
      <c r="A73" s="1902">
        <v>17</v>
      </c>
      <c r="B73" s="967" t="s">
        <v>6393</v>
      </c>
      <c r="C73" s="1906"/>
      <c r="D73" s="1906"/>
    </row>
    <row r="74" spans="1:4" ht="19.5" customHeight="1">
      <c r="A74" s="1902"/>
      <c r="B74" s="967" t="s">
        <v>6394</v>
      </c>
      <c r="C74" s="1897"/>
      <c r="D74" s="1898"/>
    </row>
    <row r="75" spans="1:4" ht="19.5" customHeight="1">
      <c r="A75" s="1902"/>
      <c r="B75" s="967" t="s">
        <v>6395</v>
      </c>
      <c r="C75" s="1897"/>
      <c r="D75" s="1898"/>
    </row>
    <row r="76" spans="1:4" ht="19.5" customHeight="1">
      <c r="A76" s="1902"/>
      <c r="B76" s="967" t="s">
        <v>6396</v>
      </c>
      <c r="C76" s="1897"/>
      <c r="D76" s="1898"/>
    </row>
    <row r="77" spans="1:4" ht="19.5" customHeight="1">
      <c r="A77" s="1902"/>
      <c r="B77" s="967" t="s">
        <v>6397</v>
      </c>
      <c r="C77" s="1897"/>
      <c r="D77" s="1898"/>
    </row>
    <row r="78" spans="1:4" ht="20.25" customHeight="1">
      <c r="A78" s="1899">
        <v>18</v>
      </c>
      <c r="B78" s="967" t="s">
        <v>6398</v>
      </c>
      <c r="C78" s="1906"/>
      <c r="D78" s="1906"/>
    </row>
    <row r="79" spans="1:4" ht="20.25" customHeight="1">
      <c r="A79" s="1900"/>
      <c r="B79" s="967" t="s">
        <v>1069</v>
      </c>
      <c r="C79" s="1897"/>
      <c r="D79" s="1898"/>
    </row>
    <row r="80" spans="1:4" ht="20.25" customHeight="1">
      <c r="A80" s="1900"/>
      <c r="B80" s="967" t="s">
        <v>6399</v>
      </c>
      <c r="C80" s="1897"/>
      <c r="D80" s="1898"/>
    </row>
    <row r="81" spans="1:4" ht="20.25" customHeight="1">
      <c r="A81" s="1900"/>
      <c r="B81" s="967" t="s">
        <v>6396</v>
      </c>
      <c r="C81" s="1897"/>
      <c r="D81" s="1898"/>
    </row>
    <row r="82" spans="1:4" ht="20.25" customHeight="1">
      <c r="A82" s="1900"/>
      <c r="B82" s="967" t="s">
        <v>6397</v>
      </c>
      <c r="C82" s="1897"/>
      <c r="D82" s="1898"/>
    </row>
    <row r="83" spans="1:4" ht="33">
      <c r="A83" s="1902">
        <v>19</v>
      </c>
      <c r="B83" s="967" t="s">
        <v>6400</v>
      </c>
      <c r="C83" s="1906"/>
      <c r="D83" s="1906"/>
    </row>
    <row r="84" spans="1:4" ht="18.75" customHeight="1">
      <c r="A84" s="1902"/>
      <c r="B84" s="967" t="s">
        <v>1069</v>
      </c>
      <c r="C84" s="1897"/>
      <c r="D84" s="1898"/>
    </row>
    <row r="85" spans="1:4" ht="18.75" customHeight="1">
      <c r="A85" s="1902"/>
      <c r="B85" s="967" t="s">
        <v>6401</v>
      </c>
      <c r="C85" s="1897"/>
      <c r="D85" s="1898"/>
    </row>
    <row r="86" spans="1:4" ht="18.75" customHeight="1">
      <c r="A86" s="1902"/>
      <c r="B86" s="967" t="s">
        <v>6396</v>
      </c>
      <c r="C86" s="1897"/>
      <c r="D86" s="1898"/>
    </row>
    <row r="87" spans="1:4" ht="18.75" customHeight="1">
      <c r="A87" s="1902"/>
      <c r="B87" s="967" t="s">
        <v>6397</v>
      </c>
      <c r="C87" s="1897"/>
      <c r="D87" s="1898"/>
    </row>
    <row r="88" spans="1:4">
      <c r="A88" s="1902">
        <v>20</v>
      </c>
      <c r="B88" s="967" t="s">
        <v>6402</v>
      </c>
      <c r="C88" s="1906"/>
      <c r="D88" s="1906"/>
    </row>
    <row r="89" spans="1:4" ht="16.5" customHeight="1">
      <c r="A89" s="1902"/>
      <c r="B89" s="967" t="s">
        <v>1069</v>
      </c>
      <c r="C89" s="1897"/>
      <c r="D89" s="1898"/>
    </row>
    <row r="90" spans="1:4" ht="16.5" customHeight="1">
      <c r="A90" s="1902"/>
      <c r="B90" s="967" t="s">
        <v>6403</v>
      </c>
      <c r="C90" s="1897"/>
      <c r="D90" s="1898"/>
    </row>
    <row r="91" spans="1:4" ht="16.5" customHeight="1">
      <c r="A91" s="1902">
        <v>21</v>
      </c>
      <c r="B91" s="967" t="s">
        <v>6404</v>
      </c>
      <c r="C91" s="1906"/>
      <c r="D91" s="1906"/>
    </row>
    <row r="92" spans="1:4" ht="16.5" customHeight="1">
      <c r="A92" s="1902"/>
      <c r="B92" s="967" t="s">
        <v>6405</v>
      </c>
      <c r="C92" s="1897"/>
      <c r="D92" s="1898"/>
    </row>
    <row r="93" spans="1:4" ht="16.5" customHeight="1">
      <c r="A93" s="1902"/>
      <c r="B93" s="967" t="s">
        <v>6406</v>
      </c>
      <c r="C93" s="1897"/>
      <c r="D93" s="1898"/>
    </row>
    <row r="94" spans="1:4" ht="16.5" customHeight="1">
      <c r="A94" s="1902"/>
      <c r="B94" s="967" t="s">
        <v>6396</v>
      </c>
      <c r="C94" s="1897"/>
      <c r="D94" s="1898"/>
    </row>
    <row r="95" spans="1:4" ht="16.5" customHeight="1">
      <c r="A95" s="1902"/>
      <c r="B95" s="967" t="s">
        <v>6397</v>
      </c>
      <c r="C95" s="1897"/>
      <c r="D95" s="1898"/>
    </row>
    <row r="96" spans="1:4" ht="19.5" customHeight="1">
      <c r="A96" s="1902">
        <v>22</v>
      </c>
      <c r="B96" s="967" t="s">
        <v>6407</v>
      </c>
      <c r="C96" s="1906"/>
      <c r="D96" s="1906"/>
    </row>
    <row r="97" spans="1:4" ht="19.5" customHeight="1">
      <c r="A97" s="1902"/>
      <c r="B97" s="967" t="s">
        <v>1069</v>
      </c>
      <c r="C97" s="1897"/>
      <c r="D97" s="1898"/>
    </row>
    <row r="98" spans="1:4" ht="19.5" customHeight="1">
      <c r="A98" s="1902"/>
      <c r="B98" s="967" t="s">
        <v>6408</v>
      </c>
      <c r="C98" s="1897"/>
      <c r="D98" s="1898"/>
    </row>
    <row r="99" spans="1:4" ht="19.5" customHeight="1">
      <c r="A99" s="1902">
        <v>23</v>
      </c>
      <c r="B99" s="967" t="s">
        <v>6409</v>
      </c>
      <c r="C99" s="1906"/>
      <c r="D99" s="1906"/>
    </row>
    <row r="100" spans="1:4" ht="19.5" customHeight="1">
      <c r="A100" s="1902"/>
      <c r="B100" s="967" t="s">
        <v>1069</v>
      </c>
      <c r="C100" s="1897"/>
      <c r="D100" s="1898"/>
    </row>
    <row r="101" spans="1:4" ht="19.5" customHeight="1">
      <c r="A101" s="966">
        <v>24</v>
      </c>
      <c r="B101" s="967" t="s">
        <v>6410</v>
      </c>
      <c r="C101" s="1897"/>
      <c r="D101" s="1898"/>
    </row>
    <row r="102" spans="1:4" ht="19.5" customHeight="1">
      <c r="A102" s="970">
        <v>25</v>
      </c>
      <c r="B102" s="971" t="s">
        <v>6411</v>
      </c>
      <c r="C102" s="974"/>
      <c r="D102" s="974"/>
    </row>
    <row r="103" spans="1:4" ht="33">
      <c r="A103" s="966">
        <v>26</v>
      </c>
      <c r="B103" s="967" t="s">
        <v>6412</v>
      </c>
      <c r="C103" s="1897"/>
      <c r="D103" s="1898"/>
    </row>
    <row r="104" spans="1:4" ht="39.75" customHeight="1">
      <c r="A104" s="975">
        <v>27</v>
      </c>
      <c r="B104" s="969" t="s">
        <v>6413</v>
      </c>
      <c r="C104" s="1897"/>
      <c r="D104" s="1898"/>
    </row>
    <row r="105" spans="1:4" ht="19.5" customHeight="1">
      <c r="A105" s="975"/>
      <c r="B105" s="972" t="s">
        <v>6414</v>
      </c>
      <c r="C105" s="974"/>
      <c r="D105" s="974"/>
    </row>
    <row r="106" spans="1:4" ht="20.25" customHeight="1">
      <c r="A106" s="966">
        <v>28</v>
      </c>
      <c r="B106" s="967" t="s">
        <v>6415</v>
      </c>
      <c r="C106" s="1897"/>
      <c r="D106" s="1898"/>
    </row>
    <row r="107" spans="1:4" ht="49.5">
      <c r="A107" s="1899">
        <v>29</v>
      </c>
      <c r="B107" s="967" t="s">
        <v>6416</v>
      </c>
      <c r="C107" s="1897"/>
      <c r="D107" s="1898"/>
    </row>
    <row r="108" spans="1:4">
      <c r="A108" s="1900"/>
      <c r="B108" s="967" t="s">
        <v>6417</v>
      </c>
      <c r="C108" s="1897"/>
      <c r="D108" s="1898"/>
    </row>
    <row r="109" spans="1:4" ht="15.75" customHeight="1">
      <c r="A109" s="1900"/>
      <c r="B109" s="967" t="s">
        <v>6418</v>
      </c>
      <c r="C109" s="1897"/>
      <c r="D109" s="1898"/>
    </row>
    <row r="110" spans="1:4" ht="15.75" customHeight="1">
      <c r="A110" s="1900"/>
      <c r="B110" s="967" t="s">
        <v>6419</v>
      </c>
      <c r="C110" s="1897"/>
      <c r="D110" s="1898"/>
    </row>
    <row r="111" spans="1:4" ht="15.75" customHeight="1">
      <c r="A111" s="1900"/>
      <c r="B111" s="967" t="s">
        <v>6420</v>
      </c>
      <c r="C111" s="1897"/>
      <c r="D111" s="1898"/>
    </row>
    <row r="112" spans="1:4" ht="15.75" customHeight="1">
      <c r="A112" s="1900"/>
      <c r="B112" s="967" t="s">
        <v>6421</v>
      </c>
      <c r="C112" s="1897"/>
      <c r="D112" s="1898"/>
    </row>
    <row r="113" spans="1:6" ht="15.75" customHeight="1">
      <c r="A113" s="1900"/>
      <c r="B113" s="969" t="s">
        <v>6422</v>
      </c>
      <c r="C113" s="1897"/>
      <c r="D113" s="1898"/>
    </row>
    <row r="114" spans="1:6" ht="36" customHeight="1">
      <c r="A114" s="1900"/>
      <c r="B114" s="969" t="s">
        <v>6423</v>
      </c>
      <c r="C114" s="1897"/>
      <c r="D114" s="1898"/>
    </row>
    <row r="115" spans="1:6" ht="30" customHeight="1">
      <c r="A115" s="975"/>
      <c r="B115" s="967"/>
      <c r="C115" s="1903" t="s">
        <v>6424</v>
      </c>
      <c r="D115" s="1904"/>
      <c r="E115" s="1905" t="s">
        <v>6425</v>
      </c>
      <c r="F115" s="1905"/>
    </row>
    <row r="116" spans="1:6" ht="33.75" customHeight="1">
      <c r="A116" s="973"/>
      <c r="B116" s="967"/>
      <c r="C116" s="976" t="s">
        <v>6426</v>
      </c>
      <c r="D116" s="977" t="s">
        <v>6427</v>
      </c>
      <c r="E116" s="976" t="s">
        <v>6426</v>
      </c>
      <c r="F116" s="977" t="s">
        <v>6427</v>
      </c>
    </row>
    <row r="117" spans="1:6">
      <c r="A117" s="973"/>
      <c r="B117" s="978" t="s">
        <v>6428</v>
      </c>
      <c r="C117" s="979"/>
      <c r="D117" s="979"/>
      <c r="E117" s="979"/>
      <c r="F117" s="979"/>
    </row>
    <row r="118" spans="1:6" ht="21" customHeight="1">
      <c r="A118" s="973"/>
      <c r="B118" s="967" t="s">
        <v>6429</v>
      </c>
      <c r="C118" s="980"/>
      <c r="D118" s="980"/>
      <c r="E118" s="980"/>
      <c r="F118" s="980"/>
    </row>
    <row r="119" spans="1:6" ht="21" customHeight="1">
      <c r="A119" s="973"/>
      <c r="B119" s="967" t="s">
        <v>6430</v>
      </c>
      <c r="C119" s="974"/>
      <c r="D119" s="974"/>
      <c r="E119" s="974"/>
      <c r="F119" s="974"/>
    </row>
    <row r="120" spans="1:6" ht="21" customHeight="1">
      <c r="A120" s="973"/>
      <c r="B120" s="967" t="s">
        <v>6431</v>
      </c>
      <c r="C120" s="974"/>
      <c r="D120" s="974"/>
      <c r="E120" s="974"/>
      <c r="F120" s="974"/>
    </row>
    <row r="121" spans="1:6" ht="21" customHeight="1">
      <c r="A121" s="973"/>
      <c r="B121" s="967" t="s">
        <v>6432</v>
      </c>
      <c r="C121" s="980"/>
      <c r="D121" s="980"/>
      <c r="E121" s="980"/>
      <c r="F121" s="980"/>
    </row>
    <row r="122" spans="1:6" ht="21" customHeight="1">
      <c r="A122" s="973"/>
      <c r="B122" s="967" t="s">
        <v>6430</v>
      </c>
      <c r="C122" s="974"/>
      <c r="D122" s="974"/>
      <c r="E122" s="974"/>
      <c r="F122" s="974"/>
    </row>
    <row r="123" spans="1:6" ht="21" customHeight="1">
      <c r="A123" s="973"/>
      <c r="B123" s="967" t="s">
        <v>6431</v>
      </c>
      <c r="C123" s="974"/>
      <c r="D123" s="974"/>
      <c r="E123" s="974"/>
      <c r="F123" s="974"/>
    </row>
    <row r="124" spans="1:6">
      <c r="A124" s="973"/>
      <c r="B124" s="967" t="s">
        <v>6433</v>
      </c>
      <c r="C124" s="979"/>
      <c r="D124" s="979"/>
      <c r="E124" s="979"/>
      <c r="F124" s="979"/>
    </row>
    <row r="125" spans="1:6" ht="21.75" customHeight="1">
      <c r="A125" s="973"/>
      <c r="B125" s="967" t="s">
        <v>6430</v>
      </c>
      <c r="C125" s="974"/>
      <c r="D125" s="974"/>
      <c r="E125" s="974"/>
      <c r="F125" s="974"/>
    </row>
    <row r="126" spans="1:6" ht="21.75" customHeight="1">
      <c r="A126" s="973"/>
      <c r="B126" s="967" t="s">
        <v>6431</v>
      </c>
      <c r="C126" s="974"/>
      <c r="D126" s="974"/>
      <c r="E126" s="974"/>
      <c r="F126" s="974"/>
    </row>
    <row r="127" spans="1:6" ht="21.75" customHeight="1">
      <c r="A127" s="973"/>
      <c r="B127" s="967" t="s">
        <v>6434</v>
      </c>
      <c r="C127" s="980"/>
      <c r="D127" s="981"/>
      <c r="E127" s="979"/>
      <c r="F127" s="979"/>
    </row>
    <row r="128" spans="1:6" ht="21.75" customHeight="1">
      <c r="A128" s="973"/>
      <c r="B128" s="967" t="s">
        <v>6430</v>
      </c>
      <c r="C128" s="974"/>
      <c r="D128" s="974"/>
      <c r="E128" s="974"/>
      <c r="F128" s="974"/>
    </row>
    <row r="129" spans="1:6" ht="21.75" customHeight="1">
      <c r="A129" s="973"/>
      <c r="B129" s="967" t="s">
        <v>6431</v>
      </c>
      <c r="C129" s="974"/>
      <c r="D129" s="974"/>
      <c r="E129" s="974"/>
      <c r="F129" s="974"/>
    </row>
    <row r="130" spans="1:6" ht="52.5" customHeight="1">
      <c r="A130" s="966">
        <v>30</v>
      </c>
      <c r="B130" s="967" t="s">
        <v>6435</v>
      </c>
      <c r="C130" s="1897"/>
      <c r="D130" s="1898"/>
    </row>
    <row r="131" spans="1:6" ht="22.5" customHeight="1">
      <c r="A131" s="966">
        <v>31</v>
      </c>
      <c r="B131" s="967" t="s">
        <v>6436</v>
      </c>
      <c r="C131" s="1897"/>
      <c r="D131" s="1898"/>
    </row>
    <row r="132" spans="1:6" ht="22.5" customHeight="1">
      <c r="A132" s="970">
        <v>32</v>
      </c>
      <c r="B132" s="971" t="s">
        <v>6437</v>
      </c>
      <c r="C132" s="1897"/>
      <c r="D132" s="1898"/>
    </row>
    <row r="133" spans="1:6" ht="22.5" customHeight="1">
      <c r="A133" s="970">
        <v>33</v>
      </c>
      <c r="B133" s="971" t="s">
        <v>6438</v>
      </c>
      <c r="C133" s="1897"/>
      <c r="D133" s="1898"/>
    </row>
    <row r="134" spans="1:6" ht="33.75" customHeight="1">
      <c r="A134" s="966">
        <v>34</v>
      </c>
      <c r="B134" s="967" t="s">
        <v>6439</v>
      </c>
      <c r="C134" s="1897"/>
      <c r="D134" s="1898"/>
    </row>
    <row r="135" spans="1:6" ht="21" customHeight="1">
      <c r="A135" s="982">
        <v>35</v>
      </c>
      <c r="B135" s="967" t="s">
        <v>6440</v>
      </c>
      <c r="C135" s="1897"/>
      <c r="D135" s="1898"/>
    </row>
    <row r="136" spans="1:6" ht="18.75" customHeight="1">
      <c r="A136" s="966">
        <v>36</v>
      </c>
      <c r="B136" s="967" t="s">
        <v>6441</v>
      </c>
      <c r="C136" s="1897"/>
      <c r="D136" s="1898"/>
    </row>
    <row r="137" spans="1:6" ht="36">
      <c r="A137" s="966">
        <v>37</v>
      </c>
      <c r="B137" s="967" t="s">
        <v>6442</v>
      </c>
      <c r="C137" s="1897"/>
      <c r="D137" s="1898"/>
    </row>
    <row r="138" spans="1:6" ht="33">
      <c r="A138" s="966">
        <v>38</v>
      </c>
      <c r="B138" s="967" t="s">
        <v>6443</v>
      </c>
      <c r="C138" s="1897"/>
      <c r="D138" s="1898"/>
    </row>
    <row r="139" spans="1:6" ht="20.25" customHeight="1">
      <c r="A139" s="966">
        <v>39</v>
      </c>
      <c r="B139" s="967" t="s">
        <v>6444</v>
      </c>
      <c r="C139" s="1897"/>
      <c r="D139" s="1898"/>
    </row>
    <row r="140" spans="1:6" ht="33">
      <c r="A140" s="1902">
        <v>40</v>
      </c>
      <c r="B140" s="967" t="s">
        <v>6445</v>
      </c>
      <c r="C140" s="1896"/>
      <c r="D140" s="1896"/>
    </row>
    <row r="141" spans="1:6" ht="18.75" customHeight="1">
      <c r="A141" s="1902"/>
      <c r="B141" s="967" t="s">
        <v>6446</v>
      </c>
      <c r="C141" s="1897"/>
      <c r="D141" s="1898"/>
    </row>
    <row r="142" spans="1:6" ht="18.75" customHeight="1">
      <c r="A142" s="1902"/>
      <c r="B142" s="967" t="s">
        <v>6447</v>
      </c>
      <c r="C142" s="1897"/>
      <c r="D142" s="1898"/>
    </row>
    <row r="143" spans="1:6" ht="18.75" customHeight="1">
      <c r="A143" s="1902"/>
      <c r="B143" s="967" t="s">
        <v>6448</v>
      </c>
      <c r="C143" s="1897"/>
      <c r="D143" s="1898"/>
    </row>
    <row r="144" spans="1:6" ht="18.75" customHeight="1">
      <c r="A144" s="1902"/>
      <c r="B144" s="967" t="s">
        <v>6449</v>
      </c>
      <c r="C144" s="1897"/>
      <c r="D144" s="1898"/>
    </row>
    <row r="145" spans="1:4" ht="18.75" customHeight="1">
      <c r="A145" s="1902">
        <v>41</v>
      </c>
      <c r="B145" s="967" t="s">
        <v>6450</v>
      </c>
      <c r="C145" s="1897"/>
      <c r="D145" s="1898"/>
    </row>
    <row r="146" spans="1:4" ht="18.75" customHeight="1">
      <c r="A146" s="1902"/>
      <c r="B146" s="967" t="s">
        <v>6451</v>
      </c>
      <c r="C146" s="1897"/>
      <c r="D146" s="1898"/>
    </row>
    <row r="147" spans="1:4" ht="18.75" customHeight="1">
      <c r="A147" s="1902"/>
      <c r="B147" s="967" t="s">
        <v>6452</v>
      </c>
      <c r="C147" s="1897"/>
      <c r="D147" s="1898"/>
    </row>
    <row r="148" spans="1:4" ht="33">
      <c r="A148" s="1902"/>
      <c r="B148" s="967" t="s">
        <v>6453</v>
      </c>
      <c r="C148" s="1897"/>
      <c r="D148" s="1898"/>
    </row>
    <row r="149" spans="1:4" ht="33">
      <c r="A149" s="1902">
        <v>42</v>
      </c>
      <c r="B149" s="967" t="s">
        <v>6454</v>
      </c>
      <c r="C149" s="1896"/>
      <c r="D149" s="1896"/>
    </row>
    <row r="150" spans="1:4" ht="19.5" customHeight="1">
      <c r="A150" s="1902"/>
      <c r="B150" s="967" t="s">
        <v>6455</v>
      </c>
      <c r="C150" s="1897"/>
      <c r="D150" s="1898"/>
    </row>
    <row r="151" spans="1:4" ht="19.5" customHeight="1">
      <c r="A151" s="1902"/>
      <c r="B151" s="967" t="s">
        <v>6456</v>
      </c>
      <c r="C151" s="1897"/>
      <c r="D151" s="1898"/>
    </row>
    <row r="152" spans="1:4" ht="33">
      <c r="A152" s="1902"/>
      <c r="B152" s="967" t="s">
        <v>6457</v>
      </c>
      <c r="C152" s="1897"/>
      <c r="D152" s="1898"/>
    </row>
    <row r="153" spans="1:4" ht="19.5" customHeight="1">
      <c r="A153" s="966">
        <v>43</v>
      </c>
      <c r="B153" s="967" t="s">
        <v>6458</v>
      </c>
      <c r="C153" s="1897"/>
      <c r="D153" s="1898"/>
    </row>
    <row r="154" spans="1:4" ht="22.5" customHeight="1">
      <c r="A154" s="1902">
        <v>44</v>
      </c>
      <c r="B154" s="967" t="s">
        <v>6459</v>
      </c>
      <c r="C154" s="1896"/>
      <c r="D154" s="1896"/>
    </row>
    <row r="155" spans="1:4" ht="19.5" customHeight="1">
      <c r="A155" s="1902"/>
      <c r="B155" s="967" t="s">
        <v>6455</v>
      </c>
      <c r="C155" s="1897"/>
      <c r="D155" s="1898"/>
    </row>
    <row r="156" spans="1:4" ht="19.5" customHeight="1">
      <c r="A156" s="1902"/>
      <c r="B156" s="967" t="s">
        <v>6456</v>
      </c>
      <c r="C156" s="1897"/>
      <c r="D156" s="1898"/>
    </row>
    <row r="157" spans="1:4" ht="33">
      <c r="A157" s="1902"/>
      <c r="B157" s="967" t="s">
        <v>6457</v>
      </c>
      <c r="C157" s="1897"/>
      <c r="D157" s="1898"/>
    </row>
    <row r="158" spans="1:4" ht="35.25" customHeight="1">
      <c r="A158" s="966">
        <v>45</v>
      </c>
      <c r="B158" s="967" t="s">
        <v>6460</v>
      </c>
      <c r="C158" s="1897"/>
      <c r="D158" s="1898"/>
    </row>
    <row r="159" spans="1:4" ht="49.5">
      <c r="A159" s="1902">
        <v>46</v>
      </c>
      <c r="B159" s="967" t="s">
        <v>6461</v>
      </c>
      <c r="C159" s="1896"/>
      <c r="D159" s="1896"/>
    </row>
    <row r="160" spans="1:4">
      <c r="A160" s="1902"/>
      <c r="B160" s="967" t="s">
        <v>6462</v>
      </c>
      <c r="C160" s="1897"/>
      <c r="D160" s="1898"/>
    </row>
    <row r="161" spans="1:4">
      <c r="A161" s="1902"/>
      <c r="B161" s="967" t="s">
        <v>6463</v>
      </c>
      <c r="C161" s="1897"/>
      <c r="D161" s="1898"/>
    </row>
    <row r="162" spans="1:4" ht="35.25" customHeight="1">
      <c r="A162" s="1902">
        <v>47</v>
      </c>
      <c r="B162" s="967" t="s">
        <v>6464</v>
      </c>
      <c r="C162" s="1897"/>
      <c r="D162" s="1898"/>
    </row>
    <row r="163" spans="1:4" ht="18.75" customHeight="1">
      <c r="A163" s="1902"/>
      <c r="B163" s="967" t="s">
        <v>6465</v>
      </c>
      <c r="C163" s="1897"/>
      <c r="D163" s="1898"/>
    </row>
    <row r="164" spans="1:4">
      <c r="A164" s="1902">
        <v>48</v>
      </c>
      <c r="B164" s="967" t="s">
        <v>6466</v>
      </c>
      <c r="C164" s="1897"/>
      <c r="D164" s="1898"/>
    </row>
    <row r="165" spans="1:4" ht="21" customHeight="1">
      <c r="A165" s="1902"/>
      <c r="B165" s="967" t="s">
        <v>6467</v>
      </c>
      <c r="C165" s="1897"/>
      <c r="D165" s="1898"/>
    </row>
    <row r="166" spans="1:4" ht="21" customHeight="1">
      <c r="A166" s="1902"/>
      <c r="B166" s="967" t="s">
        <v>6468</v>
      </c>
      <c r="C166" s="1897"/>
      <c r="D166" s="1898"/>
    </row>
    <row r="167" spans="1:4" ht="21" customHeight="1">
      <c r="A167" s="1902"/>
      <c r="B167" s="967" t="s">
        <v>6469</v>
      </c>
      <c r="C167" s="1897"/>
      <c r="D167" s="1898"/>
    </row>
    <row r="168" spans="1:4" ht="33">
      <c r="A168" s="983">
        <v>49</v>
      </c>
      <c r="B168" s="971" t="s">
        <v>6470</v>
      </c>
      <c r="C168" s="974"/>
      <c r="D168" s="974"/>
    </row>
    <row r="169" spans="1:4" ht="20.25" customHeight="1">
      <c r="A169" s="1899">
        <v>50</v>
      </c>
      <c r="B169" s="967" t="s">
        <v>6471</v>
      </c>
      <c r="C169" s="1897"/>
      <c r="D169" s="1898"/>
    </row>
    <row r="170" spans="1:4" ht="20.25" customHeight="1">
      <c r="A170" s="1900"/>
      <c r="B170" s="967" t="s">
        <v>6472</v>
      </c>
      <c r="C170" s="1897"/>
      <c r="D170" s="1898"/>
    </row>
    <row r="171" spans="1:4" ht="20.25" customHeight="1">
      <c r="A171" s="1901"/>
      <c r="B171" s="967" t="s">
        <v>6473</v>
      </c>
      <c r="C171" s="1897"/>
      <c r="D171" s="1898"/>
    </row>
    <row r="172" spans="1:4" ht="18.75" customHeight="1">
      <c r="A172" s="966">
        <v>51</v>
      </c>
      <c r="B172" s="967" t="s">
        <v>6474</v>
      </c>
      <c r="C172" s="1897"/>
      <c r="D172" s="1898"/>
    </row>
    <row r="173" spans="1:4" ht="18.75" customHeight="1">
      <c r="A173" s="966">
        <v>52</v>
      </c>
      <c r="B173" s="967" t="s">
        <v>6475</v>
      </c>
      <c r="C173" s="1897"/>
      <c r="D173" s="1898"/>
    </row>
    <row r="174" spans="1:4">
      <c r="A174" s="1899">
        <v>53</v>
      </c>
      <c r="B174" s="967" t="s">
        <v>6476</v>
      </c>
      <c r="C174" s="1897"/>
      <c r="D174" s="1898"/>
    </row>
    <row r="175" spans="1:4" ht="18.75" customHeight="1">
      <c r="A175" s="1900"/>
      <c r="B175" s="967" t="s">
        <v>6477</v>
      </c>
      <c r="C175" s="1897"/>
      <c r="D175" s="1898"/>
    </row>
    <row r="176" spans="1:4" ht="18.75" customHeight="1">
      <c r="A176" s="1901"/>
      <c r="B176" s="967" t="s">
        <v>6478</v>
      </c>
      <c r="C176" s="1897"/>
      <c r="D176" s="1898"/>
    </row>
    <row r="177" spans="1:4" ht="18.75" customHeight="1">
      <c r="A177" s="966">
        <v>54</v>
      </c>
      <c r="B177" s="967" t="s">
        <v>6479</v>
      </c>
      <c r="C177" s="1897"/>
      <c r="D177" s="1898"/>
    </row>
    <row r="178" spans="1:4" ht="99.75" customHeight="1">
      <c r="A178" s="975">
        <v>55</v>
      </c>
      <c r="B178" s="969" t="s">
        <v>6480</v>
      </c>
      <c r="C178" s="1897"/>
      <c r="D178" s="1898"/>
    </row>
    <row r="179" spans="1:4">
      <c r="A179" s="975">
        <v>56</v>
      </c>
      <c r="B179" s="978" t="s">
        <v>6481</v>
      </c>
      <c r="C179" s="1897"/>
      <c r="D179" s="1898"/>
    </row>
    <row r="180" spans="1:4" ht="33">
      <c r="A180" s="975"/>
      <c r="B180" s="967" t="s">
        <v>6482</v>
      </c>
      <c r="C180" s="1897"/>
      <c r="D180" s="1898"/>
    </row>
    <row r="181" spans="1:4">
      <c r="A181" s="975"/>
      <c r="B181" s="967" t="s">
        <v>6483</v>
      </c>
      <c r="C181" s="1897"/>
      <c r="D181" s="1898"/>
    </row>
    <row r="182" spans="1:4">
      <c r="A182" s="975"/>
      <c r="B182" s="967" t="s">
        <v>6484</v>
      </c>
      <c r="C182" s="1897"/>
      <c r="D182" s="1898"/>
    </row>
    <row r="183" spans="1:4" ht="33">
      <c r="A183" s="975"/>
      <c r="B183" s="967" t="s">
        <v>6485</v>
      </c>
      <c r="C183" s="1897"/>
      <c r="D183" s="1898"/>
    </row>
    <row r="184" spans="1:4">
      <c r="A184" s="975"/>
      <c r="B184" s="967" t="s">
        <v>6483</v>
      </c>
      <c r="C184" s="1897"/>
      <c r="D184" s="1898"/>
    </row>
    <row r="185" spans="1:4">
      <c r="A185" s="975"/>
      <c r="B185" s="967" t="s">
        <v>6486</v>
      </c>
      <c r="C185" s="1897"/>
      <c r="D185" s="1898"/>
    </row>
    <row r="186" spans="1:4" ht="33">
      <c r="A186" s="975"/>
      <c r="B186" s="967" t="s">
        <v>6487</v>
      </c>
      <c r="C186" s="1897"/>
      <c r="D186" s="1898"/>
    </row>
    <row r="187" spans="1:4">
      <c r="A187" s="975"/>
      <c r="B187" s="967" t="s">
        <v>6483</v>
      </c>
      <c r="C187" s="1897"/>
      <c r="D187" s="1898"/>
    </row>
    <row r="188" spans="1:4">
      <c r="A188" s="975"/>
      <c r="B188" s="967" t="s">
        <v>6486</v>
      </c>
      <c r="C188" s="1897"/>
      <c r="D188" s="1898"/>
    </row>
    <row r="189" spans="1:4">
      <c r="A189" s="975"/>
      <c r="B189" s="967" t="s">
        <v>6488</v>
      </c>
      <c r="C189" s="1897"/>
      <c r="D189" s="1898"/>
    </row>
    <row r="190" spans="1:4">
      <c r="A190" s="975"/>
      <c r="B190" s="967" t="s">
        <v>6483</v>
      </c>
      <c r="C190" s="1897"/>
      <c r="D190" s="1898"/>
    </row>
    <row r="191" spans="1:4">
      <c r="A191" s="975"/>
      <c r="B191" s="967" t="s">
        <v>6486</v>
      </c>
      <c r="C191" s="1897"/>
      <c r="D191" s="1898"/>
    </row>
    <row r="192" spans="1:4">
      <c r="A192" s="975"/>
      <c r="B192" s="967" t="s">
        <v>6489</v>
      </c>
      <c r="C192" s="1897"/>
      <c r="D192" s="1898"/>
    </row>
    <row r="193" spans="1:4">
      <c r="A193" s="975"/>
      <c r="B193" s="967" t="s">
        <v>6483</v>
      </c>
      <c r="C193" s="1897"/>
      <c r="D193" s="1898"/>
    </row>
    <row r="194" spans="1:4">
      <c r="A194" s="975"/>
      <c r="B194" s="967" t="s">
        <v>6486</v>
      </c>
      <c r="C194" s="1897"/>
      <c r="D194" s="1898"/>
    </row>
    <row r="195" spans="1:4">
      <c r="A195" s="975">
        <v>57</v>
      </c>
      <c r="B195" s="967" t="s">
        <v>6490</v>
      </c>
      <c r="C195" s="1897"/>
      <c r="D195" s="1898"/>
    </row>
    <row r="196" spans="1:4" ht="49.5">
      <c r="A196" s="975">
        <v>58</v>
      </c>
      <c r="B196" s="967" t="s">
        <v>6491</v>
      </c>
      <c r="C196" s="1897"/>
      <c r="D196" s="1898"/>
    </row>
    <row r="197" spans="1:4">
      <c r="A197" s="1899">
        <v>59</v>
      </c>
      <c r="B197" s="969" t="s">
        <v>6492</v>
      </c>
      <c r="C197" s="1896"/>
      <c r="D197" s="1896"/>
    </row>
    <row r="198" spans="1:4">
      <c r="A198" s="1900"/>
      <c r="B198" s="967" t="s">
        <v>6493</v>
      </c>
      <c r="C198" s="1897"/>
      <c r="D198" s="1898"/>
    </row>
    <row r="199" spans="1:4">
      <c r="A199" s="1900"/>
      <c r="B199" s="967" t="s">
        <v>6494</v>
      </c>
      <c r="C199" s="1897"/>
      <c r="D199" s="1898"/>
    </row>
    <row r="200" spans="1:4">
      <c r="A200" s="1900"/>
      <c r="B200" s="967" t="s">
        <v>6495</v>
      </c>
      <c r="C200" s="1897"/>
      <c r="D200" s="1898"/>
    </row>
    <row r="201" spans="1:4">
      <c r="A201" s="1901"/>
      <c r="B201" s="967" t="s">
        <v>6496</v>
      </c>
      <c r="C201" s="1897"/>
      <c r="D201" s="1898"/>
    </row>
    <row r="202" spans="1:4" ht="49.5">
      <c r="A202" s="966">
        <v>60</v>
      </c>
      <c r="B202" s="967" t="s">
        <v>6497</v>
      </c>
      <c r="C202" s="1897"/>
      <c r="D202" s="1898"/>
    </row>
    <row r="203" spans="1:4" ht="82.5">
      <c r="A203" s="966">
        <v>61</v>
      </c>
      <c r="B203" s="967" t="s">
        <v>6498</v>
      </c>
      <c r="C203" s="1897"/>
      <c r="D203" s="1898"/>
    </row>
    <row r="204" spans="1:4" ht="33">
      <c r="A204" s="966">
        <v>62</v>
      </c>
      <c r="B204" s="967" t="s">
        <v>6499</v>
      </c>
      <c r="C204" s="1897"/>
      <c r="D204" s="1898"/>
    </row>
    <row r="205" spans="1:4" ht="33">
      <c r="A205" s="1899">
        <v>63</v>
      </c>
      <c r="B205" s="967" t="s">
        <v>6500</v>
      </c>
      <c r="C205" s="1896"/>
      <c r="D205" s="1896"/>
    </row>
    <row r="206" spans="1:4">
      <c r="A206" s="1900"/>
      <c r="B206" s="967" t="s">
        <v>6501</v>
      </c>
      <c r="C206" s="1897"/>
      <c r="D206" s="1898"/>
    </row>
    <row r="207" spans="1:4">
      <c r="A207" s="1900"/>
      <c r="B207" s="967" t="s">
        <v>6502</v>
      </c>
      <c r="C207" s="1897"/>
      <c r="D207" s="1898"/>
    </row>
    <row r="208" spans="1:4">
      <c r="A208" s="1900"/>
      <c r="B208" s="967" t="s">
        <v>6503</v>
      </c>
      <c r="C208" s="1897"/>
      <c r="D208" s="1898"/>
    </row>
    <row r="209" spans="1:9">
      <c r="A209" s="1901"/>
      <c r="B209" s="967" t="s">
        <v>6504</v>
      </c>
      <c r="C209" s="1897"/>
      <c r="D209" s="1898"/>
    </row>
    <row r="210" spans="1:9">
      <c r="A210" s="1894">
        <v>64</v>
      </c>
      <c r="B210" s="967" t="s">
        <v>6505</v>
      </c>
      <c r="C210" s="1896"/>
      <c r="D210" s="1896"/>
    </row>
    <row r="211" spans="1:9">
      <c r="A211" s="1895"/>
      <c r="B211" s="967" t="s">
        <v>6506</v>
      </c>
      <c r="C211" s="1897"/>
      <c r="D211" s="1898"/>
    </row>
    <row r="212" spans="1:9">
      <c r="A212" s="1895"/>
      <c r="B212" s="967" t="s">
        <v>6507</v>
      </c>
      <c r="C212" s="1897"/>
      <c r="D212" s="1898"/>
    </row>
    <row r="213" spans="1:9">
      <c r="A213" s="1895"/>
      <c r="B213" s="967" t="s">
        <v>6508</v>
      </c>
      <c r="C213" s="1897"/>
      <c r="D213" s="1898"/>
    </row>
    <row r="214" spans="1:9">
      <c r="A214" s="1895"/>
      <c r="B214" s="967" t="s">
        <v>6509</v>
      </c>
      <c r="C214" s="1897"/>
      <c r="D214" s="1898"/>
    </row>
    <row r="215" spans="1:9">
      <c r="A215" s="1895"/>
      <c r="B215" s="967" t="s">
        <v>6510</v>
      </c>
      <c r="C215" s="1897"/>
      <c r="D215" s="1898"/>
    </row>
    <row r="216" spans="1:9">
      <c r="A216" s="1895"/>
      <c r="B216" s="967" t="s">
        <v>6511</v>
      </c>
      <c r="C216" s="1897"/>
      <c r="D216" s="1898"/>
    </row>
    <row r="217" spans="1:9" ht="31">
      <c r="A217" s="1895"/>
      <c r="B217" s="984" t="s">
        <v>6512</v>
      </c>
      <c r="C217" s="1897"/>
      <c r="D217" s="1898"/>
    </row>
    <row r="218" spans="1:9">
      <c r="A218" s="1895"/>
      <c r="B218" s="985" t="s">
        <v>6513</v>
      </c>
      <c r="C218" s="986"/>
      <c r="D218" s="987"/>
    </row>
    <row r="219" spans="1:9" ht="31">
      <c r="A219" s="1895"/>
      <c r="B219" s="988" t="s">
        <v>6514</v>
      </c>
      <c r="C219" s="1897"/>
      <c r="D219" s="1898"/>
    </row>
    <row r="220" spans="1:9">
      <c r="A220" s="970">
        <v>65</v>
      </c>
      <c r="B220" s="989" t="s">
        <v>6515</v>
      </c>
      <c r="C220" s="974"/>
      <c r="D220" s="974"/>
    </row>
    <row r="221" spans="1:9">
      <c r="B221" s="1891" t="s">
        <v>6516</v>
      </c>
      <c r="C221" s="1891"/>
      <c r="D221" s="1891"/>
      <c r="E221" s="1891"/>
      <c r="F221" s="1891"/>
      <c r="G221" s="1891"/>
      <c r="H221" s="1891"/>
      <c r="I221" s="1891"/>
    </row>
    <row r="222" spans="1:9">
      <c r="B222" s="990"/>
      <c r="C222" s="553"/>
      <c r="D222" s="553"/>
    </row>
    <row r="223" spans="1:9">
      <c r="B223" s="1891" t="s">
        <v>6517</v>
      </c>
      <c r="C223" s="1891"/>
      <c r="D223" s="1891"/>
      <c r="E223" s="1891"/>
      <c r="F223" s="1891"/>
      <c r="G223" s="1891"/>
      <c r="H223" s="1891"/>
      <c r="I223" s="1891"/>
    </row>
    <row r="224" spans="1:9">
      <c r="C224" s="553"/>
      <c r="D224" s="553"/>
    </row>
    <row r="225" spans="1:10">
      <c r="A225" s="542">
        <v>1</v>
      </c>
      <c r="B225" s="991" t="s">
        <v>6518</v>
      </c>
      <c r="C225" s="553"/>
      <c r="D225" s="553"/>
    </row>
    <row r="226" spans="1:10">
      <c r="C226" s="553"/>
      <c r="D226" s="553"/>
    </row>
    <row r="227" spans="1:10">
      <c r="B227" s="991" t="s">
        <v>6519</v>
      </c>
      <c r="C227" s="992">
        <v>15</v>
      </c>
      <c r="D227" s="992">
        <v>20</v>
      </c>
      <c r="E227" s="993">
        <v>25</v>
      </c>
      <c r="F227" s="993">
        <v>30</v>
      </c>
      <c r="G227" s="993">
        <v>35</v>
      </c>
      <c r="H227" s="993">
        <v>40</v>
      </c>
      <c r="I227" s="993">
        <v>45</v>
      </c>
    </row>
    <row r="228" spans="1:10">
      <c r="B228" s="991" t="s">
        <v>6520</v>
      </c>
      <c r="C228" s="974"/>
      <c r="D228" s="974"/>
      <c r="E228" s="974"/>
      <c r="F228" s="974"/>
      <c r="G228" s="974"/>
      <c r="H228" s="974"/>
      <c r="I228" s="974"/>
    </row>
    <row r="229" spans="1:10">
      <c r="C229" s="994"/>
      <c r="D229" s="994"/>
      <c r="E229" s="994"/>
      <c r="F229" s="994"/>
      <c r="G229" s="994"/>
      <c r="H229" s="994"/>
      <c r="I229" s="994"/>
    </row>
    <row r="230" spans="1:10">
      <c r="A230" s="542">
        <v>2</v>
      </c>
      <c r="B230" s="991" t="s">
        <v>6521</v>
      </c>
      <c r="C230" s="995"/>
      <c r="D230" s="995"/>
      <c r="E230" s="995"/>
      <c r="F230" s="995"/>
      <c r="G230" s="995"/>
      <c r="H230" s="995"/>
      <c r="I230" s="995"/>
    </row>
    <row r="231" spans="1:10">
      <c r="E231" s="996"/>
      <c r="F231" s="996"/>
      <c r="G231" s="996"/>
      <c r="H231" s="996"/>
      <c r="I231" s="996"/>
    </row>
    <row r="232" spans="1:10">
      <c r="B232" s="991" t="s">
        <v>6522</v>
      </c>
      <c r="C232" s="992">
        <v>0.7</v>
      </c>
      <c r="D232" s="992">
        <v>0.9</v>
      </c>
      <c r="E232" s="997">
        <v>1</v>
      </c>
      <c r="F232" s="997">
        <v>1.2</v>
      </c>
      <c r="G232" s="992">
        <v>1.3</v>
      </c>
      <c r="H232" s="992">
        <v>1.35</v>
      </c>
      <c r="I232" s="992">
        <v>1.5</v>
      </c>
      <c r="J232" s="998">
        <v>1.8</v>
      </c>
    </row>
    <row r="233" spans="1:10">
      <c r="B233" s="991" t="s">
        <v>6523</v>
      </c>
      <c r="C233" s="974"/>
      <c r="D233" s="974"/>
      <c r="E233" s="974"/>
      <c r="F233" s="974"/>
      <c r="G233" s="974"/>
      <c r="H233" s="974"/>
      <c r="I233" s="974"/>
      <c r="J233" s="974"/>
    </row>
    <row r="234" spans="1:10">
      <c r="E234" s="996"/>
      <c r="F234" s="996"/>
      <c r="G234" s="996"/>
      <c r="H234" s="996"/>
      <c r="I234" s="996"/>
    </row>
    <row r="235" spans="1:10" ht="33">
      <c r="A235" s="542">
        <v>3</v>
      </c>
      <c r="B235" s="991" t="s">
        <v>6524</v>
      </c>
      <c r="E235" s="996"/>
      <c r="F235" s="996"/>
      <c r="G235" s="996"/>
      <c r="H235" s="996"/>
      <c r="I235" s="996"/>
    </row>
    <row r="236" spans="1:10">
      <c r="B236" s="991" t="s">
        <v>6525</v>
      </c>
      <c r="C236" s="992">
        <v>100</v>
      </c>
      <c r="D236" s="992">
        <v>120</v>
      </c>
      <c r="E236" s="999">
        <v>150</v>
      </c>
      <c r="F236" s="999">
        <v>200</v>
      </c>
      <c r="G236" s="992">
        <v>250</v>
      </c>
      <c r="H236" s="1000"/>
      <c r="I236" s="1000"/>
    </row>
    <row r="237" spans="1:10">
      <c r="B237" s="991" t="s">
        <v>6520</v>
      </c>
      <c r="C237" s="974"/>
      <c r="D237" s="974"/>
      <c r="E237" s="974"/>
      <c r="F237" s="974"/>
      <c r="G237" s="974"/>
      <c r="H237" s="1000"/>
      <c r="I237" s="1000"/>
    </row>
    <row r="238" spans="1:10">
      <c r="E238" s="996"/>
      <c r="F238" s="996"/>
      <c r="G238" s="996"/>
      <c r="H238" s="996"/>
      <c r="I238" s="996"/>
    </row>
    <row r="239" spans="1:10">
      <c r="A239" s="542">
        <v>4</v>
      </c>
      <c r="B239" s="991" t="s">
        <v>6526</v>
      </c>
      <c r="E239" s="996"/>
      <c r="F239" s="996"/>
      <c r="G239" s="996"/>
      <c r="H239" s="996"/>
      <c r="I239" s="996"/>
    </row>
    <row r="240" spans="1:10">
      <c r="B240" s="991" t="s">
        <v>6527</v>
      </c>
      <c r="C240" s="992">
        <v>25</v>
      </c>
      <c r="D240" s="992">
        <v>30</v>
      </c>
      <c r="E240" s="992">
        <v>35</v>
      </c>
      <c r="F240" s="992">
        <v>40</v>
      </c>
      <c r="G240" s="992">
        <v>45</v>
      </c>
      <c r="H240" s="992">
        <v>50</v>
      </c>
      <c r="I240" s="992">
        <v>55</v>
      </c>
    </row>
    <row r="241" spans="1:9">
      <c r="B241" s="991" t="s">
        <v>6520</v>
      </c>
      <c r="C241" s="974"/>
      <c r="D241" s="974"/>
      <c r="E241" s="974"/>
      <c r="F241" s="974"/>
      <c r="G241" s="974"/>
      <c r="H241" s="974"/>
      <c r="I241" s="974"/>
    </row>
    <row r="242" spans="1:9">
      <c r="E242" s="996"/>
      <c r="F242" s="996"/>
      <c r="G242" s="996"/>
      <c r="H242" s="996"/>
      <c r="I242" s="996"/>
    </row>
    <row r="243" spans="1:9">
      <c r="A243" s="542">
        <v>5</v>
      </c>
      <c r="B243" s="991" t="s">
        <v>6528</v>
      </c>
      <c r="E243" s="996"/>
      <c r="F243" s="996"/>
      <c r="G243" s="996"/>
      <c r="H243" s="996"/>
      <c r="I243" s="996"/>
    </row>
    <row r="244" spans="1:9">
      <c r="B244" s="991" t="s">
        <v>6529</v>
      </c>
      <c r="C244" s="992">
        <v>100</v>
      </c>
      <c r="D244" s="992">
        <v>200</v>
      </c>
      <c r="E244" s="999">
        <v>300</v>
      </c>
      <c r="F244" s="999">
        <v>400</v>
      </c>
      <c r="G244" s="992">
        <v>600</v>
      </c>
      <c r="H244" s="992">
        <v>800</v>
      </c>
      <c r="I244" s="996"/>
    </row>
    <row r="245" spans="1:9">
      <c r="B245" s="991" t="s">
        <v>6520</v>
      </c>
      <c r="C245" s="974"/>
      <c r="D245" s="974"/>
      <c r="E245" s="974"/>
      <c r="F245" s="974"/>
      <c r="G245" s="974"/>
      <c r="H245" s="974"/>
      <c r="I245" s="996"/>
    </row>
    <row r="246" spans="1:9">
      <c r="C246" s="553"/>
      <c r="D246" s="553"/>
    </row>
    <row r="247" spans="1:9" ht="17" thickBot="1">
      <c r="C247" s="553"/>
      <c r="D247" s="553"/>
    </row>
    <row r="248" spans="1:9" ht="17" thickBot="1">
      <c r="A248" s="11" t="s">
        <v>53</v>
      </c>
      <c r="B248" s="793"/>
      <c r="C248" s="606" t="s">
        <v>65</v>
      </c>
      <c r="D248" s="794"/>
      <c r="E248" s="7"/>
      <c r="F248" s="7"/>
      <c r="G248" s="7"/>
      <c r="H248" s="7"/>
      <c r="I248" s="7"/>
    </row>
    <row r="249" spans="1:9" ht="17" thickBot="1">
      <c r="A249" s="11" t="s">
        <v>55</v>
      </c>
      <c r="B249" s="793"/>
      <c r="C249" s="606" t="s">
        <v>66</v>
      </c>
      <c r="D249" s="794"/>
      <c r="E249" s="7"/>
      <c r="F249" s="7"/>
      <c r="G249" s="7"/>
      <c r="H249" s="7"/>
      <c r="I249" s="7"/>
    </row>
    <row r="250" spans="1:9">
      <c r="A250" s="7"/>
      <c r="B250" s="7"/>
      <c r="C250" s="606" t="s">
        <v>67</v>
      </c>
      <c r="D250" s="794"/>
    </row>
    <row r="251" spans="1:9">
      <c r="C251" s="553"/>
      <c r="D251" s="553"/>
    </row>
    <row r="252" spans="1:9">
      <c r="C252" s="553"/>
      <c r="D252" s="553"/>
    </row>
    <row r="253" spans="1:9">
      <c r="C253" s="553"/>
      <c r="D253" s="553"/>
    </row>
    <row r="254" spans="1:9">
      <c r="C254" s="553"/>
      <c r="D254" s="553"/>
    </row>
    <row r="255" spans="1:9">
      <c r="C255" s="553"/>
      <c r="D255" s="553"/>
    </row>
    <row r="256" spans="1:9">
      <c r="C256" s="553"/>
      <c r="D256" s="553"/>
    </row>
    <row r="257" spans="3:4">
      <c r="C257" s="553"/>
      <c r="D257" s="553"/>
    </row>
    <row r="258" spans="3:4">
      <c r="C258" s="553"/>
      <c r="D258" s="553"/>
    </row>
    <row r="259" spans="3:4">
      <c r="C259" s="553"/>
      <c r="D259" s="553"/>
    </row>
  </sheetData>
  <mergeCells count="217">
    <mergeCell ref="C21:D21"/>
    <mergeCell ref="A22:A24"/>
    <mergeCell ref="C22:D22"/>
    <mergeCell ref="C23:D23"/>
    <mergeCell ref="C24:D24"/>
    <mergeCell ref="C25:D25"/>
    <mergeCell ref="A1:D1"/>
    <mergeCell ref="A16:D16"/>
    <mergeCell ref="C17:D17"/>
    <mergeCell ref="C18:D18"/>
    <mergeCell ref="C19:D19"/>
    <mergeCell ref="C20:D20"/>
    <mergeCell ref="A33:A39"/>
    <mergeCell ref="C33:D33"/>
    <mergeCell ref="C34:D34"/>
    <mergeCell ref="C35:D35"/>
    <mergeCell ref="C36:D36"/>
    <mergeCell ref="C37:D37"/>
    <mergeCell ref="C38:D38"/>
    <mergeCell ref="C39:D39"/>
    <mergeCell ref="C26:D26"/>
    <mergeCell ref="C27:D27"/>
    <mergeCell ref="C28:D28"/>
    <mergeCell ref="C29:D29"/>
    <mergeCell ref="A30:A32"/>
    <mergeCell ref="C30:D30"/>
    <mergeCell ref="C31:D31"/>
    <mergeCell ref="C32:D32"/>
    <mergeCell ref="A40:A43"/>
    <mergeCell ref="C40:D40"/>
    <mergeCell ref="C41:D41"/>
    <mergeCell ref="C42:D42"/>
    <mergeCell ref="C43:D43"/>
    <mergeCell ref="A44:A46"/>
    <mergeCell ref="C44:D44"/>
    <mergeCell ref="C45:D45"/>
    <mergeCell ref="C46:D46"/>
    <mergeCell ref="A47:A54"/>
    <mergeCell ref="C47:D47"/>
    <mergeCell ref="C48:D48"/>
    <mergeCell ref="C49:D49"/>
    <mergeCell ref="C50:D50"/>
    <mergeCell ref="C51:D51"/>
    <mergeCell ref="C52:D52"/>
    <mergeCell ref="C53:D53"/>
    <mergeCell ref="C54:D54"/>
    <mergeCell ref="A58:A61"/>
    <mergeCell ref="C58:D58"/>
    <mergeCell ref="C59:D59"/>
    <mergeCell ref="C60:D60"/>
    <mergeCell ref="C61:D61"/>
    <mergeCell ref="A63:A66"/>
    <mergeCell ref="C63:D63"/>
    <mergeCell ref="C64:D64"/>
    <mergeCell ref="C65:D65"/>
    <mergeCell ref="C66:D66"/>
    <mergeCell ref="A73:A77"/>
    <mergeCell ref="C73:D73"/>
    <mergeCell ref="C74:D74"/>
    <mergeCell ref="C75:D75"/>
    <mergeCell ref="C76:D76"/>
    <mergeCell ref="C77:D77"/>
    <mergeCell ref="A67:A72"/>
    <mergeCell ref="C67:D67"/>
    <mergeCell ref="C68:D68"/>
    <mergeCell ref="C69:D69"/>
    <mergeCell ref="C70:D70"/>
    <mergeCell ref="C71:D71"/>
    <mergeCell ref="C72:D72"/>
    <mergeCell ref="A83:A87"/>
    <mergeCell ref="C83:D83"/>
    <mergeCell ref="C84:D84"/>
    <mergeCell ref="C85:D85"/>
    <mergeCell ref="C86:D86"/>
    <mergeCell ref="C87:D87"/>
    <mergeCell ref="A78:A82"/>
    <mergeCell ref="C78:D78"/>
    <mergeCell ref="C79:D79"/>
    <mergeCell ref="C80:D80"/>
    <mergeCell ref="C81:D81"/>
    <mergeCell ref="C82:D82"/>
    <mergeCell ref="A96:A98"/>
    <mergeCell ref="C96:D96"/>
    <mergeCell ref="C97:D97"/>
    <mergeCell ref="C98:D98"/>
    <mergeCell ref="A99:A100"/>
    <mergeCell ref="C99:D99"/>
    <mergeCell ref="C100:D100"/>
    <mergeCell ref="A88:A90"/>
    <mergeCell ref="C88:D88"/>
    <mergeCell ref="C89:D89"/>
    <mergeCell ref="C90:D90"/>
    <mergeCell ref="A91:A95"/>
    <mergeCell ref="C91:D91"/>
    <mergeCell ref="C92:D92"/>
    <mergeCell ref="C93:D93"/>
    <mergeCell ref="C94:D94"/>
    <mergeCell ref="C95:D95"/>
    <mergeCell ref="E115:F115"/>
    <mergeCell ref="C130:D130"/>
    <mergeCell ref="C101:D101"/>
    <mergeCell ref="C103:D103"/>
    <mergeCell ref="C104:D104"/>
    <mergeCell ref="C106:D106"/>
    <mergeCell ref="A107:A114"/>
    <mergeCell ref="C107:D107"/>
    <mergeCell ref="C108:D108"/>
    <mergeCell ref="C109:D109"/>
    <mergeCell ref="C110:D110"/>
    <mergeCell ref="C111:D111"/>
    <mergeCell ref="C131:D131"/>
    <mergeCell ref="C132:D132"/>
    <mergeCell ref="C133:D133"/>
    <mergeCell ref="C134:D134"/>
    <mergeCell ref="C135:D135"/>
    <mergeCell ref="C136:D136"/>
    <mergeCell ref="C112:D112"/>
    <mergeCell ref="C113:D113"/>
    <mergeCell ref="C114:D114"/>
    <mergeCell ref="C115:D115"/>
    <mergeCell ref="C137:D137"/>
    <mergeCell ref="C138:D138"/>
    <mergeCell ref="C139:D139"/>
    <mergeCell ref="A140:A144"/>
    <mergeCell ref="C140:D140"/>
    <mergeCell ref="C141:D141"/>
    <mergeCell ref="C142:D142"/>
    <mergeCell ref="C143:D143"/>
    <mergeCell ref="C144:D144"/>
    <mergeCell ref="A145:A148"/>
    <mergeCell ref="C145:D145"/>
    <mergeCell ref="C146:D146"/>
    <mergeCell ref="C147:D147"/>
    <mergeCell ref="C148:D148"/>
    <mergeCell ref="A149:A152"/>
    <mergeCell ref="C149:D149"/>
    <mergeCell ref="C150:D150"/>
    <mergeCell ref="C151:D151"/>
    <mergeCell ref="C152:D152"/>
    <mergeCell ref="C158:D158"/>
    <mergeCell ref="A159:A161"/>
    <mergeCell ref="C159:D159"/>
    <mergeCell ref="C160:D160"/>
    <mergeCell ref="C161:D161"/>
    <mergeCell ref="A162:A163"/>
    <mergeCell ref="C162:D162"/>
    <mergeCell ref="C163:D163"/>
    <mergeCell ref="C153:D153"/>
    <mergeCell ref="A154:A157"/>
    <mergeCell ref="C154:D154"/>
    <mergeCell ref="C155:D155"/>
    <mergeCell ref="C156:D156"/>
    <mergeCell ref="C157:D157"/>
    <mergeCell ref="C172:D172"/>
    <mergeCell ref="C173:D173"/>
    <mergeCell ref="A174:A176"/>
    <mergeCell ref="C174:D174"/>
    <mergeCell ref="C175:D175"/>
    <mergeCell ref="C176:D176"/>
    <mergeCell ref="A164:A167"/>
    <mergeCell ref="C164:D164"/>
    <mergeCell ref="C165:D165"/>
    <mergeCell ref="C166:D166"/>
    <mergeCell ref="C167:D167"/>
    <mergeCell ref="A169:A171"/>
    <mergeCell ref="C169:D169"/>
    <mergeCell ref="C170:D170"/>
    <mergeCell ref="C171:D171"/>
    <mergeCell ref="C183:D183"/>
    <mergeCell ref="C184:D184"/>
    <mergeCell ref="C185:D185"/>
    <mergeCell ref="C186:D186"/>
    <mergeCell ref="C187:D187"/>
    <mergeCell ref="C188:D188"/>
    <mergeCell ref="C177:D177"/>
    <mergeCell ref="C178:D178"/>
    <mergeCell ref="C179:D179"/>
    <mergeCell ref="C180:D180"/>
    <mergeCell ref="C181:D181"/>
    <mergeCell ref="C182:D182"/>
    <mergeCell ref="C196:D196"/>
    <mergeCell ref="A197:A201"/>
    <mergeCell ref="C197:D197"/>
    <mergeCell ref="C198:D198"/>
    <mergeCell ref="C199:D199"/>
    <mergeCell ref="C200:D200"/>
    <mergeCell ref="C201:D201"/>
    <mergeCell ref="C189:D189"/>
    <mergeCell ref="C190:D190"/>
    <mergeCell ref="C191:D191"/>
    <mergeCell ref="C192:D192"/>
    <mergeCell ref="C193:D193"/>
    <mergeCell ref="C194:D194"/>
    <mergeCell ref="B221:I221"/>
    <mergeCell ref="B223:I223"/>
    <mergeCell ref="A3:E3"/>
    <mergeCell ref="A5:E5"/>
    <mergeCell ref="A210:A219"/>
    <mergeCell ref="C210:D210"/>
    <mergeCell ref="C211:D211"/>
    <mergeCell ref="C212:D212"/>
    <mergeCell ref="C213:D213"/>
    <mergeCell ref="C214:D214"/>
    <mergeCell ref="C215:D215"/>
    <mergeCell ref="C216:D216"/>
    <mergeCell ref="C217:D217"/>
    <mergeCell ref="C219:D219"/>
    <mergeCell ref="C202:D202"/>
    <mergeCell ref="C203:D203"/>
    <mergeCell ref="C204:D204"/>
    <mergeCell ref="A205:A209"/>
    <mergeCell ref="C205:D205"/>
    <mergeCell ref="C206:D206"/>
    <mergeCell ref="C207:D207"/>
    <mergeCell ref="C208:D208"/>
    <mergeCell ref="C209:D209"/>
    <mergeCell ref="C195:D195"/>
  </mergeCells>
  <pageMargins left="0.7" right="0.7" top="0.75" bottom="0.75" header="0.3" footer="0.3"/>
  <pageSetup paperSize="9" orientation="landscape"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7"/>
  <dimension ref="A1:H27"/>
  <sheetViews>
    <sheetView topLeftCell="A3" workbookViewId="0">
      <selection activeCell="G7" sqref="G7"/>
    </sheetView>
  </sheetViews>
  <sheetFormatPr defaultRowHeight="14.5"/>
  <cols>
    <col min="2" max="2" width="54.1796875" customWidth="1"/>
    <col min="3" max="3" width="25.54296875" customWidth="1"/>
    <col min="4" max="4" width="20" customWidth="1"/>
    <col min="6" max="6" width="16.1796875" customWidth="1"/>
  </cols>
  <sheetData>
    <row r="1" spans="1:8" ht="16.5">
      <c r="A1" s="1909" t="s">
        <v>4</v>
      </c>
      <c r="B1" s="1909"/>
      <c r="C1" s="1909"/>
      <c r="D1" s="1909"/>
    </row>
    <row r="2" spans="1:8" ht="16.5">
      <c r="A2" s="958"/>
      <c r="B2" s="958"/>
      <c r="C2" s="958"/>
      <c r="D2" s="958"/>
    </row>
    <row r="3" spans="1:8" ht="16.5">
      <c r="A3" s="1914" t="str">
        <f>'Title '!A2:N2</f>
        <v>Bid Enquiry No: KPTCL/2026-27/TL/WORK_INDENT3844</v>
      </c>
      <c r="B3" s="1909"/>
      <c r="C3" s="1909"/>
      <c r="D3" s="1909"/>
    </row>
    <row r="4" spans="1:8" ht="16.5">
      <c r="A4" s="1009"/>
      <c r="B4" s="958"/>
      <c r="C4" s="958"/>
      <c r="D4" s="958"/>
    </row>
    <row r="5" spans="1:8" ht="258" customHeight="1">
      <c r="A5" s="1915"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915"/>
      <c r="C5" s="1915"/>
      <c r="D5" s="1915"/>
      <c r="E5" s="1915"/>
      <c r="F5" s="1915"/>
      <c r="G5" s="1915"/>
      <c r="H5" s="1915"/>
    </row>
    <row r="6" spans="1:8" ht="16.5">
      <c r="A6" s="11" t="s">
        <v>5</v>
      </c>
      <c r="B6" s="11"/>
      <c r="C6" s="7"/>
      <c r="D6" s="7"/>
      <c r="E6" s="566" t="s">
        <v>13</v>
      </c>
      <c r="F6" s="553"/>
    </row>
    <row r="7" spans="1:8" ht="115.5" customHeight="1">
      <c r="A7" s="1381"/>
      <c r="B7" s="1381"/>
      <c r="C7" s="7"/>
      <c r="D7" s="7"/>
      <c r="E7" s="1916" t="s">
        <v>6601</v>
      </c>
      <c r="F7" s="1916"/>
    </row>
    <row r="8" spans="1:8" ht="16.5">
      <c r="A8" s="1913" t="s">
        <v>6547</v>
      </c>
      <c r="B8" s="1913"/>
      <c r="C8" s="1913"/>
      <c r="D8" s="1913"/>
    </row>
    <row r="10" spans="1:8" ht="16.5">
      <c r="A10" s="1918"/>
      <c r="B10" s="1918"/>
      <c r="C10" s="1918"/>
      <c r="D10" s="1918"/>
      <c r="E10" s="553"/>
      <c r="F10" s="553"/>
      <c r="G10" s="553"/>
    </row>
    <row r="11" spans="1:8" ht="16.5">
      <c r="A11" s="1919" t="s">
        <v>6557</v>
      </c>
      <c r="B11" s="1919"/>
      <c r="C11" s="1919"/>
      <c r="D11" s="1919"/>
      <c r="E11" s="553"/>
      <c r="F11" s="553"/>
      <c r="G11" s="553"/>
    </row>
    <row r="12" spans="1:8" ht="16.5">
      <c r="A12" s="1918" t="s">
        <v>6548</v>
      </c>
      <c r="B12" s="1918"/>
      <c r="C12" s="1918"/>
      <c r="D12" s="1918"/>
      <c r="E12" s="553"/>
      <c r="F12" s="553"/>
      <c r="G12" s="553"/>
    </row>
    <row r="13" spans="1:8" ht="16.5">
      <c r="A13" s="965"/>
      <c r="B13" s="1010"/>
      <c r="C13" s="965"/>
      <c r="D13" s="553"/>
      <c r="E13" s="553"/>
      <c r="F13" s="553"/>
      <c r="G13" s="553"/>
    </row>
    <row r="14" spans="1:8" ht="16.5">
      <c r="A14" s="1011" t="s">
        <v>112</v>
      </c>
      <c r="B14" s="1011" t="s">
        <v>73</v>
      </c>
      <c r="C14" s="1011" t="s">
        <v>151</v>
      </c>
      <c r="D14" s="553"/>
      <c r="E14" s="553"/>
      <c r="F14" s="553"/>
      <c r="G14" s="553"/>
    </row>
    <row r="15" spans="1:8" ht="16.5">
      <c r="A15" s="1012">
        <v>1</v>
      </c>
      <c r="B15" s="1013" t="s">
        <v>6549</v>
      </c>
      <c r="C15" s="1014"/>
      <c r="D15" s="553"/>
      <c r="E15" s="553"/>
      <c r="F15" s="553"/>
      <c r="G15" s="553"/>
    </row>
    <row r="16" spans="1:8" ht="33">
      <c r="A16" s="1012">
        <v>2</v>
      </c>
      <c r="B16" s="1013" t="s">
        <v>6550</v>
      </c>
      <c r="C16" s="1014"/>
      <c r="D16" s="553"/>
      <c r="E16" s="553"/>
      <c r="F16" s="553"/>
      <c r="G16" s="553"/>
    </row>
    <row r="17" spans="1:7" ht="33">
      <c r="A17" s="1012">
        <v>3</v>
      </c>
      <c r="B17" s="1013" t="s">
        <v>6551</v>
      </c>
      <c r="C17" s="1014"/>
      <c r="D17" s="553"/>
      <c r="E17" s="553"/>
      <c r="F17" s="553"/>
      <c r="G17" s="553"/>
    </row>
    <row r="18" spans="1:7" ht="33">
      <c r="A18" s="1012">
        <v>4</v>
      </c>
      <c r="B18" s="1013" t="s">
        <v>6552</v>
      </c>
      <c r="C18" s="1014"/>
      <c r="D18" s="553"/>
      <c r="E18" s="553"/>
      <c r="F18" s="553"/>
      <c r="G18" s="553"/>
    </row>
    <row r="19" spans="1:7" ht="33">
      <c r="A19" s="1012">
        <v>5</v>
      </c>
      <c r="B19" s="1013" t="s">
        <v>6553</v>
      </c>
      <c r="C19" s="1014"/>
      <c r="D19" s="553"/>
      <c r="E19" s="553"/>
      <c r="F19" s="553"/>
      <c r="G19" s="553"/>
    </row>
    <row r="20" spans="1:7" ht="33">
      <c r="A20" s="1012">
        <v>6</v>
      </c>
      <c r="B20" s="1013" t="s">
        <v>6554</v>
      </c>
      <c r="C20" s="1014"/>
      <c r="D20" s="553"/>
      <c r="E20" s="553"/>
      <c r="F20" s="553"/>
      <c r="G20" s="553"/>
    </row>
    <row r="21" spans="1:7" ht="16.5">
      <c r="A21" s="1012">
        <v>7</v>
      </c>
      <c r="B21" s="1013" t="s">
        <v>6555</v>
      </c>
      <c r="C21" s="1014"/>
      <c r="D21" s="553"/>
      <c r="E21" s="553"/>
      <c r="F21" s="553"/>
      <c r="G21" s="553"/>
    </row>
    <row r="22" spans="1:7" ht="16.5">
      <c r="A22" s="542"/>
      <c r="B22" s="991"/>
      <c r="C22" s="553"/>
      <c r="D22" s="553"/>
      <c r="E22" s="553"/>
      <c r="F22" s="553"/>
      <c r="G22" s="553"/>
    </row>
    <row r="23" spans="1:7" ht="16.5">
      <c r="A23" s="542"/>
      <c r="B23" s="1920" t="s">
        <v>6556</v>
      </c>
      <c r="C23" s="1921"/>
      <c r="D23" s="553"/>
      <c r="E23" s="553"/>
      <c r="F23" s="553"/>
      <c r="G23" s="553"/>
    </row>
    <row r="24" spans="1:7" ht="17" thickBot="1">
      <c r="A24" s="542"/>
      <c r="B24" s="991"/>
      <c r="C24" s="553"/>
      <c r="D24" s="553"/>
      <c r="E24" s="553"/>
      <c r="F24" s="553"/>
      <c r="G24" s="553"/>
    </row>
    <row r="25" spans="1:7" ht="16" thickBot="1">
      <c r="A25" s="1015" t="s">
        <v>53</v>
      </c>
      <c r="B25" s="1016"/>
      <c r="C25" s="1017" t="s">
        <v>65</v>
      </c>
      <c r="D25" s="1917"/>
      <c r="E25" s="1917"/>
      <c r="F25" s="1917"/>
      <c r="G25" s="1917"/>
    </row>
    <row r="26" spans="1:7" ht="16" thickBot="1">
      <c r="A26" s="1015" t="s">
        <v>55</v>
      </c>
      <c r="B26" s="1016"/>
      <c r="C26" s="1017" t="s">
        <v>66</v>
      </c>
      <c r="D26" s="1917"/>
      <c r="E26" s="1917"/>
      <c r="F26" s="1917"/>
      <c r="G26" s="1917"/>
    </row>
    <row r="27" spans="1:7" ht="15.5">
      <c r="A27" s="24"/>
      <c r="B27" s="24"/>
      <c r="C27" s="1017" t="s">
        <v>67</v>
      </c>
      <c r="D27" s="1917"/>
      <c r="E27" s="1917"/>
      <c r="F27" s="1917"/>
      <c r="G27" s="1917"/>
    </row>
  </sheetData>
  <mergeCells count="13">
    <mergeCell ref="D27:G27"/>
    <mergeCell ref="A10:D10"/>
    <mergeCell ref="A11:D11"/>
    <mergeCell ref="A12:D12"/>
    <mergeCell ref="B23:C23"/>
    <mergeCell ref="D25:G25"/>
    <mergeCell ref="D26:G26"/>
    <mergeCell ref="A8:D8"/>
    <mergeCell ref="A1:D1"/>
    <mergeCell ref="A3:D3"/>
    <mergeCell ref="A5:H5"/>
    <mergeCell ref="A7:B7"/>
    <mergeCell ref="E7:F7"/>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8"/>
  <dimension ref="A1:H52"/>
  <sheetViews>
    <sheetView workbookViewId="0">
      <selection activeCell="G8" sqref="G8"/>
    </sheetView>
  </sheetViews>
  <sheetFormatPr defaultRowHeight="14.5"/>
  <cols>
    <col min="2" max="2" width="44" customWidth="1"/>
    <col min="3" max="3" width="22.1796875" customWidth="1"/>
  </cols>
  <sheetData>
    <row r="1" spans="1:8" ht="16.5">
      <c r="A1" s="1909" t="s">
        <v>4</v>
      </c>
      <c r="B1" s="1909"/>
      <c r="C1" s="1909"/>
      <c r="D1" s="1909"/>
    </row>
    <row r="2" spans="1:8" ht="16.5">
      <c r="A2" s="958"/>
      <c r="B2" s="958"/>
      <c r="C2" s="958"/>
      <c r="D2" s="958"/>
    </row>
    <row r="3" spans="1:8">
      <c r="A3" s="1922" t="str">
        <f>'Title '!A2:N2</f>
        <v>Bid Enquiry No: KPTCL/2026-27/TL/WORK_INDENT3844</v>
      </c>
      <c r="B3" s="1923"/>
      <c r="C3" s="1923"/>
      <c r="D3" s="1923"/>
    </row>
    <row r="4" spans="1:8" ht="16.5">
      <c r="A4" s="1009"/>
      <c r="B4" s="958"/>
      <c r="C4" s="958"/>
      <c r="D4" s="958"/>
    </row>
    <row r="5" spans="1:8" ht="363" customHeight="1">
      <c r="A5" s="1924" t="str">
        <f>'Title '!A3:N3</f>
        <v>Combined Package for:
Work-A: Re-conductoring of existing 110kV Raichur-Shahpur DC line From existing 220/110/33/11KV R/S at Raichur to Existing 220/110/33/11KV R/S Shahapur by providing     intermediate towers for a distance of 72.515 kms in Raichur district on Total Turnkey basis including supply of all matching materials /equipment, mandatory spares and erection (including civil works) of all materials /equipment , testing and commissioning ,De-commissioning of materials/ equipments along with buy back of released materials.
Work-B: Reconstruction of 110 KV Shahabad – B Bagewadi DC Line, using DC Towers and Lynx Conductor for a distance of 59.885kms in the existing corridor from 220Kv Shahabad S/s to 110Kv Moratagi S/s in Kalaburagi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
Work-C: Re-Construction of existing 110 kV  Humnabad-Gulbarga-I SC line on SC tower by constructing 110kV DC new line on DC towers from 220/110kV Kapnoor Sub-station to 220/110/11 kV Humnabad sub-station LILO at 110/33/11 kV Mahagaon sub-station using existing corridor  for a distance of 50.819kms  along with construction of terminal bays  in Kalaburagi Taluk and  District district on Total Turnkey basis including supply of all matching materials /equipment ,mandatory spares and erection (including civil works) of all materials /equipment , testing and commissioning ,De-commissioning of materials/ equipments along with buy back of released materials.</v>
      </c>
      <c r="B5" s="1924"/>
      <c r="C5" s="1924"/>
      <c r="D5" s="1924"/>
      <c r="E5" s="1924"/>
      <c r="F5" s="1924"/>
      <c r="G5" s="1924"/>
      <c r="H5" s="1924"/>
    </row>
    <row r="6" spans="1:8" ht="12.75" customHeight="1">
      <c r="A6" s="1018"/>
      <c r="B6" s="1018"/>
      <c r="C6" s="1018"/>
      <c r="D6" s="1018"/>
    </row>
    <row r="7" spans="1:8" ht="47.25" customHeight="1">
      <c r="A7" s="11" t="s">
        <v>5</v>
      </c>
      <c r="B7" s="11"/>
      <c r="C7" s="7"/>
      <c r="D7" s="7"/>
      <c r="E7" s="566" t="s">
        <v>13</v>
      </c>
      <c r="F7" s="553"/>
    </row>
    <row r="8" spans="1:8" ht="72.75" customHeight="1">
      <c r="A8" s="1381"/>
      <c r="B8" s="1381"/>
      <c r="C8" s="7"/>
      <c r="D8" s="7"/>
      <c r="E8" s="1916" t="s">
        <v>6601</v>
      </c>
      <c r="F8" s="1916"/>
    </row>
    <row r="9" spans="1:8" ht="39" customHeight="1">
      <c r="A9" s="1913" t="s">
        <v>6547</v>
      </c>
      <c r="B9" s="1913"/>
      <c r="C9" s="1913"/>
      <c r="D9" s="1913"/>
    </row>
    <row r="10" spans="1:8" ht="16.5">
      <c r="A10" s="1019"/>
      <c r="B10" s="1019"/>
      <c r="C10" s="1019"/>
      <c r="D10" s="1019"/>
    </row>
    <row r="11" spans="1:8" ht="16.5">
      <c r="A11" s="1913" t="s">
        <v>6558</v>
      </c>
      <c r="B11" s="1913"/>
      <c r="C11" s="1913"/>
      <c r="D11" s="1020"/>
      <c r="E11" s="553"/>
      <c r="F11" s="553"/>
      <c r="G11" s="553"/>
    </row>
    <row r="12" spans="1:8" ht="16.5">
      <c r="A12" s="1919" t="s">
        <v>6592</v>
      </c>
      <c r="B12" s="1919"/>
      <c r="C12" s="1919"/>
      <c r="D12" s="553"/>
      <c r="E12" s="553"/>
      <c r="F12" s="553"/>
      <c r="G12" s="553"/>
    </row>
    <row r="13" spans="1:8" ht="16.5">
      <c r="A13" s="1918" t="s">
        <v>6559</v>
      </c>
      <c r="B13" s="1918"/>
      <c r="C13" s="1918"/>
      <c r="D13" s="553"/>
      <c r="E13" s="553"/>
      <c r="F13" s="553"/>
      <c r="G13" s="553"/>
    </row>
    <row r="14" spans="1:8" ht="16.5">
      <c r="A14" s="965"/>
      <c r="B14" s="1010"/>
      <c r="C14" s="965"/>
      <c r="D14" s="553"/>
      <c r="E14" s="553"/>
      <c r="F14" s="553"/>
      <c r="G14" s="553"/>
    </row>
    <row r="15" spans="1:8" ht="16.5">
      <c r="A15" s="1011" t="s">
        <v>112</v>
      </c>
      <c r="B15" s="1011" t="s">
        <v>73</v>
      </c>
      <c r="C15" s="1011" t="s">
        <v>102</v>
      </c>
      <c r="D15" s="553"/>
      <c r="E15" s="553"/>
      <c r="F15" s="553"/>
      <c r="G15" s="553"/>
    </row>
    <row r="16" spans="1:8" ht="33">
      <c r="A16" s="1012">
        <v>1</v>
      </c>
      <c r="B16" s="1013" t="s">
        <v>6560</v>
      </c>
      <c r="C16" s="1021"/>
      <c r="D16" s="553"/>
      <c r="E16" s="553"/>
      <c r="F16" s="553"/>
      <c r="G16" s="553"/>
    </row>
    <row r="17" spans="1:7" ht="33">
      <c r="A17" s="1012">
        <v>2</v>
      </c>
      <c r="B17" s="1013" t="s">
        <v>6561</v>
      </c>
      <c r="C17" s="1021"/>
      <c r="D17" s="553"/>
      <c r="E17" s="553"/>
      <c r="F17" s="553"/>
      <c r="G17" s="553"/>
    </row>
    <row r="18" spans="1:7" ht="33">
      <c r="A18" s="1012">
        <v>3</v>
      </c>
      <c r="B18" s="1013" t="s">
        <v>6562</v>
      </c>
      <c r="C18" s="1021"/>
      <c r="D18" s="553"/>
      <c r="E18" s="553"/>
      <c r="F18" s="553"/>
      <c r="G18" s="553"/>
    </row>
    <row r="19" spans="1:7" ht="16.5">
      <c r="A19" s="1012"/>
      <c r="B19" s="1013" t="s">
        <v>6563</v>
      </c>
      <c r="C19" s="1021"/>
      <c r="D19" s="553"/>
      <c r="E19" s="553"/>
      <c r="F19" s="553"/>
      <c r="G19" s="553"/>
    </row>
    <row r="20" spans="1:7" ht="16.5">
      <c r="A20" s="1012"/>
      <c r="B20" s="1013" t="s">
        <v>6564</v>
      </c>
      <c r="C20" s="1021"/>
      <c r="D20" s="553"/>
      <c r="E20" s="553"/>
      <c r="F20" s="553"/>
      <c r="G20" s="553"/>
    </row>
    <row r="21" spans="1:7" ht="33">
      <c r="A21" s="1012">
        <v>4</v>
      </c>
      <c r="B21" s="1013" t="s">
        <v>6565</v>
      </c>
      <c r="C21" s="1021"/>
      <c r="D21" s="553"/>
      <c r="E21" s="553"/>
      <c r="F21" s="553"/>
      <c r="G21" s="553"/>
    </row>
    <row r="22" spans="1:7" ht="33">
      <c r="A22" s="1012">
        <v>5</v>
      </c>
      <c r="B22" s="1013" t="s">
        <v>6566</v>
      </c>
      <c r="C22" s="1021"/>
      <c r="D22" s="553"/>
      <c r="E22" s="553"/>
      <c r="F22" s="553"/>
      <c r="G22" s="553"/>
    </row>
    <row r="23" spans="1:7" ht="33">
      <c r="A23" s="1012">
        <v>6</v>
      </c>
      <c r="B23" s="1013" t="s">
        <v>6567</v>
      </c>
      <c r="C23" s="1021"/>
      <c r="D23" s="553"/>
      <c r="E23" s="553"/>
      <c r="F23" s="553"/>
      <c r="G23" s="553"/>
    </row>
    <row r="24" spans="1:7" ht="33">
      <c r="A24" s="1012">
        <v>7</v>
      </c>
      <c r="B24" s="1013" t="s">
        <v>6568</v>
      </c>
      <c r="C24" s="1021"/>
      <c r="D24" s="553"/>
      <c r="E24" s="553"/>
      <c r="F24" s="553"/>
      <c r="G24" s="553"/>
    </row>
    <row r="25" spans="1:7" ht="16.5">
      <c r="A25" s="1012"/>
      <c r="B25" s="1013" t="s">
        <v>6569</v>
      </c>
      <c r="C25" s="1021"/>
      <c r="D25" s="553"/>
      <c r="E25" s="553"/>
      <c r="F25" s="553"/>
      <c r="G25" s="553"/>
    </row>
    <row r="26" spans="1:7" ht="33">
      <c r="A26" s="1012">
        <v>8</v>
      </c>
      <c r="B26" s="1013" t="s">
        <v>6570</v>
      </c>
      <c r="C26" s="1021"/>
      <c r="D26" s="553"/>
      <c r="E26" s="553"/>
      <c r="F26" s="553"/>
      <c r="G26" s="553"/>
    </row>
    <row r="27" spans="1:7" ht="16.5">
      <c r="A27" s="1012">
        <v>9</v>
      </c>
      <c r="B27" s="1013" t="s">
        <v>6571</v>
      </c>
      <c r="C27" s="1021"/>
      <c r="D27" s="553"/>
      <c r="E27" s="553"/>
      <c r="F27" s="553"/>
      <c r="G27" s="553"/>
    </row>
    <row r="28" spans="1:7" ht="16.5">
      <c r="A28" s="1012"/>
      <c r="B28" s="1013" t="s">
        <v>6572</v>
      </c>
      <c r="C28" s="1021"/>
      <c r="D28" s="553"/>
      <c r="E28" s="553"/>
      <c r="F28" s="553"/>
      <c r="G28" s="553"/>
    </row>
    <row r="29" spans="1:7" ht="33">
      <c r="A29" s="1012"/>
      <c r="B29" s="1013" t="s">
        <v>6573</v>
      </c>
      <c r="C29" s="1021"/>
      <c r="D29" s="553"/>
      <c r="E29" s="553"/>
      <c r="F29" s="553"/>
      <c r="G29" s="553"/>
    </row>
    <row r="30" spans="1:7" ht="16.5">
      <c r="A30" s="1012"/>
      <c r="B30" s="1013" t="s">
        <v>6574</v>
      </c>
      <c r="C30" s="1021"/>
      <c r="D30" s="553"/>
      <c r="E30" s="553"/>
      <c r="F30" s="553"/>
      <c r="G30" s="553"/>
    </row>
    <row r="31" spans="1:7" ht="33">
      <c r="A31" s="1012"/>
      <c r="B31" s="1013" t="s">
        <v>6575</v>
      </c>
      <c r="C31" s="1021"/>
      <c r="D31" s="553"/>
      <c r="E31" s="553"/>
      <c r="F31" s="553"/>
      <c r="G31" s="553"/>
    </row>
    <row r="32" spans="1:7" ht="33">
      <c r="A32" s="1012"/>
      <c r="B32" s="1013" t="s">
        <v>6576</v>
      </c>
      <c r="C32" s="1021"/>
      <c r="D32" s="553"/>
      <c r="E32" s="553"/>
      <c r="F32" s="553"/>
      <c r="G32" s="553"/>
    </row>
    <row r="33" spans="1:7" ht="33">
      <c r="A33" s="1012">
        <v>10</v>
      </c>
      <c r="B33" s="1013" t="s">
        <v>6577</v>
      </c>
      <c r="C33" s="1021"/>
      <c r="D33" s="553"/>
      <c r="E33" s="553"/>
      <c r="F33" s="553"/>
      <c r="G33" s="553"/>
    </row>
    <row r="34" spans="1:7" ht="16.5">
      <c r="A34" s="1012">
        <v>11</v>
      </c>
      <c r="B34" s="1013" t="s">
        <v>6578</v>
      </c>
      <c r="C34" s="1021"/>
      <c r="D34" s="553"/>
      <c r="E34" s="553"/>
      <c r="F34" s="553"/>
      <c r="G34" s="553"/>
    </row>
    <row r="35" spans="1:7" ht="33">
      <c r="A35" s="1012">
        <v>12</v>
      </c>
      <c r="B35" s="1013" t="s">
        <v>6579</v>
      </c>
      <c r="C35" s="1021"/>
      <c r="D35" s="553"/>
      <c r="E35" s="553"/>
      <c r="F35" s="553"/>
      <c r="G35" s="553"/>
    </row>
    <row r="36" spans="1:7" ht="33">
      <c r="A36" s="1012">
        <v>13</v>
      </c>
      <c r="B36" s="1013" t="s">
        <v>6580</v>
      </c>
      <c r="C36" s="1021"/>
      <c r="D36" s="553"/>
      <c r="E36" s="553"/>
      <c r="F36" s="553"/>
      <c r="G36" s="553"/>
    </row>
    <row r="37" spans="1:7" ht="33">
      <c r="A37" s="1012">
        <v>14</v>
      </c>
      <c r="B37" s="1013" t="s">
        <v>6581</v>
      </c>
      <c r="C37" s="1021"/>
      <c r="D37" s="553"/>
      <c r="E37" s="553"/>
      <c r="F37" s="553"/>
      <c r="G37" s="553"/>
    </row>
    <row r="38" spans="1:7" ht="33">
      <c r="A38" s="1012">
        <v>15</v>
      </c>
      <c r="B38" s="1013" t="s">
        <v>6582</v>
      </c>
      <c r="C38" s="1021"/>
      <c r="D38" s="553"/>
      <c r="E38" s="553"/>
      <c r="F38" s="553"/>
      <c r="G38" s="553"/>
    </row>
    <row r="39" spans="1:7" ht="33">
      <c r="A39" s="1012">
        <v>16</v>
      </c>
      <c r="B39" s="1013" t="s">
        <v>6583</v>
      </c>
      <c r="C39" s="1021"/>
      <c r="D39" s="553"/>
      <c r="E39" s="553"/>
      <c r="F39" s="553"/>
      <c r="G39" s="553"/>
    </row>
    <row r="40" spans="1:7" ht="16.5">
      <c r="A40" s="1926">
        <v>17</v>
      </c>
      <c r="B40" s="1013" t="s">
        <v>6584</v>
      </c>
      <c r="C40" s="1021"/>
      <c r="D40" s="553"/>
      <c r="E40" s="553"/>
      <c r="F40" s="553"/>
      <c r="G40" s="553"/>
    </row>
    <row r="41" spans="1:7" ht="16.5">
      <c r="A41" s="1927"/>
      <c r="B41" s="1013" t="s">
        <v>6585</v>
      </c>
      <c r="C41" s="1021"/>
      <c r="D41" s="553"/>
      <c r="E41" s="553"/>
      <c r="F41" s="553"/>
      <c r="G41" s="553"/>
    </row>
    <row r="42" spans="1:7" ht="16.5">
      <c r="A42" s="1928"/>
      <c r="B42" s="1013" t="s">
        <v>6586</v>
      </c>
      <c r="C42" s="1021"/>
      <c r="D42" s="553"/>
      <c r="E42" s="553"/>
      <c r="F42" s="553"/>
      <c r="G42" s="553"/>
    </row>
    <row r="43" spans="1:7" ht="33">
      <c r="A43" s="1012">
        <v>18</v>
      </c>
      <c r="B43" s="1013" t="s">
        <v>6587</v>
      </c>
      <c r="C43" s="1021"/>
      <c r="D43" s="553"/>
      <c r="E43" s="553"/>
      <c r="F43" s="553"/>
      <c r="G43" s="553"/>
    </row>
    <row r="44" spans="1:7" ht="49.5">
      <c r="A44" s="1012">
        <v>19</v>
      </c>
      <c r="B44" s="1013" t="s">
        <v>6588</v>
      </c>
      <c r="C44" s="1021"/>
      <c r="D44" s="553"/>
      <c r="E44" s="553"/>
      <c r="F44" s="553"/>
      <c r="G44" s="553"/>
    </row>
    <row r="45" spans="1:7" ht="16.5">
      <c r="A45" s="1012">
        <v>20</v>
      </c>
      <c r="B45" s="1013" t="s">
        <v>6589</v>
      </c>
      <c r="C45" s="1021"/>
      <c r="D45" s="553"/>
      <c r="E45" s="553"/>
      <c r="F45" s="553"/>
      <c r="G45" s="553"/>
    </row>
    <row r="46" spans="1:7" ht="16.5">
      <c r="A46" s="1012">
        <v>21</v>
      </c>
      <c r="B46" s="1013" t="s">
        <v>6590</v>
      </c>
      <c r="C46" s="1021"/>
      <c r="D46" s="553"/>
      <c r="E46" s="553"/>
      <c r="F46" s="553"/>
      <c r="G46" s="553"/>
    </row>
    <row r="47" spans="1:7" ht="16.5">
      <c r="A47" s="1012">
        <v>22</v>
      </c>
      <c r="B47" s="1013" t="s">
        <v>6591</v>
      </c>
      <c r="C47" s="1021"/>
      <c r="D47" s="553"/>
      <c r="E47" s="553"/>
      <c r="F47" s="553"/>
      <c r="G47" s="553"/>
    </row>
    <row r="48" spans="1:7" ht="16.5">
      <c r="A48" s="542"/>
      <c r="B48" s="991"/>
      <c r="C48" s="553"/>
      <c r="D48" s="553"/>
      <c r="E48" s="553"/>
      <c r="F48" s="553"/>
      <c r="G48" s="553"/>
    </row>
    <row r="49" spans="1:7" ht="17" thickBot="1">
      <c r="A49" s="542"/>
      <c r="B49" s="991"/>
      <c r="C49" s="553"/>
      <c r="D49" s="553"/>
      <c r="E49" s="553"/>
      <c r="F49" s="553"/>
      <c r="G49" s="553"/>
    </row>
    <row r="50" spans="1:7" ht="16" thickBot="1">
      <c r="A50" s="11" t="s">
        <v>53</v>
      </c>
      <c r="B50" s="793"/>
      <c r="C50" s="606" t="s">
        <v>65</v>
      </c>
      <c r="D50" s="1925"/>
      <c r="E50" s="1925"/>
      <c r="F50" s="1925"/>
      <c r="G50" s="1925"/>
    </row>
    <row r="51" spans="1:7" ht="16" thickBot="1">
      <c r="A51" s="11" t="s">
        <v>55</v>
      </c>
      <c r="B51" s="793"/>
      <c r="C51" s="606" t="s">
        <v>66</v>
      </c>
      <c r="D51" s="1925"/>
      <c r="E51" s="1925"/>
      <c r="F51" s="1925"/>
      <c r="G51" s="1925"/>
    </row>
    <row r="52" spans="1:7" ht="15.5">
      <c r="A52" s="7"/>
      <c r="B52" s="7"/>
      <c r="C52" s="606" t="s">
        <v>67</v>
      </c>
      <c r="D52" s="1925"/>
      <c r="E52" s="1925"/>
      <c r="F52" s="1925"/>
      <c r="G52" s="1925"/>
    </row>
  </sheetData>
  <mergeCells count="13">
    <mergeCell ref="D52:G52"/>
    <mergeCell ref="A11:C11"/>
    <mergeCell ref="A12:C12"/>
    <mergeCell ref="A13:C13"/>
    <mergeCell ref="A40:A42"/>
    <mergeCell ref="D50:G50"/>
    <mergeCell ref="D51:G51"/>
    <mergeCell ref="A9:D9"/>
    <mergeCell ref="A1:D1"/>
    <mergeCell ref="A3:D3"/>
    <mergeCell ref="A5:H5"/>
    <mergeCell ref="A8:B8"/>
    <mergeCell ref="E8:F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99</vt:i4>
      </vt:variant>
      <vt:variant>
        <vt:lpstr>Named Ranges</vt:lpstr>
      </vt:variant>
      <vt:variant>
        <vt:i4>28</vt:i4>
      </vt:variant>
    </vt:vector>
  </HeadingPairs>
  <TitlesOfParts>
    <vt:vector size="127" baseType="lpstr">
      <vt:lpstr>Title </vt:lpstr>
      <vt:lpstr>BPS</vt:lpstr>
      <vt:lpstr>Sch-1</vt:lpstr>
      <vt:lpstr>Sch-2(1 of 2)</vt:lpstr>
      <vt:lpstr>Sch-2(2 of 2)</vt:lpstr>
      <vt:lpstr>Sch-2A</vt:lpstr>
      <vt:lpstr>Sch-2B</vt:lpstr>
      <vt:lpstr>Sch-3A(i)-RCR SHP Line-Sup</vt:lpstr>
      <vt:lpstr>Sch-3A(ii)- RCRSHPLine-Erection</vt:lpstr>
      <vt:lpstr>Sch-3A(iii)- RCR SHP Line Civil</vt:lpstr>
      <vt:lpstr>Sch-3B(i)SHB BAG Line supply</vt:lpstr>
      <vt:lpstr>Sch-3B(ii)SHB BAG Line Erection</vt:lpstr>
      <vt:lpstr>Sch-3B(iii)SHB BAG Line Civil </vt:lpstr>
      <vt:lpstr>Sch-3C(i)HUMNA Line supply </vt:lpstr>
      <vt:lpstr>Sch-3C(ii)HUMNA  Line Erection</vt:lpstr>
      <vt:lpstr>Sch-3C(iii)- HUMNA TB Supply</vt:lpstr>
      <vt:lpstr>Sch-3C(iv)-HUMNA TB Erection</vt:lpstr>
      <vt:lpstr>Sch-3C(v)- HUMNA Civil</vt:lpstr>
      <vt:lpstr>Sch-5-COMM</vt:lpstr>
      <vt:lpstr>Sch-6-TECH </vt:lpstr>
      <vt:lpstr>Sch-7</vt:lpstr>
      <vt:lpstr>Sch-8</vt:lpstr>
      <vt:lpstr>Sch-9(1 of 5)</vt:lpstr>
      <vt:lpstr>Sch-9(2 of 5)</vt:lpstr>
      <vt:lpstr>Sch-9(3 of 5) </vt:lpstr>
      <vt:lpstr>Sch-9(4 of 5) </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 - 28</vt:lpstr>
      <vt:lpstr>DRS - 29</vt:lpstr>
      <vt:lpstr>DRS -30</vt:lpstr>
      <vt:lpstr>DRS - 31</vt:lpstr>
      <vt:lpstr>DRS-32</vt:lpstr>
      <vt:lpstr>DRS-33</vt:lpstr>
      <vt:lpstr>  DRS-34</vt:lpstr>
      <vt:lpstr>DRS-35</vt:lpstr>
      <vt:lpstr>DRS-36</vt:lpstr>
      <vt:lpstr>   DRS-37</vt:lpstr>
      <vt:lpstr>DRS-38</vt:lpstr>
      <vt:lpstr>DRS-39</vt:lpstr>
      <vt:lpstr>DRS-40</vt:lpstr>
      <vt:lpstr>DRS-41</vt:lpstr>
      <vt:lpstr>DRS-42</vt:lpstr>
      <vt:lpstr>DRS-43</vt:lpstr>
      <vt:lpstr>DRS-44</vt:lpstr>
      <vt:lpstr>DRS-45</vt:lpstr>
      <vt:lpstr>DRS-46</vt:lpstr>
      <vt:lpstr>DRS-47</vt:lpstr>
      <vt:lpstr>DRS-48</vt:lpstr>
      <vt:lpstr>DRS-49</vt:lpstr>
      <vt:lpstr>DRS-50</vt:lpstr>
      <vt:lpstr>DRS-51</vt:lpstr>
      <vt:lpstr>BPS!Print_Area</vt:lpstr>
      <vt:lpstr>'DRS-1'!Print_Area</vt:lpstr>
      <vt:lpstr>'DRS-26'!Print_Area</vt:lpstr>
      <vt:lpstr>'Sch-1'!Print_Area</vt:lpstr>
      <vt:lpstr>'Sch-10 (1 of 3)'!Print_Area</vt:lpstr>
      <vt:lpstr>'Sch-10(2 of 3)'!Print_Area</vt:lpstr>
      <vt:lpstr>'Sch-10(3 of 3)'!Print_Area</vt:lpstr>
      <vt:lpstr>'Sch-11A '!Print_Area</vt:lpstr>
      <vt:lpstr>'Sch-11B '!Print_Area</vt:lpstr>
      <vt:lpstr>'Sch-13 '!Print_Area</vt:lpstr>
      <vt:lpstr>'Sch-15'!Print_Area</vt:lpstr>
      <vt:lpstr>'Sch-16'!Print_Area</vt:lpstr>
      <vt:lpstr>'Sch-17(a)'!Print_Area</vt:lpstr>
      <vt:lpstr>'Sch-17(b)'!Print_Area</vt:lpstr>
      <vt:lpstr>'Sch-18'!Print_Area</vt:lpstr>
      <vt:lpstr>'Sch-2(2 of 2)'!Print_Area</vt:lpstr>
      <vt:lpstr>'Sch-21'!Print_Area</vt:lpstr>
      <vt:lpstr>'Sch-2B'!Print_Area</vt:lpstr>
      <vt:lpstr>'Sch-3A(i)-RCR SHP Line-Sup'!Print_Area</vt:lpstr>
      <vt:lpstr>'Sch-3A(ii)- RCRSHPLine-Erection'!Print_Area</vt:lpstr>
      <vt:lpstr>'Sch-5-COMM'!Print_Area</vt:lpstr>
      <vt:lpstr>'Sch-7'!Print_Area</vt:lpstr>
      <vt:lpstr>'Sch-8'!Print_Area</vt:lpstr>
      <vt:lpstr>'Sch-9(1 of 5)'!Print_Area</vt:lpstr>
      <vt:lpstr>'Sch-9(2 of 5)'!Print_Area</vt:lpstr>
      <vt:lpstr>'Sch-9(3 of 5) '!Print_Area</vt:lpstr>
      <vt:lpstr>'Sch-9(4 of 5) '!Print_Area</vt:lpstr>
      <vt:lpstr>'Title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2026-06-10T12:08:52Z</dcterms:modified>
</cp:coreProperties>
</file>